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narbekov\Desktop\ОНП\Заявка№2025_0466  Изготовление металло сети СПРС ООО “UMS” для ЦО г. Янгиюль\"/>
    </mc:Choice>
  </mc:AlternateContent>
  <bookViews>
    <workbookView xWindow="0" yWindow="0" windowWidth="28800" windowHeight="11475" activeTab="3"/>
  </bookViews>
  <sheets>
    <sheet name="F5 БАШНЯ 24∆" sheetId="11" r:id="rId1"/>
    <sheet name="F5 БАШНЯ 30∆" sheetId="12" r:id="rId2"/>
    <sheet name="F5 МАЧТА ∆" sheetId="13" r:id="rId3"/>
    <sheet name="ФОРМА КОММЕРЧЕСКОГО ПРЕДЛОЖЕНИЯ" sheetId="8" r:id="rId4"/>
    <sheet name="Лист2" sheetId="15" r:id="rId5"/>
    <sheet name="Лист1" sheetId="14" r:id="rId6"/>
  </sheets>
  <externalReferences>
    <externalReference r:id="rId7"/>
  </externalReferences>
  <definedNames>
    <definedName name="_xlnm._FilterDatabase" localSheetId="0" hidden="1">'F5 БАШНЯ 24∆'!$I$15:$J$678</definedName>
    <definedName name="_xlnm._FilterDatabase" localSheetId="1" hidden="1">'F5 БАШНЯ 30∆'!$I$15:$J$665</definedName>
    <definedName name="_xlnm._FilterDatabase" localSheetId="2" hidden="1">'F5 МАЧТА ∆'!$I$16:$J$547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мил">{0,"овz";1,"z";2,"аz";5,"овz"}</definedName>
    <definedName name="Объекты_работы_АМС_изготовление_2017">#REF!</definedName>
    <definedName name="Площадка">[1]Базы_Адреса!$C:$C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E32" i="8" l="1"/>
  <c r="D42" i="8" l="1"/>
  <c r="G251" i="11" l="1"/>
  <c r="E30" i="8" l="1"/>
  <c r="E163" i="13" l="1"/>
  <c r="E214" i="13"/>
  <c r="E254" i="13"/>
  <c r="E363" i="13"/>
  <c r="E402" i="13"/>
  <c r="E489" i="13"/>
  <c r="E524" i="13"/>
  <c r="E536" i="13"/>
  <c r="E309" i="12"/>
  <c r="E350" i="12"/>
  <c r="E459" i="12"/>
  <c r="E498" i="12"/>
  <c r="E620" i="12"/>
  <c r="E585" i="12"/>
  <c r="E632" i="12"/>
  <c r="E654" i="12"/>
  <c r="E667" i="11"/>
  <c r="E645" i="11"/>
  <c r="E633" i="11"/>
  <c r="E598" i="11"/>
  <c r="E511" i="11"/>
  <c r="E472" i="11"/>
  <c r="E363" i="11"/>
  <c r="E322" i="11"/>
  <c r="E213" i="11"/>
  <c r="E201" i="11"/>
  <c r="E182" i="11"/>
  <c r="E99" i="11"/>
  <c r="E60" i="11"/>
  <c r="E658" i="12" l="1"/>
  <c r="E636" i="12"/>
  <c r="E203" i="12"/>
  <c r="E671" i="11"/>
  <c r="E540" i="13"/>
  <c r="E649" i="11"/>
  <c r="E217" i="11"/>
  <c r="G477" i="13"/>
  <c r="G430" i="13"/>
  <c r="G372" i="13"/>
  <c r="G321" i="13"/>
  <c r="G280" i="13"/>
  <c r="G232" i="13"/>
  <c r="G188" i="13"/>
  <c r="G124" i="13"/>
  <c r="G81" i="13"/>
  <c r="G26" i="13"/>
  <c r="G592" i="12"/>
  <c r="G543" i="12"/>
  <c r="G484" i="12"/>
  <c r="G436" i="12"/>
  <c r="G395" i="12"/>
  <c r="G355" i="12"/>
  <c r="G295" i="12"/>
  <c r="G226" i="12"/>
  <c r="G124" i="12"/>
  <c r="G40" i="12"/>
  <c r="G619" i="11"/>
  <c r="G571" i="11"/>
  <c r="G516" i="11"/>
  <c r="G477" i="11"/>
  <c r="G423" i="11"/>
  <c r="G375" i="11"/>
  <c r="G329" i="11"/>
  <c r="G254" i="11"/>
  <c r="G153" i="11"/>
  <c r="G76" i="11"/>
  <c r="G33" i="11"/>
  <c r="G469" i="13"/>
  <c r="G418" i="13"/>
  <c r="G370" i="13"/>
  <c r="G319" i="13"/>
  <c r="G271" i="13"/>
  <c r="G223" i="13"/>
  <c r="G184" i="13"/>
  <c r="G120" i="13"/>
  <c r="G66" i="13"/>
  <c r="G21" i="13"/>
  <c r="G590" i="12"/>
  <c r="G535" i="12"/>
  <c r="G475" i="12"/>
  <c r="G419" i="12"/>
  <c r="G383" i="12"/>
  <c r="G337" i="12"/>
  <c r="G289" i="12"/>
  <c r="G173" i="12"/>
  <c r="G113" i="12"/>
  <c r="G37" i="12"/>
  <c r="G615" i="11"/>
  <c r="G563" i="11"/>
  <c r="G504" i="11"/>
  <c r="G461" i="11"/>
  <c r="G417" i="11"/>
  <c r="G370" i="11"/>
  <c r="G327" i="11"/>
  <c r="G250" i="11"/>
  <c r="G145" i="11"/>
  <c r="G65" i="11"/>
  <c r="G31" i="11"/>
  <c r="G510" i="13"/>
  <c r="G462" i="13"/>
  <c r="G407" i="13"/>
  <c r="G368" i="13"/>
  <c r="G314" i="13"/>
  <c r="G266" i="13"/>
  <c r="G221" i="13"/>
  <c r="G168" i="13"/>
  <c r="G113" i="13"/>
  <c r="G51" i="13"/>
  <c r="G19" i="13"/>
  <c r="G573" i="12"/>
  <c r="G526" i="12"/>
  <c r="G468" i="12"/>
  <c r="G417" i="12"/>
  <c r="G376" i="12"/>
  <c r="G328" i="12"/>
  <c r="G280" i="12"/>
  <c r="G157" i="12"/>
  <c r="G91" i="12"/>
  <c r="G32" i="12"/>
  <c r="G605" i="11"/>
  <c r="G556" i="11"/>
  <c r="G447" i="13"/>
  <c r="G340" i="13"/>
  <c r="G259" i="13"/>
  <c r="G143" i="13"/>
  <c r="G33" i="13"/>
  <c r="G558" i="12"/>
  <c r="G464" i="12"/>
  <c r="G362" i="12"/>
  <c r="G241" i="12"/>
  <c r="G63" i="12"/>
  <c r="G586" i="11"/>
  <c r="G488" i="11"/>
  <c r="G428" i="11"/>
  <c r="G350" i="11"/>
  <c r="G283" i="11"/>
  <c r="G127" i="11"/>
  <c r="G41" i="11"/>
  <c r="G439" i="13"/>
  <c r="G323" i="13"/>
  <c r="G241" i="13"/>
  <c r="G133" i="13"/>
  <c r="G28" i="13"/>
  <c r="G550" i="12"/>
  <c r="G448" i="12"/>
  <c r="G357" i="12"/>
  <c r="G237" i="12"/>
  <c r="G55" i="12"/>
  <c r="G578" i="11"/>
  <c r="G481" i="11"/>
  <c r="G408" i="11"/>
  <c r="G341" i="11"/>
  <c r="G239" i="11"/>
  <c r="G105" i="11"/>
  <c r="G27" i="11"/>
  <c r="G506" i="13"/>
  <c r="G395" i="13"/>
  <c r="G308" i="13"/>
  <c r="G219" i="13"/>
  <c r="G105" i="13"/>
  <c r="G17" i="13"/>
  <c r="G514" i="12"/>
  <c r="G415" i="12"/>
  <c r="G318" i="12"/>
  <c r="G148" i="12"/>
  <c r="G30" i="12"/>
  <c r="G548" i="11"/>
  <c r="G479" i="11"/>
  <c r="G396" i="11"/>
  <c r="G331" i="11"/>
  <c r="G187" i="11"/>
  <c r="G85" i="11"/>
  <c r="G18" i="11"/>
  <c r="G496" i="13"/>
  <c r="G388" i="13"/>
  <c r="G299" i="13"/>
  <c r="G203" i="13"/>
  <c r="G98" i="13"/>
  <c r="G606" i="12"/>
  <c r="G503" i="12"/>
  <c r="G410" i="12"/>
  <c r="G316" i="12"/>
  <c r="G139" i="12"/>
  <c r="G21" i="12"/>
  <c r="G539" i="11"/>
  <c r="G449" i="11"/>
  <c r="G389" i="11"/>
  <c r="G308" i="11"/>
  <c r="G171" i="11"/>
  <c r="G50" i="11"/>
  <c r="G16" i="11"/>
  <c r="G494" i="13"/>
  <c r="G379" i="13"/>
  <c r="G287" i="13"/>
  <c r="G197" i="13"/>
  <c r="G90" i="13"/>
  <c r="G602" i="12"/>
  <c r="G491" i="12"/>
  <c r="G404" i="12"/>
  <c r="G314" i="12"/>
  <c r="G131" i="12"/>
  <c r="G16" i="12"/>
  <c r="G527" i="11"/>
  <c r="G432" i="11"/>
  <c r="G380" i="11"/>
  <c r="G302" i="11"/>
  <c r="G162" i="11"/>
  <c r="G48" i="11"/>
  <c r="G454" i="13"/>
  <c r="G352" i="13"/>
  <c r="G261" i="13"/>
  <c r="G149" i="13"/>
  <c r="G42" i="13"/>
  <c r="G565" i="12"/>
  <c r="G466" i="12"/>
  <c r="G367" i="12"/>
  <c r="G270" i="12"/>
  <c r="G72" i="12"/>
  <c r="G603" i="11"/>
  <c r="G497" i="11"/>
  <c r="G430" i="11"/>
  <c r="G368" i="11"/>
  <c r="G293" i="11"/>
  <c r="G138" i="11"/>
  <c r="G43" i="11"/>
  <c r="H427" i="13"/>
  <c r="H377" i="13"/>
  <c r="H182" i="13"/>
  <c r="H181" i="13"/>
  <c r="H180" i="13"/>
  <c r="H179" i="13"/>
  <c r="H178" i="13"/>
  <c r="H177" i="13"/>
  <c r="H176" i="13"/>
  <c r="H49" i="13"/>
  <c r="G428" i="13" l="1"/>
  <c r="H428" i="13" s="1"/>
  <c r="G356" i="13"/>
  <c r="H356" i="13" s="1"/>
  <c r="G350" i="13"/>
  <c r="H350" i="13" s="1"/>
  <c r="G349" i="13"/>
  <c r="H349" i="13" s="1"/>
  <c r="G338" i="13"/>
  <c r="H338" i="13" s="1"/>
  <c r="G285" i="13"/>
  <c r="H285" i="13" s="1"/>
  <c r="G247" i="13"/>
  <c r="H247" i="13" s="1"/>
  <c r="G246" i="13"/>
  <c r="H246" i="13" s="1"/>
  <c r="G201" i="13"/>
  <c r="H201" i="13" s="1"/>
  <c r="G186" i="13"/>
  <c r="H186" i="13" s="1"/>
  <c r="G175" i="13"/>
  <c r="H175" i="13" s="1"/>
  <c r="G48" i="13"/>
  <c r="H48" i="13" s="1"/>
  <c r="G47" i="13"/>
  <c r="H47" i="13" s="1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09" i="13"/>
  <c r="J110" i="13"/>
  <c r="J111" i="13"/>
  <c r="J112" i="13"/>
  <c r="J113" i="13"/>
  <c r="J114" i="13"/>
  <c r="J115" i="13"/>
  <c r="J116" i="13"/>
  <c r="J117" i="13"/>
  <c r="J118" i="13"/>
  <c r="J119" i="13"/>
  <c r="J120" i="13"/>
  <c r="J121" i="13"/>
  <c r="J122" i="13"/>
  <c r="J123" i="13"/>
  <c r="J124" i="13"/>
  <c r="J125" i="13"/>
  <c r="J126" i="13"/>
  <c r="J127" i="13"/>
  <c r="J128" i="13"/>
  <c r="J129" i="13"/>
  <c r="J130" i="13"/>
  <c r="J131" i="13"/>
  <c r="J132" i="13"/>
  <c r="J133" i="13"/>
  <c r="J134" i="13"/>
  <c r="J135" i="13"/>
  <c r="J136" i="13"/>
  <c r="J137" i="13"/>
  <c r="J138" i="13"/>
  <c r="J139" i="13"/>
  <c r="J140" i="13"/>
  <c r="J141" i="13"/>
  <c r="J142" i="13"/>
  <c r="J143" i="13"/>
  <c r="J144" i="13"/>
  <c r="J145" i="13"/>
  <c r="J146" i="13"/>
  <c r="J147" i="13"/>
  <c r="J148" i="13"/>
  <c r="J149" i="13"/>
  <c r="J150" i="13"/>
  <c r="J151" i="13"/>
  <c r="J152" i="13"/>
  <c r="J153" i="13"/>
  <c r="J154" i="13"/>
  <c r="J155" i="13"/>
  <c r="J156" i="13"/>
  <c r="J157" i="13"/>
  <c r="J158" i="13"/>
  <c r="J159" i="13"/>
  <c r="J160" i="13"/>
  <c r="J161" i="13"/>
  <c r="J162" i="13"/>
  <c r="J163" i="13"/>
  <c r="J164" i="13"/>
  <c r="J165" i="13"/>
  <c r="J166" i="13"/>
  <c r="J167" i="13"/>
  <c r="J168" i="13"/>
  <c r="J169" i="13"/>
  <c r="J170" i="13"/>
  <c r="J171" i="13"/>
  <c r="J172" i="13"/>
  <c r="J173" i="13"/>
  <c r="J174" i="13"/>
  <c r="J175" i="13"/>
  <c r="J176" i="13"/>
  <c r="J177" i="13"/>
  <c r="J178" i="13"/>
  <c r="J179" i="13"/>
  <c r="J180" i="13"/>
  <c r="J181" i="13"/>
  <c r="J182" i="13"/>
  <c r="J183" i="13"/>
  <c r="J184" i="13"/>
  <c r="J185" i="13"/>
  <c r="J186" i="13"/>
  <c r="J187" i="13"/>
  <c r="J188" i="13"/>
  <c r="J189" i="13"/>
  <c r="J190" i="13"/>
  <c r="J191" i="13"/>
  <c r="J192" i="13"/>
  <c r="J193" i="13"/>
  <c r="J194" i="13"/>
  <c r="J195" i="13"/>
  <c r="J196" i="13"/>
  <c r="J197" i="13"/>
  <c r="J198" i="13"/>
  <c r="J199" i="13"/>
  <c r="J200" i="13"/>
  <c r="J201" i="13"/>
  <c r="J202" i="13"/>
  <c r="J203" i="13"/>
  <c r="J204" i="13"/>
  <c r="J205" i="13"/>
  <c r="J206" i="13"/>
  <c r="J207" i="13"/>
  <c r="J208" i="13"/>
  <c r="J209" i="13"/>
  <c r="J210" i="13"/>
  <c r="J211" i="13"/>
  <c r="J212" i="13"/>
  <c r="J213" i="13"/>
  <c r="J214" i="13"/>
  <c r="J215" i="13"/>
  <c r="J216" i="13"/>
  <c r="J217" i="13"/>
  <c r="J218" i="13"/>
  <c r="J219" i="13"/>
  <c r="J220" i="13"/>
  <c r="J221" i="13"/>
  <c r="J222" i="13"/>
  <c r="J223" i="13"/>
  <c r="J224" i="13"/>
  <c r="J225" i="13"/>
  <c r="J226" i="13"/>
  <c r="J227" i="13"/>
  <c r="J228" i="13"/>
  <c r="J229" i="13"/>
  <c r="J230" i="13"/>
  <c r="J231" i="13"/>
  <c r="J232" i="13"/>
  <c r="J233" i="13"/>
  <c r="J234" i="13"/>
  <c r="J235" i="13"/>
  <c r="J236" i="13"/>
  <c r="J237" i="13"/>
  <c r="J238" i="13"/>
  <c r="J239" i="13"/>
  <c r="J240" i="13"/>
  <c r="J241" i="13"/>
  <c r="J242" i="13"/>
  <c r="J243" i="13"/>
  <c r="J244" i="13"/>
  <c r="J245" i="13"/>
  <c r="J246" i="13"/>
  <c r="J247" i="13"/>
  <c r="J248" i="13"/>
  <c r="J249" i="13"/>
  <c r="J250" i="13"/>
  <c r="J251" i="13"/>
  <c r="J252" i="13"/>
  <c r="J253" i="13"/>
  <c r="J254" i="13"/>
  <c r="J255" i="13"/>
  <c r="J256" i="13"/>
  <c r="J257" i="13"/>
  <c r="J258" i="13"/>
  <c r="J259" i="13"/>
  <c r="J260" i="13"/>
  <c r="J261" i="13"/>
  <c r="J262" i="13"/>
  <c r="J263" i="13"/>
  <c r="J264" i="13"/>
  <c r="J265" i="13"/>
  <c r="J266" i="13"/>
  <c r="J267" i="13"/>
  <c r="J268" i="13"/>
  <c r="J269" i="13"/>
  <c r="J270" i="13"/>
  <c r="J271" i="13"/>
  <c r="J272" i="13"/>
  <c r="J273" i="13"/>
  <c r="J274" i="13"/>
  <c r="J275" i="13"/>
  <c r="J276" i="13"/>
  <c r="J277" i="13"/>
  <c r="J278" i="13"/>
  <c r="J279" i="13"/>
  <c r="J280" i="13"/>
  <c r="J281" i="13"/>
  <c r="J282" i="13"/>
  <c r="J283" i="13"/>
  <c r="J284" i="13"/>
  <c r="J285" i="13"/>
  <c r="J286" i="13"/>
  <c r="J287" i="13"/>
  <c r="J288" i="13"/>
  <c r="J289" i="13"/>
  <c r="J290" i="13"/>
  <c r="J291" i="13"/>
  <c r="J292" i="13"/>
  <c r="J293" i="13"/>
  <c r="J294" i="13"/>
  <c r="J295" i="13"/>
  <c r="J296" i="13"/>
  <c r="J297" i="13"/>
  <c r="J298" i="13"/>
  <c r="J299" i="13"/>
  <c r="J300" i="13"/>
  <c r="J301" i="13"/>
  <c r="J302" i="13"/>
  <c r="J303" i="13"/>
  <c r="J304" i="13"/>
  <c r="J305" i="13"/>
  <c r="J306" i="13"/>
  <c r="J307" i="13"/>
  <c r="J308" i="13"/>
  <c r="J309" i="13"/>
  <c r="J310" i="13"/>
  <c r="J311" i="13"/>
  <c r="J312" i="13"/>
  <c r="J313" i="13"/>
  <c r="J314" i="13"/>
  <c r="J315" i="13"/>
  <c r="J316" i="13"/>
  <c r="J317" i="13"/>
  <c r="J318" i="13"/>
  <c r="J319" i="13"/>
  <c r="J320" i="13"/>
  <c r="J321" i="13"/>
  <c r="J322" i="13"/>
  <c r="J323" i="13"/>
  <c r="J324" i="13"/>
  <c r="J325" i="13"/>
  <c r="J326" i="13"/>
  <c r="J327" i="13"/>
  <c r="J328" i="13"/>
  <c r="J329" i="13"/>
  <c r="J330" i="13"/>
  <c r="J331" i="13"/>
  <c r="J332" i="13"/>
  <c r="J333" i="13"/>
  <c r="J334" i="13"/>
  <c r="J335" i="13"/>
  <c r="J336" i="13"/>
  <c r="J337" i="13"/>
  <c r="J338" i="13"/>
  <c r="J339" i="13"/>
  <c r="J340" i="13"/>
  <c r="J341" i="13"/>
  <c r="J342" i="13"/>
  <c r="J343" i="13"/>
  <c r="J344" i="13"/>
  <c r="J345" i="13"/>
  <c r="J346" i="13"/>
  <c r="J347" i="13"/>
  <c r="J348" i="13"/>
  <c r="J349" i="13"/>
  <c r="J350" i="13"/>
  <c r="J351" i="13"/>
  <c r="J352" i="13"/>
  <c r="J353" i="13"/>
  <c r="J354" i="13"/>
  <c r="J355" i="13"/>
  <c r="J356" i="13"/>
  <c r="J357" i="13"/>
  <c r="J358" i="13"/>
  <c r="J359" i="13"/>
  <c r="J360" i="13"/>
  <c r="J361" i="13"/>
  <c r="J362" i="13"/>
  <c r="J363" i="13"/>
  <c r="J364" i="13"/>
  <c r="J365" i="13"/>
  <c r="J366" i="13"/>
  <c r="J367" i="13"/>
  <c r="J368" i="13"/>
  <c r="J369" i="13"/>
  <c r="J370" i="13"/>
  <c r="J371" i="13"/>
  <c r="J372" i="13"/>
  <c r="J373" i="13"/>
  <c r="J374" i="13"/>
  <c r="J375" i="13"/>
  <c r="J376" i="13"/>
  <c r="J377" i="13"/>
  <c r="J378" i="13"/>
  <c r="J379" i="13"/>
  <c r="J380" i="13"/>
  <c r="J381" i="13"/>
  <c r="J382" i="13"/>
  <c r="J383" i="13"/>
  <c r="J384" i="13"/>
  <c r="J385" i="13"/>
  <c r="J386" i="13"/>
  <c r="J387" i="13"/>
  <c r="J388" i="13"/>
  <c r="J389" i="13"/>
  <c r="J390" i="13"/>
  <c r="J391" i="13"/>
  <c r="J392" i="13"/>
  <c r="J393" i="13"/>
  <c r="J394" i="13"/>
  <c r="J395" i="13"/>
  <c r="J396" i="13"/>
  <c r="J397" i="13"/>
  <c r="J398" i="13"/>
  <c r="J399" i="13"/>
  <c r="J400" i="13"/>
  <c r="J401" i="13"/>
  <c r="J402" i="13"/>
  <c r="J403" i="13"/>
  <c r="J404" i="13"/>
  <c r="J405" i="13"/>
  <c r="J406" i="13"/>
  <c r="J407" i="13"/>
  <c r="J408" i="13"/>
  <c r="J409" i="13"/>
  <c r="J410" i="13"/>
  <c r="J411" i="13"/>
  <c r="J412" i="13"/>
  <c r="J413" i="13"/>
  <c r="J414" i="13"/>
  <c r="J415" i="13"/>
  <c r="J416" i="13"/>
  <c r="J417" i="13"/>
  <c r="J418" i="13"/>
  <c r="J419" i="13"/>
  <c r="J420" i="13"/>
  <c r="J421" i="13"/>
  <c r="J422" i="13"/>
  <c r="J423" i="13"/>
  <c r="J424" i="13"/>
  <c r="J425" i="13"/>
  <c r="J426" i="13"/>
  <c r="J427" i="13"/>
  <c r="J428" i="13"/>
  <c r="J429" i="13"/>
  <c r="J430" i="13"/>
  <c r="J431" i="13"/>
  <c r="J432" i="13"/>
  <c r="J433" i="13"/>
  <c r="J434" i="13"/>
  <c r="J435" i="13"/>
  <c r="J436" i="13"/>
  <c r="J437" i="13"/>
  <c r="J438" i="13"/>
  <c r="J439" i="13"/>
  <c r="J440" i="13"/>
  <c r="J441" i="13"/>
  <c r="J442" i="13"/>
  <c r="J443" i="13"/>
  <c r="J444" i="13"/>
  <c r="J445" i="13"/>
  <c r="J446" i="13"/>
  <c r="J447" i="13"/>
  <c r="J448" i="13"/>
  <c r="J449" i="13"/>
  <c r="J450" i="13"/>
  <c r="J451" i="13"/>
  <c r="J452" i="13"/>
  <c r="J453" i="13"/>
  <c r="J454" i="13"/>
  <c r="J455" i="13"/>
  <c r="J456" i="13"/>
  <c r="J457" i="13"/>
  <c r="J458" i="13"/>
  <c r="J459" i="13"/>
  <c r="J460" i="13"/>
  <c r="J461" i="13"/>
  <c r="J462" i="13"/>
  <c r="J463" i="13"/>
  <c r="J464" i="13"/>
  <c r="J465" i="13"/>
  <c r="J466" i="13"/>
  <c r="J467" i="13"/>
  <c r="J468" i="13"/>
  <c r="J469" i="13"/>
  <c r="J470" i="13"/>
  <c r="J471" i="13"/>
  <c r="J472" i="13"/>
  <c r="J473" i="13"/>
  <c r="J474" i="13"/>
  <c r="J475" i="13"/>
  <c r="J476" i="13"/>
  <c r="J477" i="13"/>
  <c r="J478" i="13"/>
  <c r="J479" i="13"/>
  <c r="J480" i="13"/>
  <c r="J481" i="13"/>
  <c r="J482" i="13"/>
  <c r="J483" i="13"/>
  <c r="J484" i="13"/>
  <c r="J485" i="13"/>
  <c r="J486" i="13"/>
  <c r="J487" i="13"/>
  <c r="J488" i="13"/>
  <c r="J489" i="13"/>
  <c r="J490" i="13"/>
  <c r="J491" i="13"/>
  <c r="J492" i="13"/>
  <c r="J493" i="13"/>
  <c r="J494" i="13"/>
  <c r="J495" i="13"/>
  <c r="J496" i="13"/>
  <c r="J497" i="13"/>
  <c r="J498" i="13"/>
  <c r="J499" i="13"/>
  <c r="J500" i="13"/>
  <c r="J501" i="13"/>
  <c r="J502" i="13"/>
  <c r="J503" i="13"/>
  <c r="J504" i="13"/>
  <c r="J505" i="13"/>
  <c r="J506" i="13"/>
  <c r="J507" i="13"/>
  <c r="J508" i="13"/>
  <c r="J509" i="13"/>
  <c r="J510" i="13"/>
  <c r="J511" i="13"/>
  <c r="J512" i="13"/>
  <c r="J513" i="13"/>
  <c r="J514" i="13"/>
  <c r="J515" i="13"/>
  <c r="J516" i="13"/>
  <c r="J517" i="13"/>
  <c r="J518" i="13"/>
  <c r="J519" i="13"/>
  <c r="J520" i="13"/>
  <c r="J521" i="13"/>
  <c r="J522" i="13"/>
  <c r="J523" i="13"/>
  <c r="J524" i="13"/>
  <c r="J525" i="13"/>
  <c r="J526" i="13"/>
  <c r="J527" i="13"/>
  <c r="J528" i="13"/>
  <c r="J529" i="13"/>
  <c r="J530" i="13"/>
  <c r="J531" i="13"/>
  <c r="J532" i="13"/>
  <c r="J533" i="13"/>
  <c r="J534" i="13"/>
  <c r="J535" i="13"/>
  <c r="J536" i="13"/>
  <c r="J537" i="13"/>
  <c r="J538" i="13"/>
  <c r="J539" i="13"/>
  <c r="J540" i="13"/>
  <c r="J541" i="13"/>
  <c r="J542" i="13"/>
  <c r="J543" i="13"/>
  <c r="J544" i="13"/>
  <c r="J545" i="13"/>
  <c r="J546" i="13"/>
  <c r="J16" i="13"/>
  <c r="G524" i="12"/>
  <c r="H524" i="12" s="1"/>
  <c r="G452" i="12"/>
  <c r="H452" i="12" s="1"/>
  <c r="G446" i="12"/>
  <c r="H446" i="12" s="1"/>
  <c r="G445" i="12"/>
  <c r="H445" i="12" s="1"/>
  <c r="G434" i="12"/>
  <c r="H434" i="12" s="1"/>
  <c r="G381" i="12"/>
  <c r="H381" i="12" s="1"/>
  <c r="G343" i="12"/>
  <c r="H343" i="12" s="1"/>
  <c r="G342" i="12"/>
  <c r="H342" i="12" s="1"/>
  <c r="G293" i="12"/>
  <c r="H293" i="12" s="1"/>
  <c r="G278" i="12"/>
  <c r="H278" i="12" s="1"/>
  <c r="G267" i="12"/>
  <c r="H267" i="12" s="1"/>
  <c r="G265" i="12"/>
  <c r="H265" i="12" s="1"/>
  <c r="G238" i="12"/>
  <c r="H238" i="12" s="1"/>
  <c r="G234" i="12"/>
  <c r="H234" i="12" s="1"/>
  <c r="H523" i="12"/>
  <c r="H473" i="12"/>
  <c r="H268" i="12"/>
  <c r="H266" i="12"/>
  <c r="H239" i="12"/>
  <c r="H235" i="12"/>
  <c r="H128" i="12"/>
  <c r="H38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71" i="12"/>
  <c r="H272" i="12"/>
  <c r="H273" i="12"/>
  <c r="H274" i="12"/>
  <c r="H275" i="12"/>
  <c r="H276" i="12"/>
  <c r="H277" i="12"/>
  <c r="H281" i="12"/>
  <c r="H282" i="12"/>
  <c r="H283" i="12"/>
  <c r="H284" i="12"/>
  <c r="H285" i="12"/>
  <c r="H286" i="12"/>
  <c r="H287" i="12"/>
  <c r="H289" i="12"/>
  <c r="H290" i="12"/>
  <c r="H291" i="12"/>
  <c r="H292" i="12"/>
  <c r="H296" i="12"/>
  <c r="H297" i="12"/>
  <c r="H298" i="12"/>
  <c r="H299" i="12"/>
  <c r="H300" i="12"/>
  <c r="H301" i="12"/>
  <c r="H302" i="12"/>
  <c r="H305" i="12"/>
  <c r="H314" i="12"/>
  <c r="H319" i="12"/>
  <c r="H320" i="12"/>
  <c r="H321" i="12"/>
  <c r="H322" i="12"/>
  <c r="H323" i="12"/>
  <c r="H324" i="12"/>
  <c r="H325" i="12"/>
  <c r="H326" i="12"/>
  <c r="H329" i="12"/>
  <c r="H330" i="12"/>
  <c r="H331" i="12"/>
  <c r="H332" i="12"/>
  <c r="H333" i="12"/>
  <c r="H334" i="12"/>
  <c r="H335" i="12"/>
  <c r="H337" i="12"/>
  <c r="H338" i="12"/>
  <c r="H339" i="12"/>
  <c r="H340" i="12"/>
  <c r="H341" i="12"/>
  <c r="H346" i="12"/>
  <c r="H358" i="12"/>
  <c r="H359" i="12"/>
  <c r="H360" i="12"/>
  <c r="H363" i="12"/>
  <c r="H364" i="12"/>
  <c r="H365" i="12"/>
  <c r="H368" i="12"/>
  <c r="H369" i="12"/>
  <c r="H370" i="12"/>
  <c r="H371" i="12"/>
  <c r="H372" i="12"/>
  <c r="H373" i="12"/>
  <c r="H374" i="12"/>
  <c r="H377" i="12"/>
  <c r="H378" i="12"/>
  <c r="H379" i="12"/>
  <c r="H380" i="12"/>
  <c r="H383" i="12"/>
  <c r="H384" i="12"/>
  <c r="H385" i="12"/>
  <c r="H386" i="12"/>
  <c r="H387" i="12"/>
  <c r="H388" i="12"/>
  <c r="H389" i="12"/>
  <c r="H390" i="12"/>
  <c r="H391" i="12"/>
  <c r="H392" i="12"/>
  <c r="H393" i="12"/>
  <c r="H396" i="12"/>
  <c r="H397" i="12"/>
  <c r="H398" i="12"/>
  <c r="H399" i="12"/>
  <c r="H400" i="12"/>
  <c r="H401" i="12"/>
  <c r="H402" i="12"/>
  <c r="H405" i="12"/>
  <c r="H406" i="12"/>
  <c r="H407" i="12"/>
  <c r="H408" i="12"/>
  <c r="H411" i="12"/>
  <c r="H412" i="12"/>
  <c r="H413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6" i="12"/>
  <c r="H437" i="12"/>
  <c r="H438" i="12"/>
  <c r="H439" i="12"/>
  <c r="H440" i="12"/>
  <c r="H441" i="12"/>
  <c r="H442" i="12"/>
  <c r="H443" i="12"/>
  <c r="H444" i="12"/>
  <c r="H449" i="12"/>
  <c r="H450" i="12"/>
  <c r="H451" i="12"/>
  <c r="H455" i="12"/>
  <c r="H469" i="12"/>
  <c r="H470" i="12"/>
  <c r="H471" i="12"/>
  <c r="H472" i="12"/>
  <c r="H475" i="12"/>
  <c r="H476" i="12"/>
  <c r="H477" i="12"/>
  <c r="H478" i="12"/>
  <c r="H479" i="12"/>
  <c r="H480" i="12"/>
  <c r="H481" i="12"/>
  <c r="H482" i="12"/>
  <c r="H485" i="12"/>
  <c r="H486" i="12"/>
  <c r="H487" i="12"/>
  <c r="H488" i="12"/>
  <c r="H489" i="12"/>
  <c r="H494" i="12"/>
  <c r="H504" i="12"/>
  <c r="H505" i="12"/>
  <c r="H506" i="12"/>
  <c r="H507" i="12"/>
  <c r="H508" i="12"/>
  <c r="H509" i="12"/>
  <c r="H510" i="12"/>
  <c r="H511" i="12"/>
  <c r="H512" i="12"/>
  <c r="H515" i="12"/>
  <c r="H516" i="12"/>
  <c r="H517" i="12"/>
  <c r="H518" i="12"/>
  <c r="H519" i="12"/>
  <c r="H520" i="12"/>
  <c r="H521" i="12"/>
  <c r="H522" i="12"/>
  <c r="H514" i="12"/>
  <c r="H503" i="12"/>
  <c r="H491" i="12"/>
  <c r="H490" i="12" s="1"/>
  <c r="H484" i="12"/>
  <c r="H468" i="12"/>
  <c r="H466" i="12"/>
  <c r="H464" i="12"/>
  <c r="H463" i="12" s="1"/>
  <c r="H448" i="12"/>
  <c r="H417" i="12"/>
  <c r="H416" i="12" s="1"/>
  <c r="H415" i="12"/>
  <c r="H414" i="12" s="1"/>
  <c r="H410" i="12"/>
  <c r="H404" i="12"/>
  <c r="H395" i="12"/>
  <c r="H376" i="12"/>
  <c r="H367" i="12"/>
  <c r="H362" i="12"/>
  <c r="H357" i="12"/>
  <c r="H355" i="12"/>
  <c r="H328" i="12"/>
  <c r="H318" i="12"/>
  <c r="H316" i="12"/>
  <c r="H315" i="12" s="1"/>
  <c r="H295" i="12"/>
  <c r="H280" i="12"/>
  <c r="H270" i="12"/>
  <c r="H241" i="12"/>
  <c r="H237" i="12"/>
  <c r="H236" i="12" s="1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15" i="12"/>
  <c r="H536" i="11"/>
  <c r="H486" i="11"/>
  <c r="H281" i="11"/>
  <c r="H279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16" i="11"/>
  <c r="J678" i="11"/>
  <c r="J15" i="11"/>
  <c r="G537" i="11"/>
  <c r="H537" i="11" s="1"/>
  <c r="G465" i="11"/>
  <c r="H465" i="11" s="1"/>
  <c r="G459" i="11"/>
  <c r="H459" i="11" s="1"/>
  <c r="G458" i="11"/>
  <c r="H458" i="11" s="1"/>
  <c r="G447" i="11"/>
  <c r="H447" i="11" s="1"/>
  <c r="G394" i="11"/>
  <c r="H394" i="11" s="1"/>
  <c r="G356" i="11"/>
  <c r="H356" i="11" s="1"/>
  <c r="G355" i="11"/>
  <c r="H355" i="11" s="1"/>
  <c r="G306" i="11"/>
  <c r="H306" i="11" s="1"/>
  <c r="G291" i="11"/>
  <c r="H291" i="11" s="1"/>
  <c r="G280" i="11"/>
  <c r="H280" i="11" s="1"/>
  <c r="G278" i="11"/>
  <c r="H278" i="11" s="1"/>
  <c r="G247" i="11"/>
  <c r="H247" i="11" s="1"/>
  <c r="G143" i="11"/>
  <c r="H143" i="11" s="1"/>
  <c r="H252" i="11"/>
  <c r="H251" i="11"/>
  <c r="H248" i="11"/>
  <c r="H142" i="11"/>
  <c r="H361" i="12" l="1"/>
  <c r="H336" i="12"/>
  <c r="H496" i="12"/>
  <c r="H347" i="12"/>
  <c r="H313" i="12"/>
  <c r="H288" i="12"/>
  <c r="H483" i="12"/>
  <c r="H409" i="12"/>
  <c r="H382" i="12"/>
  <c r="H294" i="12"/>
  <c r="H279" i="12"/>
  <c r="H467" i="12"/>
  <c r="H394" i="12"/>
  <c r="H366" i="12"/>
  <c r="H269" i="12"/>
  <c r="H474" i="12"/>
  <c r="H435" i="12"/>
  <c r="H457" i="12"/>
  <c r="H327" i="12"/>
  <c r="H240" i="12"/>
  <c r="H513" i="12"/>
  <c r="H502" i="12"/>
  <c r="H495" i="12"/>
  <c r="H447" i="12"/>
  <c r="H356" i="12"/>
  <c r="H497" i="12"/>
  <c r="H498" i="12" s="1"/>
  <c r="H418" i="12"/>
  <c r="H317" i="12"/>
  <c r="H403" i="12"/>
  <c r="H375" i="12"/>
  <c r="H456" i="12"/>
  <c r="H348" i="12"/>
  <c r="H458" i="12"/>
  <c r="H459" i="12" s="1"/>
  <c r="H349" i="12"/>
  <c r="H350" i="12" s="1"/>
  <c r="H465" i="12"/>
  <c r="H354" i="12"/>
  <c r="H499" i="12" l="1"/>
  <c r="H460" i="12"/>
  <c r="H351" i="12"/>
  <c r="G129" i="12"/>
  <c r="H129" i="12" s="1"/>
  <c r="F11" i="8" l="1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10" i="8"/>
  <c r="E10" i="8" s="1"/>
  <c r="E546" i="13" l="1"/>
  <c r="H520" i="13"/>
  <c r="H517" i="13"/>
  <c r="H516" i="13"/>
  <c r="H515" i="13"/>
  <c r="H514" i="13"/>
  <c r="H513" i="13"/>
  <c r="H512" i="13"/>
  <c r="H511" i="13"/>
  <c r="H508" i="13"/>
  <c r="H507" i="13"/>
  <c r="H504" i="13"/>
  <c r="H503" i="13"/>
  <c r="H502" i="13"/>
  <c r="H501" i="13"/>
  <c r="H500" i="13"/>
  <c r="H499" i="13"/>
  <c r="H498" i="13"/>
  <c r="H497" i="13"/>
  <c r="H485" i="13"/>
  <c r="H482" i="13"/>
  <c r="H481" i="13"/>
  <c r="H480" i="13"/>
  <c r="H479" i="13"/>
  <c r="H478" i="13"/>
  <c r="H475" i="13"/>
  <c r="H474" i="13"/>
  <c r="H473" i="13"/>
  <c r="H472" i="13"/>
  <c r="H471" i="13"/>
  <c r="H470" i="13"/>
  <c r="H467" i="13"/>
  <c r="H466" i="13"/>
  <c r="H465" i="13"/>
  <c r="H464" i="13"/>
  <c r="H463" i="13"/>
  <c r="H460" i="13"/>
  <c r="H459" i="13"/>
  <c r="H458" i="13"/>
  <c r="H457" i="13"/>
  <c r="H456" i="13"/>
  <c r="H455" i="13"/>
  <c r="H452" i="13"/>
  <c r="H451" i="13"/>
  <c r="H450" i="13"/>
  <c r="H449" i="13"/>
  <c r="H448" i="13"/>
  <c r="H445" i="13"/>
  <c r="H444" i="13"/>
  <c r="H443" i="13"/>
  <c r="H442" i="13"/>
  <c r="H441" i="13"/>
  <c r="H440" i="13"/>
  <c r="H437" i="13"/>
  <c r="H436" i="13"/>
  <c r="H435" i="13"/>
  <c r="H434" i="13"/>
  <c r="H433" i="13"/>
  <c r="H432" i="13"/>
  <c r="H431" i="13"/>
  <c r="H426" i="13"/>
  <c r="H425" i="13"/>
  <c r="H424" i="13"/>
  <c r="H423" i="13"/>
  <c r="H422" i="13"/>
  <c r="H421" i="13"/>
  <c r="H420" i="13"/>
  <c r="H419" i="13"/>
  <c r="H416" i="13"/>
  <c r="H415" i="13"/>
  <c r="H414" i="13"/>
  <c r="H413" i="13"/>
  <c r="H412" i="13"/>
  <c r="H411" i="13"/>
  <c r="H410" i="13"/>
  <c r="H409" i="13"/>
  <c r="H408" i="13"/>
  <c r="H398" i="13"/>
  <c r="H395" i="13"/>
  <c r="H394" i="13" s="1"/>
  <c r="G394" i="13" s="1"/>
  <c r="H393" i="13"/>
  <c r="H392" i="13"/>
  <c r="H391" i="13"/>
  <c r="H390" i="13"/>
  <c r="H389" i="13"/>
  <c r="H386" i="13"/>
  <c r="H385" i="13"/>
  <c r="H384" i="13"/>
  <c r="H383" i="13"/>
  <c r="H382" i="13"/>
  <c r="H381" i="13"/>
  <c r="H380" i="13"/>
  <c r="H376" i="13"/>
  <c r="H375" i="13"/>
  <c r="H374" i="13"/>
  <c r="H373" i="13"/>
  <c r="H359" i="13"/>
  <c r="H355" i="13"/>
  <c r="H354" i="13"/>
  <c r="H353" i="13"/>
  <c r="H348" i="13"/>
  <c r="H347" i="13"/>
  <c r="H346" i="13"/>
  <c r="H345" i="13"/>
  <c r="H344" i="13"/>
  <c r="H343" i="13"/>
  <c r="H342" i="13"/>
  <c r="H341" i="13"/>
  <c r="H337" i="13"/>
  <c r="H336" i="13"/>
  <c r="H335" i="13"/>
  <c r="H334" i="13"/>
  <c r="H333" i="13"/>
  <c r="H332" i="13"/>
  <c r="H331" i="13"/>
  <c r="H330" i="13"/>
  <c r="H329" i="13"/>
  <c r="H328" i="13"/>
  <c r="H327" i="13"/>
  <c r="H326" i="13"/>
  <c r="H325" i="13"/>
  <c r="H324" i="13"/>
  <c r="H317" i="13"/>
  <c r="H316" i="13"/>
  <c r="H315" i="13"/>
  <c r="H312" i="13"/>
  <c r="H311" i="13"/>
  <c r="H310" i="13"/>
  <c r="H309" i="13"/>
  <c r="H306" i="13"/>
  <c r="H305" i="13"/>
  <c r="H304" i="13"/>
  <c r="H303" i="13"/>
  <c r="H302" i="13"/>
  <c r="H301" i="13"/>
  <c r="H300" i="13"/>
  <c r="H297" i="13"/>
  <c r="H296" i="13"/>
  <c r="H295" i="13"/>
  <c r="H294" i="13"/>
  <c r="H293" i="13"/>
  <c r="H292" i="13"/>
  <c r="H291" i="13"/>
  <c r="H290" i="13"/>
  <c r="H289" i="13"/>
  <c r="H288" i="13"/>
  <c r="H284" i="13"/>
  <c r="H283" i="13"/>
  <c r="H282" i="13"/>
  <c r="H281" i="13"/>
  <c r="H278" i="13"/>
  <c r="H277" i="13"/>
  <c r="H276" i="13"/>
  <c r="H275" i="13"/>
  <c r="H274" i="13"/>
  <c r="H273" i="13"/>
  <c r="H272" i="13"/>
  <c r="H269" i="13"/>
  <c r="H268" i="13"/>
  <c r="H267" i="13"/>
  <c r="H264" i="13"/>
  <c r="H263" i="13"/>
  <c r="H262" i="13"/>
  <c r="H250" i="13"/>
  <c r="H245" i="13"/>
  <c r="H244" i="13"/>
  <c r="H243" i="13"/>
  <c r="H242" i="13"/>
  <c r="H239" i="13"/>
  <c r="H238" i="13"/>
  <c r="H237" i="13"/>
  <c r="H236" i="13"/>
  <c r="H235" i="13"/>
  <c r="H234" i="13"/>
  <c r="H233" i="13"/>
  <c r="H230" i="13"/>
  <c r="H229" i="13"/>
  <c r="H228" i="13"/>
  <c r="H227" i="13"/>
  <c r="H226" i="13"/>
  <c r="H225" i="13"/>
  <c r="H224" i="13"/>
  <c r="H210" i="13"/>
  <c r="H207" i="13"/>
  <c r="H206" i="13"/>
  <c r="H205" i="13"/>
  <c r="H204" i="13"/>
  <c r="H200" i="13"/>
  <c r="H199" i="13"/>
  <c r="H198" i="13"/>
  <c r="H195" i="13"/>
  <c r="H194" i="13"/>
  <c r="H193" i="13"/>
  <c r="H192" i="13"/>
  <c r="H191" i="13"/>
  <c r="H190" i="13"/>
  <c r="H189" i="13"/>
  <c r="H185" i="13"/>
  <c r="H174" i="13"/>
  <c r="H173" i="13"/>
  <c r="H172" i="13"/>
  <c r="H171" i="13"/>
  <c r="H170" i="13"/>
  <c r="H169" i="13"/>
  <c r="H159" i="13"/>
  <c r="H532" i="13" s="1"/>
  <c r="H156" i="13"/>
  <c r="H155" i="13"/>
  <c r="H154" i="13"/>
  <c r="H153" i="13"/>
  <c r="H152" i="13"/>
  <c r="H151" i="13"/>
  <c r="H150" i="13"/>
  <c r="H147" i="13"/>
  <c r="H146" i="13"/>
  <c r="H145" i="13"/>
  <c r="H144" i="13"/>
  <c r="H141" i="13"/>
  <c r="H140" i="13"/>
  <c r="H139" i="13"/>
  <c r="H138" i="13"/>
  <c r="H137" i="13"/>
  <c r="H136" i="13"/>
  <c r="H135" i="13"/>
  <c r="H134" i="13"/>
  <c r="H131" i="13"/>
  <c r="H130" i="13"/>
  <c r="H129" i="13"/>
  <c r="H128" i="13"/>
  <c r="H127" i="13"/>
  <c r="H126" i="13"/>
  <c r="H125" i="13"/>
  <c r="H122" i="13"/>
  <c r="H121" i="13"/>
  <c r="H118" i="13"/>
  <c r="H117" i="13"/>
  <c r="H116" i="13"/>
  <c r="H115" i="13"/>
  <c r="H114" i="13"/>
  <c r="H111" i="13"/>
  <c r="H110" i="13"/>
  <c r="H109" i="13"/>
  <c r="H108" i="13"/>
  <c r="H107" i="13"/>
  <c r="H106" i="13"/>
  <c r="H103" i="13"/>
  <c r="H102" i="13"/>
  <c r="H101" i="13"/>
  <c r="H100" i="13"/>
  <c r="H99" i="13"/>
  <c r="H96" i="13"/>
  <c r="H95" i="13"/>
  <c r="H94" i="13"/>
  <c r="H93" i="13"/>
  <c r="H92" i="13"/>
  <c r="H91" i="13"/>
  <c r="H88" i="13"/>
  <c r="H87" i="13"/>
  <c r="H86" i="13"/>
  <c r="H85" i="13"/>
  <c r="H84" i="13"/>
  <c r="H83" i="13"/>
  <c r="H82" i="13"/>
  <c r="H79" i="13"/>
  <c r="H78" i="13"/>
  <c r="H77" i="13"/>
  <c r="H76" i="13"/>
  <c r="H75" i="13"/>
  <c r="H74" i="13"/>
  <c r="H73" i="13"/>
  <c r="H72" i="13"/>
  <c r="H71" i="13"/>
  <c r="H70" i="13"/>
  <c r="H69" i="13"/>
  <c r="H68" i="13"/>
  <c r="H67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46" i="13"/>
  <c r="H45" i="13"/>
  <c r="H44" i="13"/>
  <c r="H43" i="13"/>
  <c r="H40" i="13"/>
  <c r="H39" i="13"/>
  <c r="H38" i="13"/>
  <c r="H37" i="13"/>
  <c r="H36" i="13"/>
  <c r="H35" i="13"/>
  <c r="H34" i="13"/>
  <c r="H31" i="13"/>
  <c r="H30" i="13"/>
  <c r="H29" i="13"/>
  <c r="H24" i="13"/>
  <c r="H23" i="13"/>
  <c r="H22" i="13"/>
  <c r="J547" i="13"/>
  <c r="H510" i="13"/>
  <c r="H506" i="13"/>
  <c r="H505" i="13" s="1"/>
  <c r="G505" i="13" s="1"/>
  <c r="H496" i="13"/>
  <c r="H494" i="13"/>
  <c r="H493" i="13" s="1"/>
  <c r="G493" i="13" s="1"/>
  <c r="H477" i="13"/>
  <c r="H469" i="13"/>
  <c r="H462" i="13"/>
  <c r="H454" i="13"/>
  <c r="H447" i="13"/>
  <c r="H439" i="13"/>
  <c r="H430" i="13"/>
  <c r="H418" i="13"/>
  <c r="H407" i="13"/>
  <c r="H388" i="13"/>
  <c r="H379" i="13"/>
  <c r="H372" i="13"/>
  <c r="H370" i="13"/>
  <c r="H369" i="13" s="1"/>
  <c r="G369" i="13" s="1"/>
  <c r="H368" i="13"/>
  <c r="H352" i="13"/>
  <c r="H340" i="13"/>
  <c r="H323" i="13"/>
  <c r="H321" i="13"/>
  <c r="H320" i="13" s="1"/>
  <c r="G320" i="13" s="1"/>
  <c r="H319" i="13"/>
  <c r="H318" i="13" s="1"/>
  <c r="G318" i="13" s="1"/>
  <c r="H314" i="13"/>
  <c r="H308" i="13"/>
  <c r="H299" i="13"/>
  <c r="H287" i="13"/>
  <c r="H280" i="13"/>
  <c r="H271" i="13"/>
  <c r="H266" i="13"/>
  <c r="H261" i="13"/>
  <c r="H259" i="13"/>
  <c r="H241" i="13"/>
  <c r="H232" i="13"/>
  <c r="H223" i="13"/>
  <c r="H221" i="13"/>
  <c r="H219" i="13"/>
  <c r="H203" i="13"/>
  <c r="H197" i="13"/>
  <c r="H188" i="13"/>
  <c r="H184" i="13"/>
  <c r="H168" i="13"/>
  <c r="H149" i="13"/>
  <c r="H143" i="13"/>
  <c r="H133" i="13"/>
  <c r="H124" i="13"/>
  <c r="H120" i="13"/>
  <c r="H113" i="13"/>
  <c r="H105" i="13"/>
  <c r="H98" i="13"/>
  <c r="H90" i="13"/>
  <c r="H81" i="13"/>
  <c r="H66" i="13"/>
  <c r="H51" i="13"/>
  <c r="H42" i="13"/>
  <c r="H33" i="13"/>
  <c r="H28" i="13"/>
  <c r="H26" i="13"/>
  <c r="H25" i="13" s="1"/>
  <c r="G25" i="13" s="1"/>
  <c r="H21" i="13"/>
  <c r="H19" i="13"/>
  <c r="H18" i="13" s="1"/>
  <c r="G18" i="13" s="1"/>
  <c r="H17" i="13"/>
  <c r="H446" i="13" l="1"/>
  <c r="G446" i="13" s="1"/>
  <c r="H522" i="13"/>
  <c r="H476" i="13"/>
  <c r="G476" i="13" s="1"/>
  <c r="H523" i="13"/>
  <c r="H524" i="13" s="1"/>
  <c r="H495" i="13"/>
  <c r="G495" i="13" s="1"/>
  <c r="H486" i="13"/>
  <c r="H509" i="13"/>
  <c r="G509" i="13" s="1"/>
  <c r="H429" i="13"/>
  <c r="G429" i="13" s="1"/>
  <c r="H488" i="13"/>
  <c r="H489" i="13" s="1"/>
  <c r="H521" i="13"/>
  <c r="H487" i="13"/>
  <c r="H401" i="13"/>
  <c r="H402" i="13" s="1"/>
  <c r="H406" i="13"/>
  <c r="G406" i="13" s="1"/>
  <c r="H461" i="13"/>
  <c r="G461" i="13" s="1"/>
  <c r="H417" i="13"/>
  <c r="G417" i="13" s="1"/>
  <c r="H400" i="13"/>
  <c r="H453" i="13"/>
  <c r="G453" i="13" s="1"/>
  <c r="H399" i="13"/>
  <c r="H468" i="13"/>
  <c r="G468" i="13" s="1"/>
  <c r="H119" i="13"/>
  <c r="G119" i="13" s="1"/>
  <c r="H438" i="13"/>
  <c r="G438" i="13" s="1"/>
  <c r="H240" i="13"/>
  <c r="G240" i="13" s="1"/>
  <c r="H371" i="13"/>
  <c r="G371" i="13" s="1"/>
  <c r="H222" i="13"/>
  <c r="G222" i="13" s="1"/>
  <c r="H378" i="13"/>
  <c r="G378" i="13" s="1"/>
  <c r="H367" i="13"/>
  <c r="G367" i="13" s="1"/>
  <c r="H387" i="13"/>
  <c r="G387" i="13" s="1"/>
  <c r="H218" i="13"/>
  <c r="G218" i="13" s="1"/>
  <c r="H212" i="13"/>
  <c r="H213" i="13"/>
  <c r="H214" i="13" s="1"/>
  <c r="H253" i="13"/>
  <c r="H254" i="13" s="1"/>
  <c r="H142" i="13"/>
  <c r="G142" i="13" s="1"/>
  <c r="H231" i="13"/>
  <c r="G231" i="13" s="1"/>
  <c r="H50" i="13"/>
  <c r="G50" i="13" s="1"/>
  <c r="H167" i="13"/>
  <c r="G167" i="13" s="1"/>
  <c r="H252" i="13"/>
  <c r="H20" i="13"/>
  <c r="G20" i="13" s="1"/>
  <c r="H220" i="13"/>
  <c r="G220" i="13" s="1"/>
  <c r="H351" i="13"/>
  <c r="G351" i="13" s="1"/>
  <c r="H361" i="13"/>
  <c r="H270" i="13"/>
  <c r="G270" i="13" s="1"/>
  <c r="H260" i="13"/>
  <c r="G260" i="13" s="1"/>
  <c r="H339" i="13"/>
  <c r="G339" i="13" s="1"/>
  <c r="H360" i="13"/>
  <c r="H307" i="13"/>
  <c r="G307" i="13" s="1"/>
  <c r="H258" i="13"/>
  <c r="G258" i="13" s="1"/>
  <c r="H322" i="13"/>
  <c r="G322" i="13" s="1"/>
  <c r="H265" i="13"/>
  <c r="G265" i="13" s="1"/>
  <c r="H279" i="13"/>
  <c r="G279" i="13" s="1"/>
  <c r="H286" i="13"/>
  <c r="G286" i="13" s="1"/>
  <c r="H313" i="13"/>
  <c r="G313" i="13" s="1"/>
  <c r="H362" i="13"/>
  <c r="H363" i="13" s="1"/>
  <c r="H298" i="13"/>
  <c r="G298" i="13" s="1"/>
  <c r="H211" i="13"/>
  <c r="H183" i="13"/>
  <c r="G183" i="13" s="1"/>
  <c r="H251" i="13"/>
  <c r="H187" i="13"/>
  <c r="G187" i="13" s="1"/>
  <c r="H148" i="13"/>
  <c r="G148" i="13" s="1"/>
  <c r="H65" i="13"/>
  <c r="G65" i="13" s="1"/>
  <c r="H162" i="13"/>
  <c r="H27" i="13"/>
  <c r="G27" i="13" s="1"/>
  <c r="H202" i="13"/>
  <c r="G202" i="13" s="1"/>
  <c r="H161" i="13"/>
  <c r="H16" i="13"/>
  <c r="G16" i="13" s="1"/>
  <c r="H160" i="13"/>
  <c r="H89" i="13"/>
  <c r="G89" i="13" s="1"/>
  <c r="H41" i="13"/>
  <c r="G41" i="13" s="1"/>
  <c r="H112" i="13"/>
  <c r="G112" i="13" s="1"/>
  <c r="H123" i="13"/>
  <c r="G123" i="13" s="1"/>
  <c r="H132" i="13"/>
  <c r="G132" i="13" s="1"/>
  <c r="H97" i="13"/>
  <c r="G97" i="13" s="1"/>
  <c r="H32" i="13"/>
  <c r="G32" i="13" s="1"/>
  <c r="H80" i="13"/>
  <c r="G80" i="13" s="1"/>
  <c r="H104" i="13"/>
  <c r="G104" i="13" s="1"/>
  <c r="H533" i="13" l="1"/>
  <c r="H525" i="13"/>
  <c r="H534" i="13"/>
  <c r="H490" i="13"/>
  <c r="H163" i="13"/>
  <c r="H164" i="13" s="1"/>
  <c r="H535" i="13"/>
  <c r="H536" i="13" s="1"/>
  <c r="H403" i="13"/>
  <c r="H364" i="13"/>
  <c r="H255" i="13"/>
  <c r="H215" i="13"/>
  <c r="H196" i="13"/>
  <c r="G196" i="13" s="1"/>
  <c r="H537" i="13" l="1"/>
  <c r="H540" i="13" s="1"/>
  <c r="H541" i="13" s="1"/>
  <c r="H546" i="13" s="1"/>
  <c r="H547" i="13" s="1"/>
  <c r="H543" i="13" l="1"/>
  <c r="E41" i="8"/>
  <c r="H30" i="12"/>
  <c r="H29" i="12" s="1"/>
  <c r="G29" i="12" s="1"/>
  <c r="H21" i="12"/>
  <c r="H16" i="12"/>
  <c r="E642" i="12"/>
  <c r="H616" i="12"/>
  <c r="H613" i="12"/>
  <c r="H612" i="12"/>
  <c r="H611" i="12"/>
  <c r="H610" i="12"/>
  <c r="H609" i="12"/>
  <c r="H608" i="12"/>
  <c r="H607" i="12"/>
  <c r="H606" i="12"/>
  <c r="H604" i="12"/>
  <c r="H603" i="12"/>
  <c r="H602" i="12"/>
  <c r="H600" i="12"/>
  <c r="H599" i="12"/>
  <c r="H598" i="12"/>
  <c r="H597" i="12"/>
  <c r="H596" i="12"/>
  <c r="H595" i="12"/>
  <c r="H594" i="12"/>
  <c r="H593" i="12"/>
  <c r="H592" i="12"/>
  <c r="H590" i="12"/>
  <c r="H589" i="12" s="1"/>
  <c r="G589" i="12" s="1"/>
  <c r="H581" i="12"/>
  <c r="H578" i="12"/>
  <c r="H577" i="12"/>
  <c r="H576" i="12"/>
  <c r="H575" i="12"/>
  <c r="H574" i="12"/>
  <c r="H573" i="12"/>
  <c r="H571" i="12"/>
  <c r="H570" i="12"/>
  <c r="H569" i="12"/>
  <c r="H568" i="12"/>
  <c r="H567" i="12"/>
  <c r="H566" i="12"/>
  <c r="H565" i="12"/>
  <c r="H563" i="12"/>
  <c r="H562" i="12"/>
  <c r="H561" i="12"/>
  <c r="H560" i="12"/>
  <c r="H559" i="12"/>
  <c r="H558" i="12"/>
  <c r="H556" i="12"/>
  <c r="H555" i="12"/>
  <c r="H554" i="12"/>
  <c r="H553" i="12"/>
  <c r="H552" i="12"/>
  <c r="H551" i="12"/>
  <c r="H550" i="12"/>
  <c r="H548" i="12"/>
  <c r="H547" i="12"/>
  <c r="H546" i="12"/>
  <c r="H545" i="12"/>
  <c r="H544" i="12"/>
  <c r="H543" i="12"/>
  <c r="H541" i="12"/>
  <c r="H540" i="12"/>
  <c r="H539" i="12"/>
  <c r="H538" i="12"/>
  <c r="H537" i="12"/>
  <c r="H536" i="12"/>
  <c r="H535" i="12"/>
  <c r="H533" i="12"/>
  <c r="H532" i="12"/>
  <c r="H531" i="12"/>
  <c r="H530" i="12"/>
  <c r="H529" i="12"/>
  <c r="H528" i="12"/>
  <c r="H527" i="12"/>
  <c r="H526" i="12"/>
  <c r="H227" i="12"/>
  <c r="H228" i="12"/>
  <c r="H229" i="12"/>
  <c r="H230" i="12"/>
  <c r="H231" i="12"/>
  <c r="H232" i="12"/>
  <c r="H233" i="12"/>
  <c r="H308" i="12" s="1"/>
  <c r="H309" i="12" s="1"/>
  <c r="H226" i="12"/>
  <c r="H306" i="12" s="1"/>
  <c r="H173" i="12"/>
  <c r="H184" i="12" s="1"/>
  <c r="E199" i="12"/>
  <c r="H183" i="12"/>
  <c r="E187" i="12"/>
  <c r="H180" i="12"/>
  <c r="H179" i="12"/>
  <c r="H178" i="12"/>
  <c r="H177" i="12"/>
  <c r="H176" i="12"/>
  <c r="H175" i="12"/>
  <c r="H174" i="12"/>
  <c r="H164" i="12"/>
  <c r="E168" i="12"/>
  <c r="H161" i="12"/>
  <c r="H160" i="12"/>
  <c r="H159" i="12"/>
  <c r="H158" i="12"/>
  <c r="H157" i="12"/>
  <c r="H155" i="12"/>
  <c r="H154" i="12"/>
  <c r="H153" i="12"/>
  <c r="H152" i="12"/>
  <c r="H151" i="12"/>
  <c r="H150" i="12"/>
  <c r="H149" i="12"/>
  <c r="H148" i="12"/>
  <c r="H146" i="12"/>
  <c r="H145" i="12"/>
  <c r="H144" i="12"/>
  <c r="H143" i="12"/>
  <c r="H142" i="12"/>
  <c r="H141" i="12"/>
  <c r="H140" i="12"/>
  <c r="H139" i="12"/>
  <c r="H137" i="12"/>
  <c r="H136" i="12"/>
  <c r="H135" i="12"/>
  <c r="H134" i="12"/>
  <c r="H133" i="12"/>
  <c r="H132" i="12"/>
  <c r="H131" i="12"/>
  <c r="H127" i="12"/>
  <c r="H126" i="12"/>
  <c r="H125" i="12"/>
  <c r="H124" i="12"/>
  <c r="H122" i="12"/>
  <c r="H121" i="12"/>
  <c r="H120" i="12"/>
  <c r="H119" i="12"/>
  <c r="H118" i="12"/>
  <c r="H117" i="12"/>
  <c r="H116" i="12"/>
  <c r="H115" i="12"/>
  <c r="H114" i="12"/>
  <c r="H113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82" i="12"/>
  <c r="E86" i="12"/>
  <c r="H79" i="12"/>
  <c r="H78" i="12"/>
  <c r="H77" i="12"/>
  <c r="H76" i="12"/>
  <c r="H75" i="12"/>
  <c r="H74" i="12"/>
  <c r="H73" i="12"/>
  <c r="H72" i="12"/>
  <c r="H70" i="12"/>
  <c r="H69" i="12"/>
  <c r="H68" i="12"/>
  <c r="H67" i="12"/>
  <c r="H66" i="12"/>
  <c r="H65" i="12"/>
  <c r="H64" i="12"/>
  <c r="H63" i="12"/>
  <c r="H61" i="12"/>
  <c r="H60" i="12"/>
  <c r="H59" i="12"/>
  <c r="H58" i="12"/>
  <c r="H57" i="12"/>
  <c r="H56" i="12"/>
  <c r="H55" i="12"/>
  <c r="E50" i="12"/>
  <c r="H46" i="12"/>
  <c r="H43" i="12"/>
  <c r="H42" i="12"/>
  <c r="H41" i="12"/>
  <c r="H40" i="12"/>
  <c r="H37" i="12"/>
  <c r="H36" i="12" s="1"/>
  <c r="G36" i="12" s="1"/>
  <c r="H35" i="12"/>
  <c r="H34" i="12"/>
  <c r="H32" i="12"/>
  <c r="H31" i="12" s="1"/>
  <c r="G31" i="12" s="1"/>
  <c r="H28" i="12"/>
  <c r="H27" i="12"/>
  <c r="H25" i="12"/>
  <c r="H49" i="12" s="1"/>
  <c r="H24" i="12"/>
  <c r="H23" i="12"/>
  <c r="H22" i="12"/>
  <c r="H19" i="12"/>
  <c r="H18" i="12"/>
  <c r="H53" i="11"/>
  <c r="H52" i="11"/>
  <c r="H51" i="11"/>
  <c r="H46" i="11"/>
  <c r="H45" i="11"/>
  <c r="H44" i="11"/>
  <c r="H39" i="11"/>
  <c r="H38" i="11"/>
  <c r="H36" i="11"/>
  <c r="H35" i="11"/>
  <c r="H34" i="11"/>
  <c r="H29" i="11"/>
  <c r="H28" i="11"/>
  <c r="H25" i="11"/>
  <c r="H24" i="11"/>
  <c r="H22" i="11"/>
  <c r="H21" i="11"/>
  <c r="H20" i="11"/>
  <c r="H19" i="11"/>
  <c r="E664" i="12"/>
  <c r="E209" i="12"/>
  <c r="H619" i="11"/>
  <c r="H615" i="11"/>
  <c r="H605" i="11"/>
  <c r="H603" i="11"/>
  <c r="H602" i="11" s="1"/>
  <c r="G602" i="11" s="1"/>
  <c r="H586" i="11"/>
  <c r="H578" i="11"/>
  <c r="H571" i="11"/>
  <c r="H563" i="11"/>
  <c r="H556" i="11"/>
  <c r="H548" i="11"/>
  <c r="H539" i="11"/>
  <c r="H527" i="11"/>
  <c r="H516" i="11"/>
  <c r="H504" i="11"/>
  <c r="H503" i="11" s="1"/>
  <c r="G503" i="11" s="1"/>
  <c r="H497" i="11"/>
  <c r="H488" i="11"/>
  <c r="H481" i="11"/>
  <c r="H479" i="11"/>
  <c r="H477" i="11"/>
  <c r="H476" i="11" s="1"/>
  <c r="G476" i="11" s="1"/>
  <c r="H461" i="11"/>
  <c r="H449" i="11"/>
  <c r="H432" i="11"/>
  <c r="H430" i="11"/>
  <c r="H429" i="11" s="1"/>
  <c r="G429" i="11" s="1"/>
  <c r="H428" i="11"/>
  <c r="H427" i="11" s="1"/>
  <c r="G427" i="11" s="1"/>
  <c r="H417" i="11"/>
  <c r="H408" i="11"/>
  <c r="H396" i="11"/>
  <c r="H389" i="11"/>
  <c r="H380" i="11"/>
  <c r="H370" i="11"/>
  <c r="H368" i="11"/>
  <c r="H367" i="11" s="1"/>
  <c r="G367" i="11" s="1"/>
  <c r="H350" i="11"/>
  <c r="H341" i="11"/>
  <c r="H331" i="11"/>
  <c r="H329" i="11"/>
  <c r="H328" i="11" s="1"/>
  <c r="G328" i="11" s="1"/>
  <c r="H327" i="11"/>
  <c r="H326" i="11" s="1"/>
  <c r="G326" i="11" s="1"/>
  <c r="H308" i="11"/>
  <c r="H302" i="11"/>
  <c r="H293" i="11"/>
  <c r="H283" i="11"/>
  <c r="H254" i="11"/>
  <c r="H250" i="11"/>
  <c r="H249" i="11" s="1"/>
  <c r="G249" i="11" s="1"/>
  <c r="H239" i="11"/>
  <c r="H50" i="11"/>
  <c r="H48" i="11"/>
  <c r="H47" i="11" s="1"/>
  <c r="G47" i="11" s="1"/>
  <c r="H43" i="11"/>
  <c r="H41" i="11"/>
  <c r="H40" i="11" s="1"/>
  <c r="G40" i="11" s="1"/>
  <c r="H33" i="11"/>
  <c r="H31" i="11"/>
  <c r="H30" i="11" s="1"/>
  <c r="G30" i="11" s="1"/>
  <c r="H27" i="11"/>
  <c r="E677" i="11"/>
  <c r="E655" i="11"/>
  <c r="H629" i="11"/>
  <c r="H626" i="11"/>
  <c r="H625" i="11"/>
  <c r="H624" i="11"/>
  <c r="H623" i="11"/>
  <c r="H622" i="11"/>
  <c r="H621" i="11"/>
  <c r="H620" i="11"/>
  <c r="H617" i="11"/>
  <c r="H616" i="11"/>
  <c r="H613" i="11"/>
  <c r="H612" i="11"/>
  <c r="H611" i="11"/>
  <c r="H610" i="11"/>
  <c r="H609" i="11"/>
  <c r="H608" i="11"/>
  <c r="H607" i="11"/>
  <c r="H606" i="11"/>
  <c r="H507" i="11"/>
  <c r="H594" i="11"/>
  <c r="H591" i="11"/>
  <c r="H590" i="11"/>
  <c r="H589" i="11"/>
  <c r="H588" i="11"/>
  <c r="H587" i="11"/>
  <c r="H584" i="11"/>
  <c r="H583" i="11"/>
  <c r="H582" i="11"/>
  <c r="H581" i="11"/>
  <c r="H580" i="11"/>
  <c r="H579" i="11"/>
  <c r="H576" i="11"/>
  <c r="H575" i="11"/>
  <c r="H574" i="11"/>
  <c r="H573" i="11"/>
  <c r="H572" i="11"/>
  <c r="H569" i="11"/>
  <c r="H568" i="11"/>
  <c r="H567" i="11"/>
  <c r="H566" i="11"/>
  <c r="H565" i="11"/>
  <c r="H564" i="11"/>
  <c r="H561" i="11"/>
  <c r="H560" i="11"/>
  <c r="H559" i="11"/>
  <c r="H558" i="11"/>
  <c r="H557" i="11"/>
  <c r="H554" i="11"/>
  <c r="H553" i="11"/>
  <c r="H552" i="11"/>
  <c r="H551" i="11"/>
  <c r="H550" i="11"/>
  <c r="H549" i="11"/>
  <c r="H546" i="11"/>
  <c r="H545" i="11"/>
  <c r="H544" i="11"/>
  <c r="H543" i="11"/>
  <c r="H542" i="11"/>
  <c r="H541" i="11"/>
  <c r="H540" i="11"/>
  <c r="H535" i="11"/>
  <c r="H534" i="11"/>
  <c r="H533" i="11"/>
  <c r="H532" i="11"/>
  <c r="H531" i="11"/>
  <c r="H530" i="11"/>
  <c r="H529" i="11"/>
  <c r="H528" i="11"/>
  <c r="H525" i="11"/>
  <c r="H524" i="11"/>
  <c r="H523" i="11"/>
  <c r="H522" i="11"/>
  <c r="H521" i="11"/>
  <c r="H520" i="11"/>
  <c r="H519" i="11"/>
  <c r="H518" i="11"/>
  <c r="H517" i="11"/>
  <c r="H502" i="11"/>
  <c r="H501" i="11"/>
  <c r="H500" i="11"/>
  <c r="H499" i="11"/>
  <c r="H498" i="11"/>
  <c r="H495" i="11"/>
  <c r="H494" i="11"/>
  <c r="H493" i="11"/>
  <c r="H492" i="11"/>
  <c r="H491" i="11"/>
  <c r="H490" i="11"/>
  <c r="H489" i="11"/>
  <c r="H485" i="11"/>
  <c r="H484" i="11"/>
  <c r="H483" i="11"/>
  <c r="H482" i="11"/>
  <c r="H468" i="11"/>
  <c r="H464" i="11"/>
  <c r="H463" i="11"/>
  <c r="H462" i="11"/>
  <c r="H457" i="11"/>
  <c r="H456" i="11"/>
  <c r="H455" i="11"/>
  <c r="H454" i="11"/>
  <c r="H453" i="11"/>
  <c r="H452" i="11"/>
  <c r="H451" i="11"/>
  <c r="H450" i="11"/>
  <c r="H446" i="11"/>
  <c r="H445" i="11"/>
  <c r="H444" i="11"/>
  <c r="H443" i="11"/>
  <c r="H442" i="11"/>
  <c r="H441" i="11"/>
  <c r="H440" i="11"/>
  <c r="H439" i="11"/>
  <c r="H438" i="11"/>
  <c r="H437" i="11"/>
  <c r="H436" i="11"/>
  <c r="H435" i="11"/>
  <c r="H434" i="11"/>
  <c r="H433" i="11"/>
  <c r="H426" i="11"/>
  <c r="H425" i="11"/>
  <c r="H424" i="11"/>
  <c r="H423" i="11"/>
  <c r="H421" i="11"/>
  <c r="H420" i="11"/>
  <c r="H419" i="11"/>
  <c r="H418" i="11"/>
  <c r="H415" i="11"/>
  <c r="H414" i="11"/>
  <c r="H413" i="11"/>
  <c r="H412" i="11"/>
  <c r="H411" i="11"/>
  <c r="H410" i="11"/>
  <c r="H409" i="11"/>
  <c r="H406" i="11"/>
  <c r="H405" i="11"/>
  <c r="H404" i="11"/>
  <c r="H403" i="11"/>
  <c r="H402" i="11"/>
  <c r="H401" i="11"/>
  <c r="H400" i="11"/>
  <c r="H399" i="11"/>
  <c r="H398" i="11"/>
  <c r="H397" i="11"/>
  <c r="H393" i="11"/>
  <c r="H392" i="11"/>
  <c r="H391" i="11"/>
  <c r="H390" i="11"/>
  <c r="H387" i="11"/>
  <c r="H386" i="11"/>
  <c r="H385" i="11"/>
  <c r="H384" i="11"/>
  <c r="H383" i="11"/>
  <c r="H382" i="11"/>
  <c r="H381" i="11"/>
  <c r="H378" i="11"/>
  <c r="H377" i="11"/>
  <c r="H376" i="11"/>
  <c r="H375" i="11"/>
  <c r="H373" i="11"/>
  <c r="H372" i="11"/>
  <c r="H371" i="11"/>
  <c r="H359" i="11"/>
  <c r="H354" i="11"/>
  <c r="H353" i="11"/>
  <c r="H352" i="11"/>
  <c r="H351" i="11"/>
  <c r="H348" i="11"/>
  <c r="H347" i="11"/>
  <c r="H346" i="11"/>
  <c r="H345" i="11"/>
  <c r="H344" i="11"/>
  <c r="H343" i="11"/>
  <c r="H342" i="11"/>
  <c r="H339" i="11"/>
  <c r="H338" i="11"/>
  <c r="H337" i="11"/>
  <c r="H336" i="11"/>
  <c r="H335" i="11"/>
  <c r="H334" i="11"/>
  <c r="H333" i="11"/>
  <c r="H332" i="11"/>
  <c r="H318" i="11"/>
  <c r="H315" i="11"/>
  <c r="H314" i="11"/>
  <c r="H313" i="11"/>
  <c r="H312" i="11"/>
  <c r="H311" i="11"/>
  <c r="H310" i="11"/>
  <c r="H309" i="11"/>
  <c r="H305" i="11"/>
  <c r="H304" i="11"/>
  <c r="H303" i="11"/>
  <c r="H300" i="11"/>
  <c r="H299" i="11"/>
  <c r="H298" i="11"/>
  <c r="H297" i="11"/>
  <c r="H296" i="11"/>
  <c r="H295" i="11"/>
  <c r="H294" i="11"/>
  <c r="H290" i="11"/>
  <c r="H289" i="11"/>
  <c r="H288" i="11"/>
  <c r="H287" i="11"/>
  <c r="H286" i="11"/>
  <c r="H285" i="11"/>
  <c r="H284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46" i="11"/>
  <c r="H245" i="11"/>
  <c r="H244" i="11"/>
  <c r="H243" i="11"/>
  <c r="H242" i="11"/>
  <c r="H241" i="11"/>
  <c r="H240" i="11"/>
  <c r="F41" i="8" l="1"/>
  <c r="H41" i="8"/>
  <c r="I41" i="8" s="1"/>
  <c r="H307" i="12"/>
  <c r="H310" i="12" s="1"/>
  <c r="H32" i="11"/>
  <c r="H510" i="11"/>
  <c r="H511" i="11" s="1"/>
  <c r="H37" i="11"/>
  <c r="G37" i="11" s="1"/>
  <c r="H26" i="11"/>
  <c r="G26" i="11" s="1"/>
  <c r="H614" i="11"/>
  <c r="G614" i="11" s="1"/>
  <c r="H601" i="12"/>
  <c r="G601" i="12" s="1"/>
  <c r="H225" i="12"/>
  <c r="G225" i="12" s="1"/>
  <c r="H33" i="12"/>
  <c r="G33" i="12" s="1"/>
  <c r="H584" i="12"/>
  <c r="H585" i="12" s="1"/>
  <c r="H361" i="11"/>
  <c r="H509" i="11"/>
  <c r="H591" i="12"/>
  <c r="G591" i="12" s="1"/>
  <c r="H470" i="11"/>
  <c r="H23" i="11"/>
  <c r="G23" i="11" s="1"/>
  <c r="H388" i="11"/>
  <c r="G388" i="11" s="1"/>
  <c r="H407" i="11"/>
  <c r="G407" i="11" s="1"/>
  <c r="H42" i="11"/>
  <c r="G42" i="11" s="1"/>
  <c r="H597" i="11"/>
  <c r="H598" i="11" s="1"/>
  <c r="H632" i="11"/>
  <c r="H633" i="11" s="1"/>
  <c r="H321" i="11"/>
  <c r="H322" i="11" s="1"/>
  <c r="H471" i="11"/>
  <c r="H472" i="11" s="1"/>
  <c r="H631" i="11"/>
  <c r="H49" i="11"/>
  <c r="G49" i="11" s="1"/>
  <c r="H641" i="11"/>
  <c r="H480" i="11"/>
  <c r="G480" i="11" s="1"/>
  <c r="H583" i="12"/>
  <c r="H618" i="12"/>
  <c r="H628" i="12"/>
  <c r="H534" i="12"/>
  <c r="G534" i="12" s="1"/>
  <c r="H619" i="12"/>
  <c r="H620" i="12" s="1"/>
  <c r="H525" i="12"/>
  <c r="G525" i="12" s="1"/>
  <c r="H564" i="12"/>
  <c r="G564" i="12" s="1"/>
  <c r="H582" i="12"/>
  <c r="H83" i="12"/>
  <c r="H557" i="12"/>
  <c r="G557" i="12" s="1"/>
  <c r="H617" i="12"/>
  <c r="H47" i="12"/>
  <c r="H26" i="12"/>
  <c r="G26" i="12" s="1"/>
  <c r="H195" i="12"/>
  <c r="H542" i="12"/>
  <c r="G542" i="12" s="1"/>
  <c r="H572" i="12"/>
  <c r="G572" i="12" s="1"/>
  <c r="H549" i="12"/>
  <c r="G549" i="12" s="1"/>
  <c r="H605" i="12"/>
  <c r="G605" i="12" s="1"/>
  <c r="H15" i="12"/>
  <c r="G15" i="12" s="1"/>
  <c r="H185" i="12"/>
  <c r="H48" i="12"/>
  <c r="H71" i="12"/>
  <c r="G71" i="12" s="1"/>
  <c r="H186" i="12"/>
  <c r="H187" i="12" s="1"/>
  <c r="H84" i="12"/>
  <c r="H85" i="12"/>
  <c r="H86" i="12" s="1"/>
  <c r="H50" i="12"/>
  <c r="H54" i="12"/>
  <c r="G54" i="12" s="1"/>
  <c r="H62" i="12"/>
  <c r="G62" i="12" s="1"/>
  <c r="H167" i="12"/>
  <c r="H168" i="12" s="1"/>
  <c r="H39" i="12"/>
  <c r="G39" i="12" s="1"/>
  <c r="H20" i="12"/>
  <c r="G20" i="12" s="1"/>
  <c r="H17" i="12"/>
  <c r="G17" i="12" s="1"/>
  <c r="H172" i="12"/>
  <c r="G172" i="12" s="1"/>
  <c r="H123" i="12"/>
  <c r="H156" i="12"/>
  <c r="G156" i="12" s="1"/>
  <c r="H90" i="12"/>
  <c r="G90" i="12" s="1"/>
  <c r="H147" i="12"/>
  <c r="H130" i="12"/>
  <c r="H165" i="12"/>
  <c r="H138" i="12"/>
  <c r="H166" i="12"/>
  <c r="H112" i="12"/>
  <c r="G112" i="12" s="1"/>
  <c r="G32" i="11"/>
  <c r="H618" i="11"/>
  <c r="G618" i="11" s="1"/>
  <c r="H604" i="11"/>
  <c r="G604" i="11" s="1"/>
  <c r="H487" i="11"/>
  <c r="G487" i="11" s="1"/>
  <c r="H460" i="11"/>
  <c r="G460" i="11" s="1"/>
  <c r="H395" i="11"/>
  <c r="G395" i="11" s="1"/>
  <c r="H374" i="11"/>
  <c r="G374" i="11" s="1"/>
  <c r="H431" i="11"/>
  <c r="G431" i="11" s="1"/>
  <c r="H422" i="11"/>
  <c r="G422" i="11" s="1"/>
  <c r="H448" i="11"/>
  <c r="G448" i="11" s="1"/>
  <c r="H369" i="11"/>
  <c r="G369" i="11" s="1"/>
  <c r="H349" i="11"/>
  <c r="G349" i="11" s="1"/>
  <c r="H362" i="11"/>
  <c r="H363" i="11" s="1"/>
  <c r="H340" i="11"/>
  <c r="G340" i="11" s="1"/>
  <c r="H330" i="11"/>
  <c r="G330" i="11" s="1"/>
  <c r="H630" i="11"/>
  <c r="H595" i="11"/>
  <c r="H496" i="11"/>
  <c r="G496" i="11" s="1"/>
  <c r="H508" i="11"/>
  <c r="H478" i="11"/>
  <c r="G478" i="11" s="1"/>
  <c r="H416" i="11"/>
  <c r="G416" i="11" s="1"/>
  <c r="H379" i="11"/>
  <c r="G379" i="11" s="1"/>
  <c r="H469" i="11"/>
  <c r="H360" i="11"/>
  <c r="H319" i="11"/>
  <c r="H570" i="11"/>
  <c r="G570" i="11" s="1"/>
  <c r="H562" i="11"/>
  <c r="G562" i="11" s="1"/>
  <c r="H596" i="11"/>
  <c r="H526" i="11"/>
  <c r="G526" i="11" s="1"/>
  <c r="H538" i="11"/>
  <c r="G538" i="11" s="1"/>
  <c r="H577" i="11"/>
  <c r="G577" i="11" s="1"/>
  <c r="H585" i="11"/>
  <c r="G585" i="11" s="1"/>
  <c r="H515" i="11"/>
  <c r="G515" i="11" s="1"/>
  <c r="H547" i="11"/>
  <c r="G547" i="11" s="1"/>
  <c r="H555" i="11"/>
  <c r="G555" i="11" s="1"/>
  <c r="H238" i="11"/>
  <c r="G238" i="11" s="1"/>
  <c r="H282" i="11"/>
  <c r="G282" i="11" s="1"/>
  <c r="H292" i="11"/>
  <c r="G292" i="11" s="1"/>
  <c r="H320" i="11"/>
  <c r="H253" i="11"/>
  <c r="G253" i="11" s="1"/>
  <c r="H301" i="11"/>
  <c r="G301" i="11" s="1"/>
  <c r="H307" i="11"/>
  <c r="G307" i="11" s="1"/>
  <c r="E223" i="11"/>
  <c r="H178" i="11"/>
  <c r="H197" i="11"/>
  <c r="H194" i="11"/>
  <c r="H193" i="11"/>
  <c r="H192" i="11"/>
  <c r="H191" i="11"/>
  <c r="H190" i="11"/>
  <c r="H189" i="11"/>
  <c r="H188" i="11"/>
  <c r="H187" i="11"/>
  <c r="H198" i="11" s="1"/>
  <c r="H630" i="12" l="1"/>
  <c r="H631" i="12"/>
  <c r="H632" i="12" s="1"/>
  <c r="H621" i="12"/>
  <c r="H200" i="11"/>
  <c r="H201" i="11" s="1"/>
  <c r="H512" i="11"/>
  <c r="H199" i="11"/>
  <c r="H186" i="11"/>
  <c r="G186" i="11" s="1"/>
  <c r="H586" i="12"/>
  <c r="H629" i="12"/>
  <c r="H196" i="12"/>
  <c r="H197" i="12"/>
  <c r="H51" i="12"/>
  <c r="H188" i="12"/>
  <c r="H87" i="12"/>
  <c r="H198" i="12"/>
  <c r="H199" i="12" s="1"/>
  <c r="H169" i="12"/>
  <c r="G138" i="12"/>
  <c r="G130" i="12"/>
  <c r="G147" i="12"/>
  <c r="H473" i="11"/>
  <c r="H634" i="11"/>
  <c r="H364" i="11"/>
  <c r="H644" i="11"/>
  <c r="H645" i="11" s="1"/>
  <c r="H642" i="11"/>
  <c r="H323" i="11"/>
  <c r="H643" i="11"/>
  <c r="H599" i="11"/>
  <c r="H175" i="11"/>
  <c r="H174" i="11"/>
  <c r="H173" i="11"/>
  <c r="H172" i="11"/>
  <c r="H171" i="11"/>
  <c r="H169" i="11"/>
  <c r="H168" i="11"/>
  <c r="H167" i="11"/>
  <c r="H166" i="11"/>
  <c r="H165" i="11"/>
  <c r="H164" i="11"/>
  <c r="H163" i="11"/>
  <c r="H160" i="11"/>
  <c r="H159" i="11"/>
  <c r="H158" i="11"/>
  <c r="H157" i="11"/>
  <c r="H156" i="11"/>
  <c r="H155" i="11"/>
  <c r="H154" i="11"/>
  <c r="H151" i="11"/>
  <c r="H150" i="11"/>
  <c r="H149" i="11"/>
  <c r="H148" i="11"/>
  <c r="H147" i="11"/>
  <c r="H146" i="11"/>
  <c r="H141" i="11"/>
  <c r="H140" i="11"/>
  <c r="H139" i="11"/>
  <c r="H136" i="11"/>
  <c r="H135" i="11"/>
  <c r="H134" i="11"/>
  <c r="H133" i="11"/>
  <c r="H132" i="11"/>
  <c r="H131" i="11"/>
  <c r="H130" i="11"/>
  <c r="H129" i="11"/>
  <c r="H128" i="11"/>
  <c r="H127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95" i="11"/>
  <c r="H92" i="11"/>
  <c r="H91" i="11"/>
  <c r="H90" i="11"/>
  <c r="H89" i="11"/>
  <c r="H88" i="11"/>
  <c r="H87" i="11"/>
  <c r="H86" i="11"/>
  <c r="H85" i="11"/>
  <c r="H83" i="11"/>
  <c r="H82" i="11"/>
  <c r="H81" i="11"/>
  <c r="H80" i="11"/>
  <c r="H79" i="11"/>
  <c r="H78" i="11"/>
  <c r="H77" i="11"/>
  <c r="H74" i="11"/>
  <c r="H73" i="11"/>
  <c r="H72" i="11"/>
  <c r="H71" i="11"/>
  <c r="H70" i="11"/>
  <c r="H69" i="11"/>
  <c r="H68" i="11"/>
  <c r="H67" i="11"/>
  <c r="H66" i="11"/>
  <c r="H56" i="11"/>
  <c r="H59" i="11"/>
  <c r="H162" i="11"/>
  <c r="H153" i="11"/>
  <c r="H145" i="11"/>
  <c r="H138" i="11"/>
  <c r="H105" i="11"/>
  <c r="H76" i="11"/>
  <c r="H65" i="11"/>
  <c r="H18" i="11"/>
  <c r="H17" i="11" s="1"/>
  <c r="G17" i="11" s="1"/>
  <c r="H16" i="11"/>
  <c r="F6" i="8"/>
  <c r="E6" i="8" s="1"/>
  <c r="D25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C25" i="8"/>
  <c r="E44" i="8" l="1"/>
  <c r="H44" i="8" s="1"/>
  <c r="I44" i="8" s="1"/>
  <c r="H202" i="11"/>
  <c r="E25" i="8"/>
  <c r="F25" i="8"/>
  <c r="H97" i="11"/>
  <c r="H200" i="12"/>
  <c r="G123" i="12"/>
  <c r="H180" i="11"/>
  <c r="H181" i="11"/>
  <c r="H209" i="11"/>
  <c r="H663" i="11" s="1"/>
  <c r="H75" i="11"/>
  <c r="G75" i="11" s="1"/>
  <c r="H98" i="11"/>
  <c r="H99" i="11" s="1"/>
  <c r="H84" i="11"/>
  <c r="G84" i="11" s="1"/>
  <c r="H58" i="11"/>
  <c r="H646" i="11"/>
  <c r="H649" i="11" s="1"/>
  <c r="H650" i="11" s="1"/>
  <c r="H179" i="11"/>
  <c r="H60" i="11"/>
  <c r="H96" i="11"/>
  <c r="H64" i="11"/>
  <c r="G64" i="11" s="1"/>
  <c r="H57" i="11"/>
  <c r="H15" i="11"/>
  <c r="G15" i="11" s="1"/>
  <c r="H104" i="11"/>
  <c r="G104" i="11" s="1"/>
  <c r="H137" i="11"/>
  <c r="G137" i="11" s="1"/>
  <c r="H161" i="11"/>
  <c r="G161" i="11" s="1"/>
  <c r="H144" i="11"/>
  <c r="G144" i="11" s="1"/>
  <c r="H152" i="11"/>
  <c r="G152" i="11" s="1"/>
  <c r="H170" i="11"/>
  <c r="G170" i="11" s="1"/>
  <c r="H126" i="11"/>
  <c r="G126" i="11" s="1"/>
  <c r="F44" i="8" l="1"/>
  <c r="H652" i="11"/>
  <c r="H655" i="11"/>
  <c r="H656" i="11" s="1"/>
  <c r="H203" i="12"/>
  <c r="H204" i="12" s="1"/>
  <c r="H211" i="11"/>
  <c r="H665" i="11" s="1"/>
  <c r="H100" i="11"/>
  <c r="H212" i="11"/>
  <c r="H61" i="11"/>
  <c r="H210" i="11"/>
  <c r="H664" i="11" s="1"/>
  <c r="H182" i="11"/>
  <c r="H183" i="11" s="1"/>
  <c r="H206" i="12" l="1"/>
  <c r="H209" i="12"/>
  <c r="H210" i="12" s="1"/>
  <c r="H666" i="11"/>
  <c r="H667" i="11" s="1"/>
  <c r="H213" i="11"/>
  <c r="H214" i="11" s="1"/>
  <c r="H217" i="11" s="1"/>
  <c r="H218" i="11" s="1"/>
  <c r="H223" i="11" l="1"/>
  <c r="H224" i="11" s="1"/>
  <c r="H668" i="11"/>
  <c r="H671" i="11" s="1"/>
  <c r="H672" i="11" s="1"/>
  <c r="H677" i="11" s="1"/>
  <c r="H678" i="11" s="1"/>
  <c r="H220" i="11"/>
  <c r="H674" i="11" l="1"/>
  <c r="E39" i="8"/>
  <c r="H39" i="8" s="1"/>
  <c r="I39" i="8" l="1"/>
  <c r="F39" i="8"/>
  <c r="H650" i="12" l="1"/>
  <c r="H651" i="12"/>
  <c r="H652" i="12"/>
  <c r="H633" i="12"/>
  <c r="H636" i="12" s="1"/>
  <c r="H637" i="12" s="1"/>
  <c r="H653" i="12"/>
  <c r="H654" i="12" s="1"/>
  <c r="H642" i="12" l="1"/>
  <c r="H643" i="12" s="1"/>
  <c r="H639" i="12"/>
  <c r="H655" i="12"/>
  <c r="H658" i="12" s="1"/>
  <c r="H659" i="12" s="1"/>
  <c r="H664" i="12" s="1"/>
  <c r="H665" i="12" s="1"/>
  <c r="H661" i="12" l="1"/>
  <c r="E40" i="8"/>
  <c r="H40" i="8" s="1"/>
  <c r="I40" i="8" l="1"/>
  <c r="I42" i="8" s="1"/>
  <c r="I45" i="8" s="1"/>
  <c r="H42" i="8"/>
  <c r="H45" i="8" s="1"/>
  <c r="F40" i="8"/>
  <c r="F42" i="8" s="1"/>
  <c r="E42" i="8"/>
  <c r="A46" i="8" l="1"/>
  <c r="G416" i="12" l="1"/>
  <c r="G465" i="12"/>
  <c r="G315" i="12"/>
  <c r="G474" i="12"/>
  <c r="G483" i="12"/>
  <c r="G269" i="12"/>
  <c r="G240" i="12"/>
  <c r="G435" i="12"/>
  <c r="G467" i="12"/>
  <c r="G418" i="12"/>
  <c r="G409" i="12"/>
  <c r="G463" i="12"/>
  <c r="G414" i="12"/>
  <c r="G354" i="12"/>
  <c r="G513" i="12"/>
  <c r="G366" i="12"/>
  <c r="G294" i="12"/>
  <c r="G394" i="12"/>
  <c r="G288" i="12"/>
  <c r="G502" i="12"/>
  <c r="G336" i="12"/>
  <c r="G327" i="12"/>
  <c r="G313" i="12"/>
  <c r="G236" i="12"/>
  <c r="G490" i="12"/>
  <c r="G279" i="12"/>
  <c r="G375" i="12"/>
  <c r="G317" i="12"/>
  <c r="G403" i="12"/>
  <c r="G361" i="12"/>
  <c r="G382" i="12"/>
  <c r="G356" i="12"/>
  <c r="G447" i="12"/>
</calcChain>
</file>

<file path=xl/sharedStrings.xml><?xml version="1.0" encoding="utf-8"?>
<sst xmlns="http://schemas.openxmlformats.org/spreadsheetml/2006/main" count="6347" uniqueCount="1235">
  <si>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</si>
  <si>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</si>
  <si>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</si>
  <si>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</si>
  <si>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</si>
  <si>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</si>
  <si>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</si>
  <si>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</si>
  <si>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</si>
  <si>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</si>
  <si>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</si>
  <si>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</si>
  <si>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</si>
  <si>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</si>
  <si>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</si>
  <si>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</si>
  <si>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</si>
  <si>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</si>
  <si>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</si>
  <si>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</si>
  <si>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</si>
  <si>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</si>
  <si>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</si>
  <si>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6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</si>
  <si>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</si>
  <si>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</si>
  <si>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</si>
  <si>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</si>
  <si>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</si>
  <si>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</si>
  <si>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</si>
  <si>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</si>
  <si>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</si>
  <si>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</si>
  <si>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</si>
  <si>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</si>
  <si>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</si>
  <si>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</si>
  <si>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</si>
  <si>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</si>
  <si>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</si>
  <si>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</si>
  <si>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</si>
  <si>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</si>
  <si>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</si>
  <si>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</si>
  <si>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</si>
  <si>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</si>
  <si>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</si>
  <si>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</si>
  <si>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</si>
  <si>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</si>
  <si>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</si>
  <si>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</si>
  <si>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</si>
  <si>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</si>
  <si>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</si>
  <si>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</si>
  <si>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</si>
  <si>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</si>
  <si>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</si>
  <si>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</si>
  <si>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</si>
  <si>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</si>
  <si>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</si>
  <si>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</si>
  <si>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</si>
  <si>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</si>
  <si>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</si>
  <si>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</si>
  <si>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</si>
  <si>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</si>
  <si>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</si>
  <si>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</si>
  <si>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</si>
  <si>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</si>
  <si>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</si>
  <si>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</si>
  <si>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</si>
  <si>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</si>
  <si>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</si>
  <si>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</si>
  <si>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</si>
  <si>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</si>
  <si>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</si>
  <si>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</si>
  <si>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</si>
  <si>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М3</t>
  </si>
  <si>
    <t>МЕТИЗЫ</t>
  </si>
  <si>
    <t>МЕТИЗЫ АНКЕРНОЙ ГРУППЫ</t>
  </si>
  <si>
    <t>Т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</si>
  <si>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</si>
  <si>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</si>
  <si>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</si>
  <si>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</si>
  <si>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</si>
  <si>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</si>
  <si>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</si>
  <si>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</si>
  <si>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</si>
  <si>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</si>
  <si>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</si>
  <si>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</si>
  <si>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</si>
  <si>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</si>
  <si>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</si>
  <si>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</si>
  <si>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</si>
  <si>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</si>
  <si>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</si>
  <si>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</si>
  <si>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</si>
  <si>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</si>
  <si>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</si>
  <si>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</si>
  <si>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</si>
  <si>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</si>
  <si>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</si>
  <si>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</si>
  <si>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</si>
  <si>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</si>
  <si>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</si>
  <si>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</si>
  <si>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</si>
  <si>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</si>
  <si>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</si>
  <si>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</si>
  <si>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</si>
  <si>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</si>
  <si>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</si>
  <si>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</si>
  <si>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</si>
  <si>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</si>
  <si>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</si>
  <si>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</si>
  <si>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</si>
  <si>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</si>
  <si>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</si>
  <si>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</si>
  <si>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</si>
  <si>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</si>
  <si>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</si>
  <si>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</si>
  <si>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</si>
  <si>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</si>
  <si>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</si>
  <si>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</si>
  <si>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</si>
  <si>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</si>
  <si>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</si>
  <si>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</si>
  <si>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</si>
  <si>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</si>
  <si>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</si>
  <si>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</si>
  <si>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</si>
  <si>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</si>
  <si>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ИТОГО С ОБОРУДОВАНИЕМ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</si>
  <si>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</si>
  <si>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</si>
  <si>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</si>
  <si>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</si>
  <si>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</si>
  <si>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</si>
  <si>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</si>
  <si>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</si>
  <si>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</si>
  <si>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</si>
  <si>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</si>
  <si>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</si>
  <si>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</si>
  <si>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</si>
  <si>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</si>
  <si>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</si>
  <si>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</si>
  <si>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</si>
  <si>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</si>
  <si>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</si>
  <si>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</si>
  <si>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</si>
  <si>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</si>
  <si>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</si>
  <si>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</si>
  <si>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</si>
  <si>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</si>
  <si>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</si>
  <si>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</si>
  <si>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</si>
  <si>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</si>
  <si>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</si>
  <si>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</si>
  <si>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</si>
  <si>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</si>
  <si>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</si>
  <si>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</si>
  <si>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</si>
  <si>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</si>
  <si>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</si>
  <si>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</si>
  <si>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</si>
  <si>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</si>
  <si>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</si>
  <si>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</si>
  <si>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</si>
  <si>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</si>
  <si>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</si>
  <si>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</si>
  <si>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</si>
  <si>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</si>
  <si>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</si>
  <si>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</si>
  <si>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</si>
  <si>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</si>
  <si>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</si>
  <si>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</si>
  <si>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</si>
  <si>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</si>
  <si>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</si>
  <si>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</si>
  <si>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</si>
  <si>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17.8</t>
  </si>
  <si>
    <t>17.7</t>
  </si>
  <si>
    <t>17.6</t>
  </si>
  <si>
    <t>17.5</t>
  </si>
  <si>
    <t>17.4</t>
  </si>
  <si>
    <t>17.3</t>
  </si>
  <si>
    <t>17.2</t>
  </si>
  <si>
    <t>17.1</t>
  </si>
  <si>
    <t>15.8</t>
  </si>
  <si>
    <t>15.7</t>
  </si>
  <si>
    <t>15.6</t>
  </si>
  <si>
    <t>15.5</t>
  </si>
  <si>
    <t>15.4</t>
  </si>
  <si>
    <t>15.3</t>
  </si>
  <si>
    <t>15.2</t>
  </si>
  <si>
    <t>15.1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</si>
  <si>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</si>
  <si>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</si>
  <si>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</si>
  <si>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</si>
  <si>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</si>
  <si>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</si>
  <si>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</si>
  <si>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</si>
  <si>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</si>
  <si>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</si>
  <si>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</si>
  <si>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</si>
  <si>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</si>
  <si>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</si>
  <si>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</si>
  <si>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</si>
  <si>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</si>
  <si>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</si>
  <si>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</si>
  <si>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</si>
  <si>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</si>
  <si>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</si>
  <si>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</si>
  <si>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</si>
  <si>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</si>
  <si>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</si>
  <si>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</si>
  <si>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</si>
  <si>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</si>
  <si>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</si>
  <si>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</si>
  <si>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</si>
  <si>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</si>
  <si>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</si>
  <si>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</si>
  <si>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</si>
  <si>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</si>
  <si>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</si>
  <si>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</si>
  <si>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</si>
  <si>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</si>
  <si>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</si>
  <si>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</si>
  <si>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</si>
  <si>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</si>
  <si>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</si>
  <si>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</si>
  <si>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</si>
  <si>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</si>
  <si>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</si>
  <si>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</si>
  <si>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</si>
  <si>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</si>
  <si>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</si>
  <si>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</si>
  <si>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5.1</t>
  </si>
  <si>
    <t>4.3</t>
  </si>
  <si>
    <t>4.2</t>
  </si>
  <si>
    <t>4.1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</si>
  <si>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</si>
  <si>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</si>
  <si>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</si>
  <si>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</si>
  <si>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</si>
  <si>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</si>
  <si>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</si>
  <si>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</si>
  <si>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</si>
  <si>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1.1</t>
  </si>
  <si>
    <t>1000М2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</si>
  <si>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</si>
  <si>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</si>
  <si>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</si>
  <si>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</si>
  <si>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</si>
  <si>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</si>
  <si>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</si>
  <si>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</si>
  <si>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</si>
  <si>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</si>
  <si>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</si>
  <si>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</si>
  <si>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</si>
  <si>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</si>
  <si>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</si>
  <si>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</si>
  <si>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</si>
  <si>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</si>
  <si>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</si>
  <si>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</si>
  <si>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</si>
  <si>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</si>
  <si>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</si>
  <si>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</si>
  <si>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</si>
  <si>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</si>
  <si>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</si>
  <si>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</si>
  <si>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</si>
  <si>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</si>
  <si>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</si>
  <si>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</si>
  <si>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</si>
  <si>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</si>
  <si>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</si>
  <si>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</si>
  <si>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</si>
  <si>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</si>
  <si>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</si>
  <si>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</si>
  <si>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</si>
  <si>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</si>
  <si>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</si>
  <si>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</si>
  <si>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</si>
  <si>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</si>
  <si>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</si>
  <si>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</si>
  <si>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</si>
  <si>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</si>
  <si>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МЕТИЗЫБ</t>
  </si>
  <si>
    <t>E34-2-54-2</t>
  </si>
  <si>
    <t>УСТРОЙСТВО МОЛНИЕПРИЕМНИКА К ОПОРАМ ВЫСОТОЙ, М БОЛЕЕ 8,5</t>
  </si>
  <si>
    <t>МОЛНИЕОТВОД</t>
  </si>
  <si>
    <t>МЕТИЗЫМП</t>
  </si>
  <si>
    <t>МЕТИЗЫ МОЛНИЕПРИЕМНИКА</t>
  </si>
  <si>
    <t>E9-3-29-1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</si>
  <si>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</si>
  <si>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</si>
  <si>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</si>
  <si>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</si>
  <si>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</si>
  <si>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</si>
  <si>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</si>
  <si>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</si>
  <si>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</si>
  <si>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</si>
  <si>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</si>
  <si>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</si>
  <si>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</si>
  <si>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</si>
  <si>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</si>
  <si>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</si>
  <si>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</si>
  <si>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</si>
  <si>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</si>
  <si>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</si>
  <si>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</si>
  <si>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</si>
  <si>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</si>
  <si>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</si>
  <si>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</si>
  <si>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</si>
  <si>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</si>
  <si>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</si>
  <si>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</si>
  <si>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</si>
  <si>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</si>
  <si>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</si>
  <si>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</si>
  <si>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</si>
  <si>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</si>
  <si>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</si>
  <si>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</si>
  <si>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</si>
  <si>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</si>
  <si>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</si>
  <si>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</si>
  <si>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</si>
  <si>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</si>
  <si>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</si>
  <si>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</si>
  <si>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</si>
  <si>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</si>
  <si>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</si>
  <si>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</si>
  <si>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</si>
  <si>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</si>
  <si>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</si>
  <si>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</si>
  <si>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</si>
  <si>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</si>
  <si>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</si>
  <si>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</si>
  <si>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</si>
  <si>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</si>
  <si>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</si>
  <si>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</si>
  <si>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</si>
  <si>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</si>
  <si>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</si>
  <si>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</si>
  <si>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</si>
  <si>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</si>
  <si>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</si>
  <si>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</si>
  <si>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</si>
  <si>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</si>
  <si>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</si>
  <si>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</si>
  <si>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</si>
  <si>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</si>
  <si>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</si>
  <si>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</si>
  <si>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</si>
  <si>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</si>
  <si>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</si>
  <si>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</si>
  <si>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</si>
  <si>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</si>
  <si>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</si>
  <si>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</si>
  <si>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</si>
  <si>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</si>
  <si>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</si>
  <si>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</si>
  <si>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</si>
  <si>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</si>
  <si>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</si>
  <si>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</si>
  <si>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</si>
  <si>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</si>
  <si>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</si>
  <si>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</si>
  <si>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</si>
  <si>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</si>
  <si>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</si>
  <si>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</si>
  <si>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</si>
  <si>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</si>
  <si>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</si>
  <si>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</si>
  <si>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</si>
  <si>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</si>
  <si>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</si>
  <si>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</si>
  <si>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</si>
  <si>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</si>
  <si>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</si>
  <si>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</si>
  <si>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</si>
  <si>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</si>
  <si>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</si>
  <si>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</si>
  <si>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</si>
  <si>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</si>
  <si>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</si>
  <si>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</si>
  <si>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</si>
  <si>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</si>
  <si>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</si>
  <si>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</si>
  <si>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</si>
  <si>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022006</t>
  </si>
  <si>
    <t>032543</t>
  </si>
  <si>
    <t>ПРОВОЛОКА СВЕТЛАЯ ДИАМЕТРОМ 1,1 ММ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</si>
  <si>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</si>
  <si>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</si>
  <si>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</si>
  <si>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</si>
  <si>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</si>
  <si>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</si>
  <si>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</si>
  <si>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</si>
  <si>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</si>
  <si>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</si>
  <si>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</si>
  <si>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</si>
  <si>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</si>
  <si>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</si>
  <si>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</si>
  <si>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</si>
  <si>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</si>
  <si>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</si>
  <si>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</si>
  <si>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</si>
  <si>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</si>
  <si>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</si>
  <si>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</si>
  <si>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</si>
  <si>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</si>
  <si>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030322</t>
  </si>
  <si>
    <t>БОЛТЫ СТРОИТЕЛЬНЫЕ С ГАЙКАМИ И ШАЙБАМИ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</si>
  <si>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</si>
  <si>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</si>
  <si>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</si>
  <si>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</si>
  <si>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</si>
  <si>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</si>
  <si>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</si>
  <si>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</si>
  <si>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</si>
  <si>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</si>
  <si>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</si>
  <si>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</si>
  <si>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</si>
  <si>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</si>
  <si>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КЗ2</t>
  </si>
  <si>
    <t>КОЛОДКА ЗАЗЕМЛЕНИЯ КЗ-2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</si>
  <si>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</si>
  <si>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</si>
  <si>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</si>
  <si>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</si>
  <si>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</si>
  <si>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</si>
  <si>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</si>
  <si>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</si>
  <si>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</si>
  <si>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</si>
  <si>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</si>
  <si>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</si>
  <si>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</si>
  <si>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</si>
  <si>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</si>
  <si>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</si>
  <si>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</si>
  <si>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</si>
  <si>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</si>
  <si>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</si>
  <si>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</si>
  <si>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</si>
  <si>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</si>
  <si>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</si>
  <si>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</si>
  <si>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</si>
  <si>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</si>
  <si>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</si>
  <si>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</si>
  <si>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</si>
  <si>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</si>
  <si>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</si>
  <si>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</si>
  <si>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</si>
  <si>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</si>
  <si>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</si>
  <si>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</si>
  <si>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</si>
  <si>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</si>
  <si>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</si>
  <si>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</si>
  <si>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</si>
  <si>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</si>
  <si>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</si>
  <si>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</si>
  <si>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</si>
  <si>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</si>
  <si>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</si>
  <si>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</si>
  <si>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</si>
  <si>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</si>
  <si>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</si>
  <si>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</si>
  <si>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</si>
  <si>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</si>
  <si>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</si>
  <si>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</si>
  <si>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</si>
  <si>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</si>
  <si>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</si>
  <si>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</si>
  <si>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</si>
  <si>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</si>
  <si>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</si>
  <si>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</si>
  <si>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</si>
  <si>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</si>
  <si>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</si>
  <si>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</si>
  <si>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</si>
  <si>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</si>
  <si>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</si>
  <si>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</si>
  <si>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</si>
  <si>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</si>
  <si>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</si>
  <si>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</si>
  <si>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</si>
  <si>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</si>
  <si>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</si>
  <si>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</si>
  <si>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</si>
  <si>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</si>
  <si>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</si>
  <si>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</si>
  <si>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</si>
  <si>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</si>
  <si>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</si>
  <si>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</si>
  <si>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</si>
  <si>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</si>
  <si>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</si>
  <si>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</si>
  <si>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</si>
  <si>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</si>
  <si>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</si>
  <si>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</si>
  <si>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</si>
  <si>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</si>
  <si>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</si>
  <si>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</si>
  <si>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</si>
  <si>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</si>
  <si>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</si>
  <si>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</si>
  <si>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</si>
  <si>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</si>
  <si>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</si>
  <si>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</si>
  <si>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</si>
  <si>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</si>
  <si>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</si>
  <si>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</si>
  <si>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60.1</t>
  </si>
  <si>
    <t>60.2</t>
  </si>
  <si>
    <t>60.3</t>
  </si>
  <si>
    <t>60.4</t>
  </si>
  <si>
    <t>60.5</t>
  </si>
  <si>
    <t>60.6</t>
  </si>
  <si>
    <t>60.7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</si>
  <si>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</si>
  <si>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</si>
  <si>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</si>
  <si>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</si>
  <si>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</si>
  <si>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</si>
  <si>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</si>
  <si>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</si>
  <si>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</si>
  <si>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</si>
  <si>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</si>
  <si>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</si>
  <si>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</si>
  <si>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</si>
  <si>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</si>
  <si>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</si>
  <si>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</si>
  <si>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</si>
  <si>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</si>
  <si>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</si>
  <si>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</si>
  <si>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</si>
  <si>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</si>
  <si>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</si>
  <si>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</si>
  <si>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</si>
  <si>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</si>
  <si>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</si>
  <si>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</si>
  <si>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</si>
  <si>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</si>
  <si>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</si>
  <si>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</si>
  <si>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</si>
  <si>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</si>
  <si>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</si>
  <si>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</si>
  <si>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</si>
  <si>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НДС, %</t>
  </si>
  <si>
    <t>итого по 15 пунктам</t>
  </si>
  <si>
    <t>Таблица №1</t>
  </si>
  <si>
    <t>Таблица №2</t>
  </si>
  <si>
    <t>Таблица№3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</si>
  <si>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</si>
  <si>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</si>
  <si>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</si>
  <si>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</si>
  <si>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</si>
  <si>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</si>
  <si>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</si>
  <si>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</si>
  <si>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</si>
  <si>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</si>
  <si>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</si>
  <si>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</si>
  <si>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</si>
  <si>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Итоговая стоимость по Таблице №1(демонтаж)</t>
  </si>
  <si>
    <t>кол-во</t>
  </si>
  <si>
    <t>Стоимость без НДС (Сум)</t>
  </si>
  <si>
    <t>Стоимость с НДС (Сум)</t>
  </si>
  <si>
    <t xml:space="preserve">Таблица №4 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</si>
  <si>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</si>
  <si>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</si>
  <si>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</si>
  <si>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</si>
  <si>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</si>
  <si>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5.2</t>
  </si>
  <si>
    <t>5.3</t>
  </si>
  <si>
    <t>5.4</t>
  </si>
  <si>
    <t>УСТАНОВКА МЕТАЛЛОКОНСТРУКЦИЙ ЦФ И АНКЕРНЫХ КРЕПЛЕНИЙ</t>
  </si>
  <si>
    <t>6.3</t>
  </si>
  <si>
    <t>6.4</t>
  </si>
  <si>
    <t>6.5</t>
  </si>
  <si>
    <t>ФМ1</t>
  </si>
  <si>
    <t>ФМ2_1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</si>
  <si>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</si>
  <si>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</si>
  <si>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</si>
  <si>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</si>
  <si>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</si>
  <si>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</si>
  <si>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</si>
  <si>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</si>
  <si>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</si>
  <si>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</si>
  <si>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</si>
  <si>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18.1</t>
  </si>
  <si>
    <t>18.2</t>
  </si>
  <si>
    <t>18.3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</si>
  <si>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</si>
  <si>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</si>
  <si>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</si>
  <si>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</si>
  <si>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</si>
  <si>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</si>
  <si>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</si>
  <si>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</si>
  <si>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</si>
  <si>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</si>
  <si>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</si>
  <si>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</si>
  <si>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</si>
  <si>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</si>
  <si>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</si>
  <si>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МЕТИЗЫМ</t>
  </si>
  <si>
    <t>МЕТИЗЫ МАЧТЫ</t>
  </si>
  <si>
    <t>ОТТЯЖКА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</si>
  <si>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</si>
  <si>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</si>
  <si>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</si>
  <si>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</si>
  <si>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</si>
  <si>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</si>
  <si>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</si>
  <si>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</si>
  <si>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</si>
  <si>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</si>
  <si>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</si>
  <si>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</si>
  <si>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</si>
  <si>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</si>
  <si>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</si>
  <si>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</si>
  <si>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</si>
  <si>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</si>
  <si>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</si>
  <si>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</si>
  <si>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</si>
  <si>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</si>
  <si>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</si>
  <si>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</si>
  <si>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49.1</t>
  </si>
  <si>
    <t>50.1</t>
  </si>
  <si>
    <t>57.2</t>
  </si>
  <si>
    <t>57.3</t>
  </si>
  <si>
    <t>58.4</t>
  </si>
  <si>
    <t>58.5</t>
  </si>
  <si>
    <t>58.6</t>
  </si>
  <si>
    <t>58.7</t>
  </si>
  <si>
    <t>РАЗДЕЛ 6:УСТАНОВКА ОГРАЖДЕНИЯ</t>
  </si>
  <si>
    <t>59.9</t>
  </si>
  <si>
    <t>61</t>
  </si>
  <si>
    <t>62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</si>
  <si>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</si>
  <si>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</si>
  <si>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</si>
  <si>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</si>
  <si>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</si>
  <si>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</si>
  <si>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</si>
  <si>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</si>
  <si>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</si>
  <si>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</si>
  <si>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</si>
  <si>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</si>
  <si>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</si>
  <si>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</si>
  <si>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</si>
  <si>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</si>
  <si>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</si>
  <si>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</si>
  <si>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</si>
  <si>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</si>
  <si>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</si>
  <si>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</si>
  <si>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</si>
  <si>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</si>
  <si>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</si>
  <si>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</si>
  <si>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67</t>
  </si>
  <si>
    <t>68</t>
  </si>
  <si>
    <t>68.1</t>
  </si>
  <si>
    <t>68.2</t>
  </si>
  <si>
    <t>68.3</t>
  </si>
  <si>
    <t>68.4</t>
  </si>
  <si>
    <t>68.5</t>
  </si>
  <si>
    <t>68.6</t>
  </si>
  <si>
    <t>68.7</t>
  </si>
  <si>
    <t xml:space="preserve"> 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</si>
  <si>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</si>
  <si>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</si>
  <si>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</si>
  <si>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Стоимость изготовления  металлоконструкции для (СМР)</t>
  </si>
  <si>
    <t>НДС 12%</t>
  </si>
  <si>
    <t>E1-1-14-1</t>
  </si>
  <si>
    <t>РАЗРАБОТКА ГРУНТА С ПОГРУЗКОЙ НА АВТОМОБИЛИ-САМОСВАЛЫ ЭКСКАВАТОРАМИ С КОВШОМ ВМЕСТИМОСТЬЮ 0,4 [0,35-0,45] М3, ГРУППА ГРУНТОВ 1</t>
  </si>
  <si>
    <t>E1-1-4-1</t>
  </si>
  <si>
    <t>РАЗРАБОТКА ГРУНТА В ОТВАЛ ЭКСКАВАТОРАМИ "ДРАГЛАЙН" ИЛИ "ОБРАТНАЯ ЛОПАТА" С КОВШОМ ВМЕСТИМОСТЬЮ 0,4 [0,3-0,45] М3, ГРУППА ГРУНТОВ 1</t>
  </si>
  <si>
    <t>ЗАСЫПКА ВРУЧНУЮ НАСЫПЕЙ, ГРУППА ГРУНТОВ 1</t>
  </si>
  <si>
    <t>УПЛОТНЕНИЕ ГРУНТА БАНКЕТКИ ПНЕВМАТИЧЕСКИМИ ТРАМБОВКАМИ, ГРУППА ГРУНТОВ 1, 2</t>
  </si>
  <si>
    <t>12.9</t>
  </si>
  <si>
    <t>12.10</t>
  </si>
  <si>
    <t>E12-2-1-2 ШHК.ДОП.3</t>
  </si>
  <si>
    <t>УСТРОЙСТВО ГИДРОИЗОЛЯЦИЙ ГОРИЗОНТАЛЬНЫХ ПОВЕРХНОСТЕЙ. ОКЛЕЕЧНАЯ В ОДИН СЛОЙ</t>
  </si>
  <si>
    <t>044070</t>
  </si>
  <si>
    <t>МАТЕРИАЛЫ ГИДРОИЗОЛЯЦИОННЫЕ РУЛОННЫЕ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</si>
  <si>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</si>
  <si>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</si>
  <si>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</si>
  <si>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</si>
  <si>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</si>
  <si>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</si>
  <si>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</si>
  <si>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</si>
  <si>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</si>
  <si>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</si>
  <si>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</si>
  <si>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</si>
  <si>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</si>
  <si>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16.9</t>
  </si>
  <si>
    <t>16.10</t>
  </si>
  <si>
    <t>E6-1-15-9</t>
  </si>
  <si>
    <t>УСТАНОВКА ЗАКЛАДНЫХ ДЕТАЛЕЙ ВЕСОМ БОЛЕЕ 20 КГ</t>
  </si>
  <si>
    <t>МЕТИЗЫ ДЕТАЛЕЙ ЗАКЛАДНЫХ</t>
  </si>
  <si>
    <t>ЗАКЛ.ДЕТАЛИ</t>
  </si>
  <si>
    <t>ДЕТАЛИ ЗАКЛАДНЫЕ</t>
  </si>
  <si>
    <t>E12-2-2-5 ШHК.ДОП.3</t>
  </si>
  <si>
    <t>УСТРОЙСТВО ГИДРОИЗОЛЯЦИЙ ВЕРТИКАЛЬНЫХ ПОВЕРХНОСТЕЙ ОКЛЕЕЧНАЯ В ОДИН СЛОЙ</t>
  </si>
  <si>
    <t>21.7</t>
  </si>
  <si>
    <t>21.8</t>
  </si>
  <si>
    <t>E11-1-15-3</t>
  </si>
  <si>
    <t>УСТРОЙСТВО ПОДЛИВКИ ЦЕМЕНТНОЙ ТОЛЩИНОЙ 50 ММ НА ПЕРВЫЙ СЛОЙ 20 ММ</t>
  </si>
  <si>
    <t>22.8</t>
  </si>
  <si>
    <t>045034</t>
  </si>
  <si>
    <t>РАСТВОР ГОТОВЫЙ КЛАДОЧНЫЙ ТЯЖЕЛЫЙ ЦЕМЕНТНЫЙ МАРКА ПО ПРОЕКТУ</t>
  </si>
  <si>
    <t>E11-1-15-4 К=6</t>
  </si>
  <si>
    <t>УСТРОЙСТВО ПОДЛИВКИ ЦЕМЕНТНОЙ НА КАЖДЫЕ 5 ММ ИЗМЕНЕНИЯ ТОЛЩИНЫ ДО 50 ММ ЗА 6 PАЗ</t>
  </si>
  <si>
    <t xml:space="preserve">ОСНОВАНИЕ:ПРОЕКТ: КОНСТРУКЦИИ ЖЕЛЕЗОБЕТОННЫЕ-КЖ </t>
  </si>
  <si>
    <t>ПРОЧИЕ ЗАТРАТЫ ПОДРЯЧИКА</t>
  </si>
  <si>
    <t>КОНСТРУКЦИИ МЕТАЛЛЛИЧЕСКИЕ</t>
  </si>
  <si>
    <t>РАЗДЕЛ 1:МОНТАЖ ОПОРЫ /ST-0169-22-BSS-Б-30/1-КМ/ ВЫСОТОЙ 30 М.</t>
  </si>
  <si>
    <t>СЕКЦИИ БАШНИ О1</t>
  </si>
  <si>
    <t>МЕТИЗЫ БАШНИ</t>
  </si>
  <si>
    <t>М/К МОЛНИЕПРИЕМНИКА МП-1</t>
  </si>
  <si>
    <t>МОНТАЖ ЛЕСТНИЦ-СТРЕМЯНОК Л-1</t>
  </si>
  <si>
    <t>ЛЕСТНИЦА Л-1</t>
  </si>
  <si>
    <t>КЛС_1</t>
  </si>
  <si>
    <t>КРЕПЛЕНИЕ ЛЕСТНИЦЫ Л-1</t>
  </si>
  <si>
    <t>МЕТИЗЫКЛС</t>
  </si>
  <si>
    <t>МЕТИЗЫ КРЕПЛЕНИЯ ЛЕСТНИЦЫ</t>
  </si>
  <si>
    <t>Ц8-2-152-3</t>
  </si>
  <si>
    <t>МОНТАЖ КАБЕЛЬНОЙ ТРАССЫ КТ-1</t>
  </si>
  <si>
    <t>034501</t>
  </si>
  <si>
    <t>ПОРТЛАНДЦЕМЕНТ ОБЩЕСТРОИТЕЛЬНОГО НАЗНАЧЕНИЯ БЕЗДОБАВОЧНЫЙ МАРКИ 400</t>
  </si>
  <si>
    <t>КТ_1</t>
  </si>
  <si>
    <t>КОНСТРУКЦИИ КТ-1</t>
  </si>
  <si>
    <t>КОЛОДКА ЗАЗЕМЛЕНИЯ КЗ-1 /6 ШТ/</t>
  </si>
  <si>
    <t>20.8</t>
  </si>
  <si>
    <t>20.9</t>
  </si>
  <si>
    <t>КАБЕЛЬРОСТ КР-1 /1,8 ПМ/</t>
  </si>
  <si>
    <t>ОП1</t>
  </si>
  <si>
    <t>ОПОРНАЯ СТОЙКА ОП-1 /1 ШТ/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</si>
  <si>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</si>
  <si>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</si>
  <si>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</si>
  <si>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</si>
  <si>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</si>
  <si>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</si>
  <si>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</si>
  <si>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</si>
  <si>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</si>
  <si>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32.2</t>
  </si>
  <si>
    <t>32.3</t>
  </si>
  <si>
    <t>32.4</t>
  </si>
  <si>
    <t>32.5</t>
  </si>
  <si>
    <t>32.6</t>
  </si>
  <si>
    <t>32.7</t>
  </si>
  <si>
    <t>32.8</t>
  </si>
  <si>
    <t>34.1</t>
  </si>
  <si>
    <t>34.2</t>
  </si>
  <si>
    <t>34.3</t>
  </si>
  <si>
    <t>34.4</t>
  </si>
  <si>
    <t>36.1</t>
  </si>
  <si>
    <t>37.9</t>
  </si>
  <si>
    <t>37.10</t>
  </si>
  <si>
    <t>37.11</t>
  </si>
  <si>
    <t>37.12</t>
  </si>
  <si>
    <t>37.13</t>
  </si>
  <si>
    <t>37.14</t>
  </si>
  <si>
    <t>37.15</t>
  </si>
  <si>
    <t>МОНТАЖ КОНСТРУКЦИЙ КРОНШТЕЙНА РАЗГРУЗОЧНОЙ РАМЫ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</si>
  <si>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</si>
  <si>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</si>
  <si>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</si>
  <si>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</si>
  <si>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</si>
  <si>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</si>
  <si>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</si>
  <si>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</si>
  <si>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</si>
  <si>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РАЗДЕЛ 4:УСТРОЙСТВО ЗАЗЕМЛЕНИЯ /С ОЧАГОМ 12 ЭЛЕКТРОДОВ/</t>
  </si>
  <si>
    <t>46.2</t>
  </si>
  <si>
    <t>46.3</t>
  </si>
  <si>
    <t>46.4</t>
  </si>
  <si>
    <t>46.5</t>
  </si>
  <si>
    <t>49.2</t>
  </si>
  <si>
    <t>49.3</t>
  </si>
  <si>
    <t>49.4</t>
  </si>
  <si>
    <t>49.5</t>
  </si>
  <si>
    <t>49.6</t>
  </si>
  <si>
    <t>51.9</t>
  </si>
  <si>
    <t>51.10</t>
  </si>
  <si>
    <t>52.8</t>
  </si>
  <si>
    <t>52.9</t>
  </si>
  <si>
    <t>М/К ОГРАЖДЕНИЯ-РЕСУРС ПО ПРОЕКТУ /25 М / 0,41109 Т/</t>
  </si>
  <si>
    <t>55.7</t>
  </si>
  <si>
    <t>55.8</t>
  </si>
  <si>
    <t>57.4</t>
  </si>
  <si>
    <t>57.5</t>
  </si>
  <si>
    <t>57.6</t>
  </si>
  <si>
    <t>E10-1-48-1 ШHК.ДОП.6</t>
  </si>
  <si>
    <t>УСТАНОВКА ДВЕРНЫХ ЗАМКОВ</t>
  </si>
  <si>
    <t>100ШТ</t>
  </si>
  <si>
    <t>61.1</t>
  </si>
  <si>
    <t>61.2</t>
  </si>
  <si>
    <t>61.3</t>
  </si>
  <si>
    <t>61.4</t>
  </si>
  <si>
    <t>002209</t>
  </si>
  <si>
    <t>ШУРУПОВЕРТЫ СТРОИТЕЛЬНО-МОНТАЖНЫЕ</t>
  </si>
  <si>
    <t>61.5</t>
  </si>
  <si>
    <t>61.6</t>
  </si>
  <si>
    <t>031281</t>
  </si>
  <si>
    <t>ЗАМКИ ДВЕРНЫЕ ВРЕЗНЫЕ С РУЧКАМИ</t>
  </si>
  <si>
    <t>62.1</t>
  </si>
  <si>
    <t>63.9</t>
  </si>
  <si>
    <t>045012</t>
  </si>
  <si>
    <t>БЕТОН ТЯЖЕЛЫЙ, КЛАСС В 10 (М100)</t>
  </si>
  <si>
    <t>E6-1-80-9</t>
  </si>
  <si>
    <t>ПРИГОТОВЛЕНИЕ ТЯЖЕЛОГО БЕТОНА НА ЩЕБНЕ КЛАССА В 10</t>
  </si>
  <si>
    <t>65.7</t>
  </si>
  <si>
    <t>65.8</t>
  </si>
  <si>
    <t>ОСНОВАНИЕ:ПРОЕКТКОНСТРУКЦИИ МЕТАЛЛИЧЕСКИЕ</t>
  </si>
  <si>
    <t>ИТОГО ПО РАЗДЕЛАМ КЖ И КМ:</t>
  </si>
  <si>
    <t>6*</t>
  </si>
  <si>
    <t>E1-2-68-2</t>
  </si>
  <si>
    <t>ВОДООТЛИВ ИЗ КОТЛОВАНОВ</t>
  </si>
  <si>
    <t>001273</t>
  </si>
  <si>
    <t>НАСОСЫ ДЛЯ ВОДОПОНИЖЕНИЯ И ВОДООТЛИВА 4 КВТ</t>
  </si>
  <si>
    <t>3.5</t>
  </si>
  <si>
    <t>E1-2-60-1</t>
  </si>
  <si>
    <t>ПОГРУЗКА ВРУЧНУЮ НЕУПЛОТНЕННОГО ГРУНТА ИЗ ШТАБЕЛЕЙ И ОТВАЛОВ В ТРАНСПОРТНЫЕ СРЕДСТВА, ГРУППА ГРУНТОВ: 1</t>
  </si>
  <si>
    <t>ГРАВИЙНО-ПЕСЧАНАЯ СМЕСЬ</t>
  </si>
  <si>
    <t>E11-1-2-3</t>
  </si>
  <si>
    <t>УСТРОЙСТВО ПОДСТИЛАЮЩИХ СЛОЕВ ГРАВИЙНО-ПЕСЧАНЫХ</t>
  </si>
  <si>
    <t>045056</t>
  </si>
  <si>
    <t>ГРАВИЙ ДЛЯ СТРОИТЕЛЬНЫХ РАБОТ ФРАКЦИИ 20-40 ММ</t>
  </si>
  <si>
    <t>E6-1-5-6</t>
  </si>
  <si>
    <t>УСТРОЙСТВО ЖЕЛЕЗОБЕТОННЫХ ФУНДАМЕНТОВ ОБЩЕГО НАЗНАЧЕНИЯ ОБЪЕМОМ БОЛЕЕ 25 М3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</si>
  <si>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</si>
  <si>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</si>
  <si>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</si>
  <si>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</si>
  <si>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</si>
  <si>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</si>
  <si>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</si>
  <si>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</si>
  <si>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</si>
  <si>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</si>
  <si>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</si>
  <si>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23.7</t>
  </si>
  <si>
    <t>23.8</t>
  </si>
  <si>
    <t>РАЗДЕЛ 1:ОРГАНИЗАЦИЯ ФУНДАМЕНТОВ МАЧТЫ ST-0166-22-BSS-М-30-КМ ВЫСОТОЙ 30М НА ЗЕМЛЕ</t>
  </si>
  <si>
    <t>УПЛОТНЕНИЕ ГРУНТА ПНЕВМАТИЧЕСКИМИ ТРАМБОВКАМИ ГРУНТА ОБРАТНОЙ ЗАСЫПКИ, ГРУППА ГРУНТОВ 1, 2</t>
  </si>
  <si>
    <t>УСТРОЙСТВО БЕТОННОЙ ПОДГОТОВКИ ИЗ БЕТОНА</t>
  </si>
  <si>
    <t>6.6</t>
  </si>
  <si>
    <t>6.7</t>
  </si>
  <si>
    <t>6.8</t>
  </si>
  <si>
    <t>МЕТАЛЛОКОНСТРУКЦИИ ФМ-1 /ST-0167-22-BSS-М-36 /ФМ1// /1 ШТ/</t>
  </si>
  <si>
    <t>МЕТАЛЛОКОНСТРУКЦИИ ФМ-2 /ST-0167-22-BSS-М-36 /ФМ2// /3 ШТ/</t>
  </si>
  <si>
    <t>МЕТИЗЫФМ</t>
  </si>
  <si>
    <t>МЕТИЗЫ ФМ-1 И ФМ-2</t>
  </si>
  <si>
    <t>11.9</t>
  </si>
  <si>
    <t>11.10</t>
  </si>
  <si>
    <t>11.11</t>
  </si>
  <si>
    <t>11.12</t>
  </si>
  <si>
    <t>11.13</t>
  </si>
  <si>
    <t>11.14</t>
  </si>
  <si>
    <t>УСТРОЙСТВО БЕТОННЫХ ФУНДАМЕНТОВ ОБЩЕГО НАЗНАЧЕНИЯ ОБЪЕМОМ ДО 5 М3/ФМ2, 3 ШТ</t>
  </si>
  <si>
    <t>12.11</t>
  </si>
  <si>
    <t>12.12</t>
  </si>
  <si>
    <t>12.13</t>
  </si>
  <si>
    <t>12.14</t>
  </si>
  <si>
    <t>УСТРОЙСТВО БЕТОННЫХ ОТМОСТОК БЕТОН КЛ В-10</t>
  </si>
  <si>
    <t>19.8</t>
  </si>
  <si>
    <t>022075</t>
  </si>
  <si>
    <t>БЕТОН ТЯЖЕЛЫЙ, КРУПНОСТЬ ЗАПОЛНИТЕЛЯ 10 ММ, КЛАСС В 20 (М250)</t>
  </si>
  <si>
    <t>РАЗДЕЛ 2:УСТАНОВКА МАЧТЫ ST-0166-22-BSS-М-30-КМ ВЫСОТОЙ 30М НА ЗЕМЛЕ</t>
  </si>
  <si>
    <t>E34-1-15-3</t>
  </si>
  <si>
    <t>УСТАНОВКА РАДИОМАЧТ СТАЛЬНЫХ РЕШЕТЧАТЫХ НА ОТТЯЖКАХ ДЛЯ ЗОНОВЫХ ЛИНИЙ СВЯЗИ ВЫСОТОЙ:ДО 45 М</t>
  </si>
  <si>
    <t>СМ</t>
  </si>
  <si>
    <t>КОНСТРУКЦИИ МЕТАЛЛИЧЕСКИЕ СТВОЛА МАЧТЫ\ 1 К-Т\</t>
  </si>
  <si>
    <t>КАНАТ СТАЛЬНОЙ 9,6ММ</t>
  </si>
  <si>
    <t>ОТТЯЖКА2</t>
  </si>
  <si>
    <t>КАНАТ СТАЛЬНОЙ 11 ММ</t>
  </si>
  <si>
    <t>УСТРОЙСТВО МОЛНИЕПРИЕМНИКА И СВЕТООГРАЖДЕНИЯ К ОПОРАМ ВЫСОТОЙ, М БОЛЕЕ 8,5</t>
  </si>
  <si>
    <t>34.5</t>
  </si>
  <si>
    <t>34.6</t>
  </si>
  <si>
    <t>34.7</t>
  </si>
  <si>
    <t>34.8</t>
  </si>
  <si>
    <t>КОЛОДКА ЗАЗЕМЛЕНИЯ КЗ-1 6 ШТ</t>
  </si>
  <si>
    <t>E13-3-4-26</t>
  </si>
  <si>
    <t>ОКРАСКА МЕТАЛЛИЧЕСКИХ ОГРУНТОВАННЫХ ПОВЕРХНОСТЕЙ ЭМАЛЬЮ ПФ-115</t>
  </si>
  <si>
    <t>40.2</t>
  </si>
  <si>
    <t>40.3</t>
  </si>
  <si>
    <t>40.4</t>
  </si>
  <si>
    <t>40.5</t>
  </si>
  <si>
    <t>40.6</t>
  </si>
  <si>
    <t>40.7</t>
  </si>
  <si>
    <t>40.8</t>
  </si>
  <si>
    <t>41.2</t>
  </si>
  <si>
    <t>41.3</t>
  </si>
  <si>
    <t>41.4</t>
  </si>
  <si>
    <t>41.5</t>
  </si>
  <si>
    <t>41.6</t>
  </si>
  <si>
    <t>41.7</t>
  </si>
  <si>
    <t>41.8</t>
  </si>
  <si>
    <t>РАЗДЕЛ 4:УСТАНОВКА РАМЫ ПОД ОБОРУДОВАНИЕ/ST-0505-19-BSS-РР-КМ/</t>
  </si>
  <si>
    <t>51.11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</si>
  <si>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</si>
  <si>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</si>
  <si>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</si>
  <si>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</si>
  <si>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</si>
  <si>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</si>
  <si>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</si>
  <si>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</si>
  <si>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</si>
  <si>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62.2</t>
  </si>
  <si>
    <t>62.3</t>
  </si>
  <si>
    <t>62.4</t>
  </si>
  <si>
    <t>РАЗДЕЛ 5:УСТРОЙСТВО ЗАЗЕМЛЕНИЯ /С ОЧАГОМ 12 ЭЛЕКТРОДОВ/</t>
  </si>
  <si>
    <t>68.8</t>
  </si>
  <si>
    <t>69</t>
  </si>
  <si>
    <t>69.1</t>
  </si>
  <si>
    <t>69.2</t>
  </si>
  <si>
    <t>69.3</t>
  </si>
  <si>
    <t>69.4</t>
  </si>
  <si>
    <t>69.5</t>
  </si>
  <si>
    <t>69.6</t>
  </si>
  <si>
    <t>70</t>
  </si>
  <si>
    <t>70.1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</si>
  <si>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</si>
  <si>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</si>
  <si>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</si>
  <si>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</si>
  <si>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</si>
  <si>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</si>
  <si>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</si>
  <si>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</si>
  <si>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</si>
  <si>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</si>
  <si>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</si>
  <si>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</si>
  <si>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</si>
  <si>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</si>
  <si>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</si>
  <si>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</si>
  <si>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</si>
  <si>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</si>
  <si>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</si>
  <si>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</si>
  <si>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</si>
  <si>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</t>
  </si>
  <si>
    <t>74</t>
  </si>
  <si>
    <t>М/К ОГРАЖДЕНИЯ-РЕСУРС ПО ПРОЕКТУ /18 М / 0,28939 Т/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</si>
  <si>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</si>
  <si>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</si>
  <si>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</si>
  <si>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</si>
  <si>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</si>
  <si>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</si>
  <si>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</si>
  <si>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</si>
  <si>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</si>
  <si>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76</t>
  </si>
  <si>
    <t>76.1</t>
  </si>
  <si>
    <t>76.2</t>
  </si>
  <si>
    <t>76.3</t>
  </si>
  <si>
    <t>76.4</t>
  </si>
  <si>
    <t>76.5</t>
  </si>
  <si>
    <t>76.6</t>
  </si>
  <si>
    <t>76.7</t>
  </si>
  <si>
    <t>77</t>
  </si>
  <si>
    <t>77.1</t>
  </si>
  <si>
    <t>77.2</t>
  </si>
  <si>
    <t>77.3</t>
  </si>
  <si>
    <t>77.4</t>
  </si>
  <si>
    <t>77.5</t>
  </si>
  <si>
    <t>77.6</t>
  </si>
  <si>
    <t>78</t>
  </si>
  <si>
    <t>78.1</t>
  </si>
  <si>
    <t>78.2</t>
  </si>
  <si>
    <t>78.3</t>
  </si>
  <si>
    <t>78.4</t>
  </si>
  <si>
    <t>78.5</t>
  </si>
  <si>
    <t>78.6</t>
  </si>
  <si>
    <t>78.7</t>
  </si>
  <si>
    <t>79</t>
  </si>
  <si>
    <t>79.1</t>
  </si>
  <si>
    <t>79.2</t>
  </si>
  <si>
    <t>79.3</t>
  </si>
  <si>
    <t>79.4</t>
  </si>
  <si>
    <t>79.5</t>
  </si>
  <si>
    <t>79.6</t>
  </si>
  <si>
    <t>80</t>
  </si>
  <si>
    <t>80.1</t>
  </si>
  <si>
    <t>80.2</t>
  </si>
  <si>
    <t>80.3</t>
  </si>
  <si>
    <t>80.4</t>
  </si>
  <si>
    <t>80.5</t>
  </si>
  <si>
    <t>80.6</t>
  </si>
  <si>
    <t>80.7</t>
  </si>
  <si>
    <t>81</t>
  </si>
  <si>
    <t>81.1</t>
  </si>
  <si>
    <t>81.2</t>
  </si>
  <si>
    <t>81.3</t>
  </si>
  <si>
    <t>81.4</t>
  </si>
  <si>
    <t>81.5</t>
  </si>
  <si>
    <t>81.6</t>
  </si>
  <si>
    <t>РАЗДЕЛ 7:УСТРОЙСТВО ПЛОЩАДКИ ОБЪЕКТА</t>
  </si>
  <si>
    <t>82</t>
  </si>
  <si>
    <t>82.1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</si>
  <si>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</si>
  <si>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</si>
  <si>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</si>
  <si>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</si>
  <si>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</si>
  <si>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</si>
  <si>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</si>
  <si>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</si>
  <si>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</si>
  <si>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</si>
  <si>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</t>
  </si>
  <si>
    <t>84.1</t>
  </si>
  <si>
    <t>84.2</t>
  </si>
  <si>
    <t>84.3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</si>
  <si>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</si>
  <si>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</si>
  <si>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</si>
  <si>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</si>
  <si>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</si>
  <si>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</si>
  <si>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</si>
  <si>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</si>
  <si>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</si>
  <si>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8*</t>
  </si>
  <si>
    <t>9*</t>
  </si>
  <si>
    <t xml:space="preserve">Итоговая стоимость СМР Башни 24 </t>
  </si>
  <si>
    <t xml:space="preserve">Итоговая стоимость СМР Башни 30 </t>
  </si>
  <si>
    <t>Итоговая стоимость СМР за Мачту</t>
  </si>
  <si>
    <t xml:space="preserve">ИТОГО по разделам СМР Башни 24 +СМР Башни 30 +СМР Мачта </t>
  </si>
  <si>
    <t>ИТОГО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</si>
  <si>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</si>
  <si>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</si>
  <si>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</si>
  <si>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</si>
  <si>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</si>
  <si>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</si>
  <si>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</si>
  <si>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</si>
  <si>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</si>
  <si>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</si>
  <si>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</si>
  <si>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</si>
  <si>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</si>
  <si>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</si>
  <si>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</si>
  <si>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</si>
  <si>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Прочие</t>
  </si>
  <si>
    <t>Данные подрядчика</t>
  </si>
  <si>
    <t>Целевое значение</t>
  </si>
  <si>
    <t>Регион регистрации</t>
  </si>
  <si>
    <t>**Cтоимость ЧЕЛ/ЧАС ,но не выше по месту регистрации Участника</t>
  </si>
  <si>
    <t>Итоговая расчетная стоимость ценообразования:</t>
  </si>
  <si>
    <r>
      <rPr>
        <sz val="11"/>
        <rFont val="Times New Roman"/>
        <family val="1"/>
        <charset val="204"/>
      </rPr>
      <t>Все   предложенные стоимости по</t>
    </r>
    <r>
      <rPr>
        <b/>
        <sz val="11"/>
        <rFont val="Times New Roman"/>
        <family val="1"/>
        <charset val="204"/>
      </rPr>
      <t xml:space="preserve"> Таблицам №1,№2,№3</t>
    </r>
    <r>
      <rPr>
        <sz val="1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1"/>
        <rFont val="Times New Roman"/>
        <family val="1"/>
        <charset val="204"/>
      </rPr>
      <t>Итоговая расчетная стоимость ценообразования</t>
    </r>
    <r>
      <rPr>
        <sz val="1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1"/>
        <color theme="1"/>
        <rFont val="Times New Roman"/>
        <family val="1"/>
        <charset val="204"/>
      </rPr>
      <t>Регион регистрации"</t>
    </r>
    <r>
      <rPr>
        <sz val="11"/>
        <rFont val="Times New Roman"/>
        <family val="1"/>
        <charset val="204"/>
      </rPr>
      <t>, свой регион регистрации в налоговых органах .
При правильном заполнение Таблиц №1-(</t>
    </r>
    <r>
      <rPr>
        <b/>
        <sz val="11"/>
        <rFont val="Times New Roman"/>
        <family val="1"/>
        <charset val="204"/>
      </rPr>
      <t>Изготовление металоконструкции за тоннаж</t>
    </r>
    <r>
      <rPr>
        <sz val="11"/>
        <rFont val="Times New Roman"/>
        <family val="1"/>
        <charset val="204"/>
      </rPr>
      <t>);Таблиц №2-(</t>
    </r>
    <r>
      <rPr>
        <b/>
        <sz val="11"/>
        <rFont val="Times New Roman"/>
        <family val="1"/>
        <charset val="204"/>
      </rPr>
      <t>Демонтажные работы</t>
    </r>
    <r>
      <rPr>
        <sz val="11"/>
        <rFont val="Times New Roman"/>
        <family val="1"/>
        <charset val="204"/>
      </rPr>
      <t xml:space="preserve">) и Таблицы №-3 ( </t>
    </r>
    <r>
      <rPr>
        <b/>
        <sz val="11"/>
        <rFont val="Times New Roman"/>
        <family val="1"/>
        <charset val="204"/>
      </rPr>
      <t>показатели по величине прочих затрат подрядчика,Cтоимость ЧЕЛ/ЧАС</t>
    </r>
    <r>
      <rPr>
        <sz val="11"/>
        <rFont val="Times New Roman"/>
        <family val="1"/>
        <charset val="204"/>
      </rPr>
      <t>) - указанные коэфиценты и цифры будут автоматически отражаться в локально ресурсной сметном расчете- "</t>
    </r>
    <r>
      <rPr>
        <b/>
        <sz val="11"/>
        <rFont val="Times New Roman"/>
        <family val="1"/>
        <charset val="204"/>
      </rPr>
      <t>F-5 БАШНЯ-24; F-5 БАШНЯ-30 и "F-5 МАЧТА</t>
    </r>
    <r>
      <rPr>
        <sz val="11"/>
        <rFont val="Times New Roman"/>
        <family val="1"/>
        <charset val="204"/>
      </rPr>
      <t xml:space="preserve">., и в следствие преобразуется итоговая сумма по локально ресурсной смете.
 а в </t>
    </r>
    <r>
      <rPr>
        <b/>
        <sz val="11"/>
        <rFont val="Times New Roman"/>
        <family val="1"/>
        <charset val="204"/>
      </rPr>
      <t>Таблице №4</t>
    </r>
    <r>
      <rPr>
        <sz val="11"/>
        <rFont val="Times New Roman"/>
        <family val="1"/>
        <charset val="204"/>
      </rPr>
      <t xml:space="preserve"> отобразятся итоговые стоимости по </t>
    </r>
    <r>
      <rPr>
        <b/>
        <sz val="11"/>
        <rFont val="Times New Roman"/>
        <family val="1"/>
        <charset val="204"/>
      </rPr>
      <t>F-5 БАШНЯ-24; F-5 БАШНЯ-30 и "F-5 МАЧТА и по таблице№2</t>
    </r>
    <r>
      <rPr>
        <sz val="11"/>
        <rFont val="Times New Roman"/>
        <family val="1"/>
        <charset val="204"/>
      </rPr>
      <t xml:space="preserve"> .</t>
    </r>
    <r>
      <rPr>
        <sz val="1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ОБЯЗАТЕЛЬНЫЕ УСЛОВИЯ:
1. Участник конкурса должен предоставить и загрузить файл "Итоговая расчетная стоимость ценообразования" со всеми остальными требуемыми документами по данному Конкурсу. 
2. Участник конкурса должен (вбить цифрами ,загрузить) </t>
    </r>
    <r>
      <rPr>
        <sz val="14"/>
        <color rgb="FFFF0000"/>
        <rFont val="Times New Roman"/>
        <family val="1"/>
        <charset val="204"/>
      </rPr>
      <t xml:space="preserve">ИМЕННО </t>
    </r>
    <r>
      <rPr>
        <sz val="14"/>
        <rFont val="Times New Roman"/>
        <family val="1"/>
        <charset val="204"/>
      </rPr>
      <t>итоговую стоимость по Таблице№4, в Портале- E. TENDER UZEX.UZ, в окошке ценового предложения.</t>
    </r>
    <r>
      <rPr>
        <sz val="1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
</t>
    </r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</si>
  <si>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стоимость по Таблице №4</t>
    </r>
  </si>
  <si>
    <t>РАЗДЕЛ 1:МОНТАЖ ОПОРЫ ST-0162-22-BSS-Б-24/1-КМ ВЫСОТОЙ 24 М.</t>
  </si>
  <si>
    <t>2025 год c 12%
1-квартал</t>
  </si>
  <si>
    <t>*Предложенная участником Величина прочих затрат Подрядчика-%, должна указываться не выше по месту регистрации Участника в налоговых органах и не выше целевого значения в таблице №3 (17,27%).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</si>
  <si>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Указать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</si>
</sst>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2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15" applyNumberFormat="0" applyAlignment="0" applyProtection="0"/>
    <xf numFmtId="0" fontId="16" fillId="27" borderId="16" applyNumberFormat="0" applyAlignment="0" applyProtection="0"/>
    <xf numFmtId="0" fontId="17" fillId="27" borderId="15" applyNumberFormat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2" fillId="28" borderId="21" applyNumberFormat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" fillId="0" borderId="0"/>
    <xf numFmtId="0" fontId="25" fillId="30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31" borderId="22" applyNumberFormat="0" applyFont="0" applyAlignment="0" applyProtection="0"/>
    <xf numFmtId="9" fontId="13" fillId="0" borderId="0" applyFont="0" applyFill="0" applyBorder="0" applyAlignment="0" applyProtection="0"/>
    <xf numFmtId="0" fontId="27" fillId="0" borderId="23" applyNumberFormat="0" applyFill="0" applyAlignment="0" applyProtection="0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9" fillId="32" borderId="0" applyNumberFormat="0" applyBorder="0" applyAlignment="0" applyProtection="0"/>
    <xf numFmtId="0" fontId="46" fillId="0" borderId="0"/>
    <xf numFmtId="164" fontId="46" fillId="0" borderId="0" applyFont="0" applyFill="0" applyBorder="0" applyAlignment="0" applyProtection="0"/>
  </cellStyleXfs>
  <cellXfs count="151">
    <xf numFmtId="0" fontId="0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vertical="center" wrapText="1"/>
    </xf>
    <xf numFmtId="0" fontId="5" fillId="0" borderId="0" xfId="0" applyFont="1"/>
    <xf numFmtId="3" fontId="35" fillId="0" borderId="3" xfId="0" applyNumberFormat="1" applyFont="1" applyBorder="1" applyAlignment="1" applyProtection="1">
      <alignment vertical="center" wrapText="1"/>
      <protection locked="0"/>
    </xf>
    <xf numFmtId="0" fontId="35" fillId="0" borderId="3" xfId="0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top" wrapText="1"/>
      <protection locked="0"/>
    </xf>
    <xf numFmtId="3" fontId="3" fillId="0" borderId="8" xfId="0" applyNumberFormat="1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36" applyFont="1" applyFill="1"/>
    <xf numFmtId="0" fontId="31" fillId="0" borderId="24" xfId="36" applyFont="1" applyFill="1" applyBorder="1" applyAlignment="1">
      <alignment horizontal="center" vertical="center" wrapText="1"/>
    </xf>
    <xf numFmtId="0" fontId="36" fillId="0" borderId="24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4" fontId="36" fillId="0" borderId="24" xfId="36" applyNumberFormat="1" applyFont="1" applyFill="1" applyBorder="1" applyAlignment="1">
      <alignment horizontal="center" vertical="center" wrapText="1"/>
    </xf>
    <xf numFmtId="0" fontId="1" fillId="0" borderId="0" xfId="36" applyFont="1" applyFill="1" applyAlignment="1">
      <alignment vertical="center"/>
    </xf>
    <xf numFmtId="4" fontId="30" fillId="0" borderId="24" xfId="36" applyNumberFormat="1" applyFont="1" applyFill="1" applyBorder="1" applyAlignment="1">
      <alignment horizontal="center" vertical="center" wrapText="1"/>
    </xf>
    <xf numFmtId="3" fontId="30" fillId="0" borderId="24" xfId="36" applyNumberFormat="1" applyFont="1" applyFill="1" applyBorder="1" applyAlignment="1">
      <alignment horizontal="right" vertical="center" wrapText="1"/>
    </xf>
    <xf numFmtId="4" fontId="32" fillId="0" borderId="24" xfId="36" applyNumberFormat="1" applyFont="1" applyFill="1" applyBorder="1" applyAlignment="1">
      <alignment horizontal="right" vertical="center" wrapText="1"/>
    </xf>
    <xf numFmtId="3" fontId="32" fillId="0" borderId="24" xfId="36" applyNumberFormat="1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4" fontId="36" fillId="0" borderId="24" xfId="36" applyNumberFormat="1" applyFont="1" applyFill="1" applyBorder="1" applyAlignment="1">
      <alignment horizontal="right" vertical="center" wrapText="1"/>
    </xf>
    <xf numFmtId="2" fontId="2" fillId="0" borderId="0" xfId="36" applyNumberFormat="1" applyFont="1" applyFill="1" applyAlignment="1">
      <alignment vertical="center"/>
    </xf>
    <xf numFmtId="49" fontId="30" fillId="0" borderId="25" xfId="36" applyNumberFormat="1" applyFont="1" applyFill="1" applyBorder="1" applyAlignment="1">
      <alignment horizontal="center" vertical="center" wrapText="1"/>
    </xf>
    <xf numFmtId="49" fontId="30" fillId="0" borderId="24" xfId="36" applyNumberFormat="1" applyFont="1" applyFill="1" applyBorder="1" applyAlignment="1">
      <alignment horizontal="center" vertical="center" wrapText="1"/>
    </xf>
    <xf numFmtId="0" fontId="30" fillId="0" borderId="24" xfId="36" applyFont="1" applyFill="1" applyBorder="1" applyAlignment="1">
      <alignment horizontal="left" vertical="center" wrapText="1"/>
    </xf>
    <xf numFmtId="49" fontId="32" fillId="0" borderId="25" xfId="36" applyNumberFormat="1" applyFont="1" applyFill="1" applyBorder="1" applyAlignment="1">
      <alignment horizontal="center" vertical="center" wrapText="1"/>
    </xf>
    <xf numFmtId="49" fontId="32" fillId="0" borderId="24" xfId="36" applyNumberFormat="1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left" vertical="center" wrapText="1"/>
    </xf>
    <xf numFmtId="0" fontId="32" fillId="0" borderId="24" xfId="36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right" vertical="center" wrapText="1"/>
    </xf>
    <xf numFmtId="9" fontId="30" fillId="0" borderId="24" xfId="40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10" fontId="30" fillId="0" borderId="24" xfId="36" applyNumberFormat="1" applyFont="1" applyFill="1" applyBorder="1" applyAlignment="1">
      <alignment horizontal="center" vertical="center" wrapText="1"/>
    </xf>
    <xf numFmtId="4" fontId="2" fillId="0" borderId="0" xfId="36" applyNumberFormat="1" applyFont="1" applyFill="1" applyAlignment="1">
      <alignment vertical="center"/>
    </xf>
    <xf numFmtId="0" fontId="31" fillId="0" borderId="31" xfId="36" applyFont="1" applyFill="1" applyBorder="1" applyAlignment="1">
      <alignment horizontal="center" vertical="center" wrapText="1"/>
    </xf>
    <xf numFmtId="4" fontId="44" fillId="0" borderId="24" xfId="36" applyNumberFormat="1" applyFont="1" applyFill="1" applyBorder="1" applyAlignment="1">
      <alignment horizontal="right" vertical="center" wrapText="1"/>
    </xf>
    <xf numFmtId="0" fontId="36" fillId="0" borderId="38" xfId="36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10" fontId="35" fillId="0" borderId="12" xfId="40" applyNumberFormat="1" applyFont="1" applyBorder="1" applyAlignment="1" applyProtection="1">
      <alignment vertical="center" wrapText="1"/>
      <protection locked="0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/>
    <xf numFmtId="4" fontId="3" fillId="0" borderId="1" xfId="0" applyNumberFormat="1" applyFont="1" applyBorder="1"/>
    <xf numFmtId="9" fontId="3" fillId="0" borderId="1" xfId="40" applyFont="1" applyBorder="1"/>
    <xf numFmtId="10" fontId="3" fillId="0" borderId="1" xfId="40" applyNumberFormat="1" applyFont="1" applyBorder="1"/>
    <xf numFmtId="3" fontId="41" fillId="0" borderId="1" xfId="0" applyNumberFormat="1" applyFont="1" applyBorder="1" applyAlignment="1" applyProtection="1">
      <alignment vertical="center" wrapText="1"/>
      <protection locked="0"/>
    </xf>
    <xf numFmtId="3" fontId="6" fillId="0" borderId="1" xfId="0" applyNumberFormat="1" applyFont="1" applyBorder="1" applyAlignment="1">
      <alignment vertical="center" wrapText="1"/>
    </xf>
    <xf numFmtId="0" fontId="5" fillId="0" borderId="39" xfId="0" applyFont="1" applyBorder="1" applyAlignment="1">
      <alignment vertical="center" wrapText="1"/>
    </xf>
    <xf numFmtId="0" fontId="0" fillId="0" borderId="40" xfId="0" applyFont="1" applyBorder="1" applyAlignment="1">
      <alignment horizontal="centerContinuous"/>
    </xf>
    <xf numFmtId="0" fontId="0" fillId="0" borderId="42" xfId="0" applyFont="1" applyBorder="1" applyAlignment="1">
      <alignment horizontal="centerContinuous"/>
    </xf>
    <xf numFmtId="10" fontId="35" fillId="0" borderId="43" xfId="40" applyNumberFormat="1" applyFont="1" applyBorder="1" applyAlignment="1" applyProtection="1">
      <alignment horizontal="center" vertical="center" wrapText="1"/>
      <protection locked="0"/>
    </xf>
    <xf numFmtId="10" fontId="45" fillId="0" borderId="43" xfId="40" applyNumberFormat="1" applyFont="1" applyBorder="1" applyAlignment="1" applyProtection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0" borderId="41" xfId="0" applyFont="1" applyBorder="1" applyAlignment="1">
      <alignment horizontal="centerContinuous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/>
    <xf numFmtId="3" fontId="5" fillId="0" borderId="10" xfId="0" applyNumberFormat="1" applyFont="1" applyBorder="1"/>
    <xf numFmtId="3" fontId="6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 wrapText="1"/>
    </xf>
    <xf numFmtId="3" fontId="5" fillId="0" borderId="0" xfId="0" applyNumberFormat="1" applyFont="1" applyBorder="1"/>
    <xf numFmtId="10" fontId="36" fillId="0" borderId="24" xfId="36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10" fontId="39" fillId="0" borderId="0" xfId="0" applyNumberFormat="1" applyFont="1" applyAlignment="1" applyProtection="1">
      <alignment vertical="top" wrapText="1"/>
      <protection locked="0"/>
    </xf>
    <xf numFmtId="4" fontId="39" fillId="0" borderId="0" xfId="0" applyNumberFormat="1" applyFont="1" applyAlignment="1" applyProtection="1">
      <alignment vertical="top" wrapText="1"/>
      <protection locked="0"/>
    </xf>
    <xf numFmtId="10" fontId="0" fillId="0" borderId="0" xfId="0" applyNumberFormat="1" applyFont="1"/>
    <xf numFmtId="0" fontId="31" fillId="0" borderId="26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0" fontId="31" fillId="0" borderId="28" xfId="36" applyFont="1" applyFill="1" applyBorder="1" applyAlignment="1">
      <alignment horizontal="center" vertical="center" wrapText="1"/>
    </xf>
    <xf numFmtId="0" fontId="30" fillId="0" borderId="26" xfId="36" applyFont="1" applyFill="1" applyBorder="1" applyAlignment="1">
      <alignment horizontal="center" vertical="center" wrapText="1"/>
    </xf>
    <xf numFmtId="0" fontId="30" fillId="0" borderId="28" xfId="36" applyFont="1" applyFill="1" applyBorder="1" applyAlignment="1">
      <alignment horizontal="center" vertical="center" wrapText="1"/>
    </xf>
    <xf numFmtId="0" fontId="42" fillId="0" borderId="0" xfId="36" applyFont="1" applyFill="1" applyAlignment="1">
      <alignment horizontal="center" vertical="center" wrapText="1"/>
    </xf>
    <xf numFmtId="0" fontId="43" fillId="0" borderId="0" xfId="36" applyFont="1" applyFill="1" applyAlignment="1">
      <alignment horizontal="center" vertical="center" wrapText="1"/>
    </xf>
    <xf numFmtId="0" fontId="42" fillId="0" borderId="0" xfId="36" applyFont="1" applyFill="1" applyAlignment="1">
      <alignment horizontal="left" vertical="center" wrapText="1"/>
    </xf>
    <xf numFmtId="0" fontId="31" fillId="0" borderId="29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0" fontId="31" fillId="0" borderId="32" xfId="36" applyFont="1" applyFill="1" applyBorder="1" applyAlignment="1">
      <alignment horizontal="center" vertical="center" wrapText="1"/>
    </xf>
    <xf numFmtId="0" fontId="31" fillId="0" borderId="33" xfId="36" applyFont="1" applyFill="1" applyBorder="1" applyAlignment="1">
      <alignment horizontal="center" vertical="center" wrapText="1"/>
    </xf>
    <xf numFmtId="0" fontId="31" fillId="0" borderId="34" xfId="36" applyFont="1" applyFill="1" applyBorder="1" applyAlignment="1">
      <alignment horizontal="center" vertical="center" wrapText="1"/>
    </xf>
    <xf numFmtId="0" fontId="36" fillId="0" borderId="35" xfId="36" applyFont="1" applyFill="1" applyBorder="1" applyAlignment="1">
      <alignment horizontal="center" vertical="center" wrapText="1"/>
    </xf>
    <xf numFmtId="0" fontId="36" fillId="0" borderId="36" xfId="36" applyFont="1" applyFill="1" applyBorder="1" applyAlignment="1">
      <alignment horizontal="center" vertical="center" wrapText="1"/>
    </xf>
    <xf numFmtId="0" fontId="36" fillId="0" borderId="37" xfId="36" applyFont="1" applyFill="1" applyBorder="1" applyAlignment="1">
      <alignment horizontal="center" vertical="center" wrapText="1"/>
    </xf>
    <xf numFmtId="0" fontId="31" fillId="0" borderId="31" xfId="36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37" fillId="0" borderId="1" xfId="0" applyFont="1" applyBorder="1" applyAlignment="1" applyProtection="1">
      <alignment vertical="center"/>
      <protection locked="0"/>
    </xf>
    <xf numFmtId="4" fontId="35" fillId="0" borderId="43" xfId="40" applyNumberFormat="1" applyFont="1" applyBorder="1" applyAlignment="1" applyProtection="1">
      <alignment horizontal="center" vertical="center" wrapText="1"/>
      <protection locked="0"/>
    </xf>
    <xf numFmtId="4" fontId="45" fillId="0" borderId="43" xfId="40" applyNumberFormat="1" applyFont="1" applyBorder="1" applyAlignment="1" applyProtection="1">
      <alignment horizontal="center" vertical="center" wrapText="1"/>
    </xf>
    <xf numFmtId="0" fontId="33" fillId="0" borderId="1" xfId="0" applyFont="1" applyBorder="1" applyAlignment="1" applyProtection="1">
      <alignment horizontal="center" vertical="center"/>
    </xf>
    <xf numFmtId="0" fontId="33" fillId="0" borderId="1" xfId="0" applyFont="1" applyBorder="1" applyAlignment="1" applyProtection="1">
      <alignment horizontal="left" vertical="top" wrapText="1"/>
    </xf>
    <xf numFmtId="0" fontId="33" fillId="0" borderId="6" xfId="0" applyFont="1" applyBorder="1" applyAlignment="1" applyProtection="1">
      <alignment horizontal="center" wrapText="1"/>
    </xf>
    <xf numFmtId="0" fontId="33" fillId="0" borderId="6" xfId="0" applyFont="1" applyBorder="1" applyAlignment="1" applyProtection="1">
      <alignment vertical="center" wrapText="1"/>
    </xf>
    <xf numFmtId="0" fontId="33" fillId="0" borderId="6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horizontal="center" vertical="center"/>
    </xf>
    <xf numFmtId="0" fontId="33" fillId="0" borderId="6" xfId="0" applyFont="1" applyBorder="1" applyAlignment="1" applyProtection="1">
      <alignment vertical="center"/>
    </xf>
    <xf numFmtId="0" fontId="33" fillId="0" borderId="14" xfId="0" applyFont="1" applyBorder="1" applyAlignment="1" applyProtection="1">
      <alignment horizontal="center" wrapText="1"/>
    </xf>
    <xf numFmtId="0" fontId="33" fillId="0" borderId="14" xfId="0" applyFont="1" applyBorder="1" applyAlignment="1" applyProtection="1">
      <alignment vertical="center" wrapText="1"/>
    </xf>
    <xf numFmtId="0" fontId="33" fillId="0" borderId="14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vertical="center"/>
    </xf>
    <xf numFmtId="0" fontId="33" fillId="0" borderId="44" xfId="0" applyFont="1" applyBorder="1" applyAlignment="1" applyProtection="1">
      <alignment horizontal="center" vertical="center" wrapText="1"/>
    </xf>
    <xf numFmtId="0" fontId="33" fillId="0" borderId="44" xfId="0" applyFont="1" applyBorder="1" applyAlignment="1" applyProtection="1">
      <alignment vertical="center"/>
    </xf>
    <xf numFmtId="0" fontId="34" fillId="0" borderId="1" xfId="0" applyFont="1" applyBorder="1" applyAlignment="1" applyProtection="1">
      <alignment horizontal="center" wrapText="1"/>
    </xf>
    <xf numFmtId="0" fontId="38" fillId="0" borderId="1" xfId="0" applyFont="1" applyBorder="1" applyAlignment="1" applyProtection="1">
      <alignment vertical="center" wrapText="1"/>
    </xf>
    <xf numFmtId="0" fontId="34" fillId="0" borderId="1" xfId="0" applyFont="1" applyBorder="1" applyAlignment="1" applyProtection="1">
      <alignment horizontal="center" vertical="center" wrapText="1"/>
    </xf>
    <xf numFmtId="0" fontId="39" fillId="0" borderId="1" xfId="0" applyFont="1" applyBorder="1" applyAlignment="1" applyProtection="1">
      <alignment horizontal="center" vertical="center" wrapText="1"/>
    </xf>
    <xf numFmtId="3" fontId="34" fillId="0" borderId="1" xfId="0" applyNumberFormat="1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vertical="center" wrapText="1"/>
    </xf>
    <xf numFmtId="0" fontId="34" fillId="0" borderId="10" xfId="0" applyFont="1" applyBorder="1" applyAlignment="1" applyProtection="1">
      <alignment horizontal="center" wrapText="1"/>
    </xf>
    <xf numFmtId="0" fontId="38" fillId="0" borderId="10" xfId="0" applyFont="1" applyBorder="1" applyAlignment="1" applyProtection="1">
      <alignment horizontal="center" vertical="center" wrapText="1"/>
    </xf>
    <xf numFmtId="3" fontId="34" fillId="0" borderId="1" xfId="0" applyNumberFormat="1" applyFont="1" applyBorder="1" applyAlignment="1" applyProtection="1">
      <alignment horizontal="center" vertical="center"/>
    </xf>
    <xf numFmtId="0" fontId="40" fillId="0" borderId="9" xfId="0" applyFont="1" applyBorder="1" applyAlignment="1" applyProtection="1">
      <alignment horizontal="center" wrapText="1"/>
    </xf>
    <xf numFmtId="0" fontId="7" fillId="0" borderId="9" xfId="0" applyFont="1" applyBorder="1" applyAlignment="1" applyProtection="1">
      <alignment vertical="center" wrapText="1"/>
    </xf>
    <xf numFmtId="0" fontId="38" fillId="0" borderId="9" xfId="0" applyFont="1" applyBorder="1" applyAlignment="1" applyProtection="1">
      <alignment horizontal="center" vertical="center" wrapText="1"/>
    </xf>
    <xf numFmtId="0" fontId="38" fillId="0" borderId="9" xfId="0" applyFont="1" applyBorder="1" applyAlignment="1" applyProtection="1">
      <alignment horizontal="justify" vertical="center" wrapText="1"/>
    </xf>
    <xf numFmtId="4" fontId="50" fillId="0" borderId="9" xfId="0" applyNumberFormat="1" applyFont="1" applyBorder="1" applyAlignment="1" applyProtection="1">
      <alignment horizontal="center" vertical="center" wrapText="1"/>
    </xf>
    <xf numFmtId="0" fontId="48" fillId="0" borderId="12" xfId="0" applyFont="1" applyBorder="1" applyAlignment="1" applyProtection="1">
      <alignment horizontal="center" vertical="center" wrapText="1"/>
    </xf>
    <xf numFmtId="0" fontId="49" fillId="0" borderId="7" xfId="0" applyFont="1" applyBorder="1" applyAlignment="1" applyProtection="1">
      <alignment horizontal="center" vertical="center" wrapText="1"/>
    </xf>
    <xf numFmtId="0" fontId="49" fillId="0" borderId="2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0" fillId="0" borderId="0" xfId="0" applyFont="1" applyProtection="1"/>
    <xf numFmtId="0" fontId="4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horizontal="left" vertical="top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  <sheetName val="Лист4"/>
      <sheetName val="Лист3"/>
      <sheetName val="Сайты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>
            <v>0</v>
          </cell>
          <cell r="L2">
            <v>0</v>
          </cell>
          <cell r="M2" t="str">
            <v>№976 от 08.07.2022 / КЖ КМ ОПЗ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>
            <v>0</v>
          </cell>
          <cell r="L3">
            <v>0</v>
          </cell>
          <cell r="M3" t="str">
            <v>№1191 от 15.08.2022 / КЖ КМ ОПЗ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>
            <v>0</v>
          </cell>
          <cell r="L4">
            <v>0</v>
          </cell>
          <cell r="M4" t="str">
            <v>№1100 от 03.08.2022 / КЖ КМ ОПЗ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>
            <v>0</v>
          </cell>
          <cell r="L5">
            <v>0</v>
          </cell>
          <cell r="M5" t="str">
            <v>№1193 от 15.08.2022 / КЖ КМ ОПЗ</v>
          </cell>
          <cell r="N5" t="str">
            <v>2434_08.09.2022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>
            <v>0</v>
          </cell>
          <cell r="L6">
            <v>0</v>
          </cell>
          <cell r="M6" t="str">
            <v>№1557 от  / КЖ КМ ОПЗ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>
            <v>0</v>
          </cell>
          <cell r="L7">
            <v>0</v>
          </cell>
          <cell r="M7" t="str">
            <v>№1499 от 19.10.2022 / КЖ КМ ОПЗ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>
            <v>0</v>
          </cell>
          <cell r="L8">
            <v>0</v>
          </cell>
          <cell r="M8" t="str">
            <v>№1101 от 3.08.2022 / КЖ КМ ОПЗ</v>
          </cell>
          <cell r="N8" t="str">
            <v>2315_15.08.2022</v>
          </cell>
        </row>
        <row r="9">
          <cell r="A9">
            <v>0</v>
          </cell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>
            <v>0</v>
          </cell>
          <cell r="L9">
            <v>0</v>
          </cell>
          <cell r="M9" t="str">
            <v>0 / 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>
            <v>0</v>
          </cell>
          <cell r="L10">
            <v>0</v>
          </cell>
          <cell r="M10" t="str">
            <v>№1819 от 12.12.2022 / ТХ, ООС, ОПЗ, ЭМ, MW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>
            <v>0</v>
          </cell>
          <cell r="L11">
            <v>0</v>
          </cell>
          <cell r="M11" t="str">
            <v>0 / 0</v>
          </cell>
          <cell r="N11" t="str">
            <v>ПИР ПСД</v>
          </cell>
        </row>
        <row r="12">
          <cell r="A12">
            <v>0</v>
          </cell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СК26</v>
          </cell>
          <cell r="G12">
            <v>0</v>
          </cell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>
            <v>0</v>
          </cell>
          <cell r="L12">
            <v>0</v>
          </cell>
          <cell r="M12" t="str">
            <v>0 / 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>
            <v>0</v>
          </cell>
          <cell r="L13">
            <v>0</v>
          </cell>
          <cell r="M13" t="str">
            <v>№1590 от 31.10.2022 / КЖ КМ ОПЗ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>
            <v>0</v>
          </cell>
          <cell r="L14">
            <v>0</v>
          </cell>
          <cell r="M14" t="str">
            <v>0 / 0</v>
          </cell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>
            <v>0</v>
          </cell>
          <cell r="L15">
            <v>0</v>
          </cell>
          <cell r="M15" t="str">
            <v>№1900 от 21.12.2022 / КЖ КМ ОПЗ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>
            <v>0</v>
          </cell>
          <cell r="L16">
            <v>0</v>
          </cell>
          <cell r="M16" t="str">
            <v>№1704 от 25.11.2022 / КЖ КМ ОПЗ</v>
          </cell>
          <cell r="N16" t="str">
            <v>2631_19.12.2022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>
            <v>0</v>
          </cell>
          <cell r="L17">
            <v>0</v>
          </cell>
          <cell r="M17" t="str">
            <v>№39/2023 от 13.01.2023 / КЖ КМ ОПЗ</v>
          </cell>
          <cell r="N17" t="str">
            <v>3049_21.01.2023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>
            <v>0</v>
          </cell>
          <cell r="L18">
            <v>0</v>
          </cell>
          <cell r="M18" t="str">
            <v>№1002/2023 от 18.05.2023 / КЖ КМ ОПЗ</v>
          </cell>
          <cell r="N18" t="str">
            <v>3628_07.06.2023</v>
          </cell>
        </row>
        <row r="19">
          <cell r="A19">
            <v>0</v>
          </cell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>
            <v>0</v>
          </cell>
          <cell r="G19">
            <v>0</v>
          </cell>
          <cell r="H19">
            <v>0</v>
          </cell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>
            <v>0</v>
          </cell>
          <cell r="L19">
            <v>0</v>
          </cell>
          <cell r="M19" t="str">
            <v>0 / 0</v>
          </cell>
          <cell r="N19">
            <v>0</v>
          </cell>
        </row>
        <row r="20">
          <cell r="A20">
            <v>0</v>
          </cell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>
            <v>0</v>
          </cell>
          <cell r="G20">
            <v>0</v>
          </cell>
          <cell r="H20">
            <v>0</v>
          </cell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>
            <v>0</v>
          </cell>
          <cell r="L20">
            <v>0</v>
          </cell>
          <cell r="M20" t="str">
            <v>0 / 0</v>
          </cell>
          <cell r="N20">
            <v>0</v>
          </cell>
        </row>
        <row r="21">
          <cell r="A21">
            <v>0</v>
          </cell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>
            <v>0</v>
          </cell>
          <cell r="G21">
            <v>0</v>
          </cell>
          <cell r="H21">
            <v>0</v>
          </cell>
          <cell r="I21" t="str">
            <v>Алтынкульский р-н, КФЙ Джалабек, м-ля Далварзин</v>
          </cell>
          <cell r="J21" t="str">
            <v>Dalverzin (CS1120)</v>
          </cell>
          <cell r="K21">
            <v>0</v>
          </cell>
          <cell r="L21">
            <v>0</v>
          </cell>
          <cell r="M21" t="str">
            <v>0 / 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>
            <v>0</v>
          </cell>
          <cell r="L22">
            <v>0</v>
          </cell>
          <cell r="M22" t="str">
            <v>0 / 0</v>
          </cell>
          <cell r="N22">
            <v>0</v>
          </cell>
        </row>
        <row r="23">
          <cell r="A23">
            <v>0</v>
          </cell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>
            <v>0</v>
          </cell>
          <cell r="G23">
            <v>0</v>
          </cell>
          <cell r="H23">
            <v>0</v>
          </cell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>
            <v>0</v>
          </cell>
          <cell r="L23">
            <v>0</v>
          </cell>
          <cell r="M23" t="str">
            <v>0 / 0</v>
          </cell>
          <cell r="N23">
            <v>0</v>
          </cell>
        </row>
        <row r="24">
          <cell r="A24">
            <v>0</v>
          </cell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>
            <v>0</v>
          </cell>
          <cell r="G24">
            <v>0</v>
          </cell>
          <cell r="H24">
            <v>0</v>
          </cell>
          <cell r="I24" t="str">
            <v>Андижанский р-н, м-в Богишамол, пост ГАИ</v>
          </cell>
          <cell r="J24" t="str">
            <v>Post GAI (CS0810)</v>
          </cell>
          <cell r="K24">
            <v>0</v>
          </cell>
          <cell r="L24">
            <v>0</v>
          </cell>
          <cell r="M24" t="str">
            <v>0 / 0</v>
          </cell>
          <cell r="N24">
            <v>0</v>
          </cell>
        </row>
        <row r="25">
          <cell r="A25">
            <v>0</v>
          </cell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>
            <v>0</v>
          </cell>
          <cell r="G25">
            <v>0</v>
          </cell>
          <cell r="H25">
            <v>0</v>
          </cell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>
            <v>0</v>
          </cell>
          <cell r="L25">
            <v>0</v>
          </cell>
          <cell r="M25" t="str">
            <v>0 / 0</v>
          </cell>
          <cell r="N25">
            <v>0</v>
          </cell>
        </row>
        <row r="26">
          <cell r="A26">
            <v>0</v>
          </cell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>
            <v>0</v>
          </cell>
          <cell r="G26">
            <v>0</v>
          </cell>
          <cell r="H26">
            <v>0</v>
          </cell>
          <cell r="I26" t="str">
            <v>Кургантепинский р-н,ул. С. Ходжаева, д.4</v>
          </cell>
          <cell r="J26" t="str">
            <v>Indust-ped kollej (CS2171)</v>
          </cell>
          <cell r="K26">
            <v>0</v>
          </cell>
          <cell r="L26">
            <v>0</v>
          </cell>
          <cell r="M26" t="str">
            <v>0 / 0</v>
          </cell>
          <cell r="N26">
            <v>0</v>
          </cell>
        </row>
        <row r="27">
          <cell r="A27">
            <v>0</v>
          </cell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>
            <v>0</v>
          </cell>
          <cell r="G27">
            <v>0</v>
          </cell>
          <cell r="H27">
            <v>0</v>
          </cell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>
            <v>0</v>
          </cell>
          <cell r="L27">
            <v>0</v>
          </cell>
          <cell r="M27" t="str">
            <v>0 / 0</v>
          </cell>
          <cell r="N27">
            <v>0</v>
          </cell>
        </row>
        <row r="28">
          <cell r="A28">
            <v>0</v>
          </cell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>
            <v>0</v>
          </cell>
          <cell r="G28">
            <v>0</v>
          </cell>
          <cell r="H28">
            <v>0</v>
          </cell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>
            <v>0</v>
          </cell>
          <cell r="L28">
            <v>0</v>
          </cell>
          <cell r="M28" t="str">
            <v>0 / 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>
            <v>0</v>
          </cell>
          <cell r="L29">
            <v>0</v>
          </cell>
          <cell r="M29" t="str">
            <v xml:space="preserve">№2296 от 28.12.2020 / </v>
          </cell>
          <cell r="N29">
            <v>0</v>
          </cell>
        </row>
        <row r="30">
          <cell r="A30">
            <v>0</v>
          </cell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>
            <v>0</v>
          </cell>
          <cell r="G30">
            <v>0</v>
          </cell>
          <cell r="H30">
            <v>0</v>
          </cell>
          <cell r="I30" t="str">
            <v>г. Андижан, проспект Чулпан, д.9, АМТС</v>
          </cell>
          <cell r="J30" t="str">
            <v>AMTS (CS0210)</v>
          </cell>
          <cell r="K30">
            <v>0</v>
          </cell>
          <cell r="L30">
            <v>0</v>
          </cell>
          <cell r="M30" t="str">
            <v>0 / 0</v>
          </cell>
          <cell r="N30">
            <v>0</v>
          </cell>
        </row>
        <row r="31">
          <cell r="A31">
            <v>0</v>
          </cell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>
            <v>0</v>
          </cell>
          <cell r="G31">
            <v>0</v>
          </cell>
          <cell r="H31">
            <v>0</v>
          </cell>
          <cell r="I31" t="str">
            <v>г.Асака, ул.Сохилбуйи, 6</v>
          </cell>
          <cell r="J31" t="str">
            <v>Asaka (CS0217)</v>
          </cell>
          <cell r="K31">
            <v>0</v>
          </cell>
          <cell r="L31">
            <v>0</v>
          </cell>
          <cell r="M31" t="str">
            <v>0 / 0</v>
          </cell>
          <cell r="N31">
            <v>0</v>
          </cell>
        </row>
        <row r="32">
          <cell r="A32">
            <v>0</v>
          </cell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>
            <v>0</v>
          </cell>
          <cell r="G32">
            <v>0</v>
          </cell>
          <cell r="H32">
            <v>0</v>
          </cell>
          <cell r="I32" t="str">
            <v>п.Шахрихан, Дом связи</v>
          </cell>
          <cell r="J32" t="str">
            <v>Shahrihan (CS0218)</v>
          </cell>
          <cell r="K32">
            <v>0</v>
          </cell>
          <cell r="L32">
            <v>0</v>
          </cell>
          <cell r="M32" t="str">
            <v>0 / 0</v>
          </cell>
          <cell r="N32">
            <v>0</v>
          </cell>
        </row>
        <row r="33">
          <cell r="A33">
            <v>0</v>
          </cell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>
            <v>0</v>
          </cell>
          <cell r="G33">
            <v>0</v>
          </cell>
          <cell r="H33">
            <v>0</v>
          </cell>
          <cell r="I33" t="str">
            <v>Улугнарский р-н, к.Мингбулак, колледж</v>
          </cell>
          <cell r="J33" t="str">
            <v>Mingbulak (CS0581)</v>
          </cell>
          <cell r="K33">
            <v>0</v>
          </cell>
          <cell r="L33">
            <v>0</v>
          </cell>
          <cell r="M33" t="str">
            <v>0 / 0</v>
          </cell>
          <cell r="N33">
            <v>0</v>
          </cell>
        </row>
        <row r="34">
          <cell r="A34">
            <v>0</v>
          </cell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>
            <v>0</v>
          </cell>
          <cell r="G34">
            <v>0</v>
          </cell>
          <cell r="H34">
            <v>0</v>
          </cell>
          <cell r="I34" t="str">
            <v>Улугнарский р-н, к. Акалтин, ул. Мустакиллик, 2</v>
          </cell>
          <cell r="J34" t="str">
            <v>Akaltin (CS0290)</v>
          </cell>
          <cell r="K34">
            <v>0</v>
          </cell>
          <cell r="L34">
            <v>0</v>
          </cell>
          <cell r="M34" t="str">
            <v>0 / 0</v>
          </cell>
          <cell r="N34">
            <v>0</v>
          </cell>
        </row>
        <row r="35">
          <cell r="A35">
            <v>0</v>
          </cell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>
            <v>0</v>
          </cell>
          <cell r="G35">
            <v>0</v>
          </cell>
          <cell r="H35">
            <v>0</v>
          </cell>
          <cell r="I35" t="str">
            <v>с. Балыкчи, ул. Худойбердиева, РУС</v>
          </cell>
          <cell r="J35" t="str">
            <v>Balikchi (CS0572)</v>
          </cell>
          <cell r="K35">
            <v>0</v>
          </cell>
          <cell r="L35">
            <v>0</v>
          </cell>
          <cell r="M35" t="str">
            <v>0 / 0</v>
          </cell>
          <cell r="N35">
            <v>0</v>
          </cell>
        </row>
        <row r="36">
          <cell r="A36">
            <v>0</v>
          </cell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>
            <v>0</v>
          </cell>
          <cell r="G36">
            <v>0</v>
          </cell>
          <cell r="H36">
            <v>0</v>
          </cell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>
            <v>0</v>
          </cell>
          <cell r="L36">
            <v>0</v>
          </cell>
          <cell r="M36" t="str">
            <v>0 / 0</v>
          </cell>
          <cell r="N36">
            <v>0</v>
          </cell>
        </row>
        <row r="37">
          <cell r="A37">
            <v>0</v>
          </cell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>
            <v>0</v>
          </cell>
          <cell r="G37">
            <v>0</v>
          </cell>
          <cell r="H37">
            <v>0</v>
          </cell>
          <cell r="I37" t="str">
            <v>Баликчинский р-н, п.Шераличек, МЧЖ Олтин-така кушув</v>
          </cell>
          <cell r="J37" t="str">
            <v>Sheralichek (CS1132)</v>
          </cell>
          <cell r="K37">
            <v>0</v>
          </cell>
          <cell r="L37">
            <v>0</v>
          </cell>
          <cell r="M37" t="str">
            <v>0 / 0</v>
          </cell>
          <cell r="N37">
            <v>0</v>
          </cell>
        </row>
        <row r="38">
          <cell r="A38">
            <v>0</v>
          </cell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>
            <v>0</v>
          </cell>
          <cell r="G38">
            <v>0</v>
          </cell>
          <cell r="H38">
            <v>0</v>
          </cell>
          <cell r="I38" t="str">
            <v>пгт. Боз, ул. А. Икрамова, 74, УС</v>
          </cell>
          <cell r="J38" t="str">
            <v>Boz (CS0225)</v>
          </cell>
          <cell r="K38">
            <v>0</v>
          </cell>
          <cell r="L38">
            <v>0</v>
          </cell>
          <cell r="M38" t="str">
            <v>0 / 0</v>
          </cell>
          <cell r="N38">
            <v>0</v>
          </cell>
        </row>
        <row r="39">
          <cell r="A39">
            <v>0</v>
          </cell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>
            <v>0</v>
          </cell>
          <cell r="G39">
            <v>0</v>
          </cell>
          <cell r="H39">
            <v>0</v>
          </cell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>
            <v>0</v>
          </cell>
          <cell r="L39">
            <v>0</v>
          </cell>
          <cell r="M39" t="str">
            <v>0 / 0</v>
          </cell>
          <cell r="N39">
            <v>0</v>
          </cell>
        </row>
        <row r="40">
          <cell r="A40">
            <v>0</v>
          </cell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>
            <v>0</v>
          </cell>
          <cell r="G40">
            <v>0</v>
          </cell>
          <cell r="H40">
            <v>0</v>
          </cell>
          <cell r="I40" t="str">
            <v>Шахриханский р-н, п.Кумкайрок, Школа № 54</v>
          </cell>
          <cell r="J40" t="str">
            <v>Kumkayrak (CS2168)</v>
          </cell>
          <cell r="K40">
            <v>0</v>
          </cell>
          <cell r="L40">
            <v>0</v>
          </cell>
          <cell r="M40" t="str">
            <v>0 / 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>
            <v>0</v>
          </cell>
          <cell r="L41">
            <v>0</v>
          </cell>
          <cell r="M41" t="str">
            <v>0 / 0</v>
          </cell>
          <cell r="N41">
            <v>0</v>
          </cell>
        </row>
        <row r="42">
          <cell r="A42">
            <v>0</v>
          </cell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>
            <v>0</v>
          </cell>
          <cell r="G42">
            <v>0</v>
          </cell>
          <cell r="H42">
            <v>0</v>
          </cell>
          <cell r="I42" t="str">
            <v>Мархаматский р-н, п.Полвонтош, м-ля Окбош , школа № 21</v>
          </cell>
          <cell r="J42" t="str">
            <v>Palvantash (CS2137)</v>
          </cell>
          <cell r="K42">
            <v>0</v>
          </cell>
          <cell r="L42">
            <v>0</v>
          </cell>
          <cell r="M42" t="str">
            <v>0 / 0</v>
          </cell>
          <cell r="N42">
            <v>0</v>
          </cell>
        </row>
        <row r="43">
          <cell r="A43">
            <v>0</v>
          </cell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>
            <v>0</v>
          </cell>
          <cell r="G43">
            <v>0</v>
          </cell>
          <cell r="H43">
            <v>0</v>
          </cell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>
            <v>0</v>
          </cell>
          <cell r="L43">
            <v>0</v>
          </cell>
          <cell r="M43" t="str">
            <v>0 / 0</v>
          </cell>
          <cell r="N43">
            <v>0</v>
          </cell>
        </row>
        <row r="44">
          <cell r="A44">
            <v>0</v>
          </cell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>
            <v>0</v>
          </cell>
          <cell r="G44">
            <v>0</v>
          </cell>
          <cell r="H44">
            <v>0</v>
          </cell>
          <cell r="I44" t="str">
            <v>Избосканский р-н, с. Лугумбек, ул.Охунбобоева</v>
          </cell>
          <cell r="J44" t="str">
            <v>Lugumbek (CS0813)</v>
          </cell>
          <cell r="K44">
            <v>0</v>
          </cell>
          <cell r="L44">
            <v>0</v>
          </cell>
          <cell r="M44" t="str">
            <v>0 / 0</v>
          </cell>
          <cell r="N44">
            <v>0</v>
          </cell>
        </row>
        <row r="45">
          <cell r="A45">
            <v>0</v>
          </cell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>
            <v>0</v>
          </cell>
          <cell r="G45">
            <v>0</v>
          </cell>
          <cell r="H45">
            <v>0</v>
          </cell>
          <cell r="I45" t="str">
            <v>Асакинский р-н, Дастурхончи КФЙ, школа №15</v>
          </cell>
          <cell r="J45" t="str">
            <v>Dasturkhonchi (CS2162)</v>
          </cell>
          <cell r="K45">
            <v>0</v>
          </cell>
          <cell r="L45">
            <v>0</v>
          </cell>
          <cell r="M45" t="str">
            <v>0 / 0</v>
          </cell>
          <cell r="N45">
            <v>0</v>
          </cell>
        </row>
        <row r="46">
          <cell r="A46">
            <v>0</v>
          </cell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>
            <v>0</v>
          </cell>
          <cell r="G46">
            <v>0</v>
          </cell>
          <cell r="H46">
            <v>0</v>
          </cell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>
            <v>0</v>
          </cell>
          <cell r="L46">
            <v>0</v>
          </cell>
          <cell r="M46" t="str">
            <v>0 / 0</v>
          </cell>
          <cell r="N46">
            <v>0</v>
          </cell>
        </row>
        <row r="47">
          <cell r="A47">
            <v>0</v>
          </cell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>
            <v>0</v>
          </cell>
          <cell r="G47">
            <v>0</v>
          </cell>
          <cell r="H47">
            <v>0</v>
          </cell>
          <cell r="I47" t="str">
            <v xml:space="preserve"> г.Асака, микрорайон ДЭУ, АТС-32</v>
          </cell>
          <cell r="J47" t="str">
            <v>ATS-32 (CS2114)</v>
          </cell>
          <cell r="K47">
            <v>0</v>
          </cell>
          <cell r="L47">
            <v>0</v>
          </cell>
          <cell r="M47" t="str">
            <v>0 / 0</v>
          </cell>
          <cell r="N47">
            <v>0</v>
          </cell>
        </row>
        <row r="48">
          <cell r="A48">
            <v>0</v>
          </cell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>
            <v>0</v>
          </cell>
          <cell r="G48">
            <v>0</v>
          </cell>
          <cell r="H48">
            <v>0</v>
          </cell>
          <cell r="I48" t="str">
            <v>Анд.вил. Избасканский т-н с.Майгир ул. Далимов</v>
          </cell>
          <cell r="J48" t="str">
            <v>Maygir (CS2112)</v>
          </cell>
          <cell r="K48">
            <v>0</v>
          </cell>
          <cell r="L48">
            <v>0</v>
          </cell>
          <cell r="M48" t="str">
            <v>0 / 0</v>
          </cell>
          <cell r="N48">
            <v>0</v>
          </cell>
        </row>
        <row r="49">
          <cell r="A49">
            <v>0</v>
          </cell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>
            <v>0</v>
          </cell>
          <cell r="G49">
            <v>0</v>
          </cell>
          <cell r="H49">
            <v>0</v>
          </cell>
          <cell r="I49" t="str">
            <v>п. Пойтуг, ул. Чирмаш Азимова, 1, УС</v>
          </cell>
          <cell r="J49" t="str">
            <v>Paytug (CS0227)</v>
          </cell>
          <cell r="K49">
            <v>0</v>
          </cell>
          <cell r="L49">
            <v>0</v>
          </cell>
          <cell r="M49" t="str">
            <v>0 / 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>
            <v>0</v>
          </cell>
          <cell r="L50">
            <v>1</v>
          </cell>
          <cell r="M50" t="str">
            <v>Заказ  Falcon 177 / КМ ТХ</v>
          </cell>
          <cell r="N50" t="str">
            <v>кн 2</v>
          </cell>
        </row>
        <row r="51">
          <cell r="A51">
            <v>0</v>
          </cell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>
            <v>0</v>
          </cell>
          <cell r="G51">
            <v>0</v>
          </cell>
          <cell r="H51">
            <v>0</v>
          </cell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>
            <v>0</v>
          </cell>
          <cell r="L51">
            <v>0</v>
          </cell>
          <cell r="M51" t="str">
            <v>0 / 0</v>
          </cell>
          <cell r="N51">
            <v>0</v>
          </cell>
        </row>
        <row r="52">
          <cell r="A52">
            <v>0</v>
          </cell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>
            <v>0</v>
          </cell>
          <cell r="G52">
            <v>0</v>
          </cell>
          <cell r="H52">
            <v>0</v>
          </cell>
          <cell r="I52" t="str">
            <v>Алтынкульский р-н, с.Кумакай, спецшкола</v>
          </cell>
          <cell r="J52" t="str">
            <v>Kumakay (CS0806)</v>
          </cell>
          <cell r="K52">
            <v>0</v>
          </cell>
          <cell r="L52">
            <v>0</v>
          </cell>
          <cell r="M52" t="str">
            <v>0 / 0</v>
          </cell>
          <cell r="N52">
            <v>0</v>
          </cell>
        </row>
        <row r="53">
          <cell r="A53">
            <v>0</v>
          </cell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>
            <v>0</v>
          </cell>
          <cell r="G53">
            <v>0</v>
          </cell>
          <cell r="H53">
            <v>0</v>
          </cell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>
            <v>0</v>
          </cell>
          <cell r="L53">
            <v>0</v>
          </cell>
          <cell r="M53" t="str">
            <v>0 / 0</v>
          </cell>
          <cell r="N53">
            <v>0</v>
          </cell>
        </row>
        <row r="54">
          <cell r="A54">
            <v>0</v>
          </cell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>
            <v>0</v>
          </cell>
          <cell r="G54">
            <v>0</v>
          </cell>
          <cell r="H54">
            <v>0</v>
          </cell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>
            <v>0</v>
          </cell>
          <cell r="L54">
            <v>0</v>
          </cell>
          <cell r="M54" t="str">
            <v>0 / 0</v>
          </cell>
          <cell r="N54">
            <v>0</v>
          </cell>
        </row>
        <row r="55">
          <cell r="A55">
            <v>0</v>
          </cell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>
            <v>0</v>
          </cell>
          <cell r="G55">
            <v>0</v>
          </cell>
          <cell r="H55">
            <v>0</v>
          </cell>
          <cell r="I55" t="str">
            <v>Асакинский р-н, Нематобод МФЙ, санаторий</v>
          </cell>
          <cell r="J55" t="str">
            <v>Charvak (CS2140)</v>
          </cell>
          <cell r="K55">
            <v>0</v>
          </cell>
          <cell r="L55">
            <v>0</v>
          </cell>
          <cell r="M55" t="str">
            <v>0 / 0</v>
          </cell>
          <cell r="N55">
            <v>0</v>
          </cell>
        </row>
        <row r="56">
          <cell r="A56">
            <v>0</v>
          </cell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>
            <v>0</v>
          </cell>
          <cell r="G56">
            <v>0</v>
          </cell>
          <cell r="H56">
            <v>0</v>
          </cell>
          <cell r="I56" t="str">
            <v>г. Андижан, ул. Яшина,207, школа №48</v>
          </cell>
          <cell r="J56" t="str">
            <v>Shkola №48 (CS2184)</v>
          </cell>
          <cell r="K56">
            <v>0</v>
          </cell>
          <cell r="L56">
            <v>0</v>
          </cell>
          <cell r="M56" t="str">
            <v>0 / 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>
            <v>0</v>
          </cell>
          <cell r="L57">
            <v>0</v>
          </cell>
          <cell r="M57" t="str">
            <v>0 / 0</v>
          </cell>
          <cell r="N57">
            <v>0</v>
          </cell>
        </row>
        <row r="58">
          <cell r="A58">
            <v>0</v>
          </cell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>
            <v>0</v>
          </cell>
          <cell r="G58">
            <v>0</v>
          </cell>
          <cell r="H58">
            <v>0</v>
          </cell>
          <cell r="I58" t="str">
            <v>Андижанская обл., г. Андижан, ул.Сарвонтепа, д.73</v>
          </cell>
          <cell r="J58" t="str">
            <v>Travm. Bolnitsa (CS2118)</v>
          </cell>
          <cell r="K58">
            <v>0</v>
          </cell>
          <cell r="L58">
            <v>0</v>
          </cell>
          <cell r="M58" t="str">
            <v>0 / 0</v>
          </cell>
          <cell r="N58">
            <v>0</v>
          </cell>
        </row>
        <row r="59">
          <cell r="A59">
            <v>0</v>
          </cell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>
            <v>0</v>
          </cell>
          <cell r="G59">
            <v>0</v>
          </cell>
          <cell r="H59">
            <v>0</v>
          </cell>
          <cell r="I59" t="str">
            <v>Андижанский р-н, п.Куйганъяр, ул. У. Юсупова</v>
          </cell>
          <cell r="J59" t="str">
            <v>Oker Remzavod (CS0811)</v>
          </cell>
          <cell r="K59">
            <v>0</v>
          </cell>
          <cell r="L59">
            <v>0</v>
          </cell>
          <cell r="M59" t="str">
            <v>0 / 0</v>
          </cell>
          <cell r="N59">
            <v>0</v>
          </cell>
        </row>
        <row r="60">
          <cell r="A60">
            <v>0</v>
          </cell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>
            <v>0</v>
          </cell>
          <cell r="G60">
            <v>0</v>
          </cell>
          <cell r="H60">
            <v>0</v>
          </cell>
          <cell r="I60" t="str">
            <v>г. Андижан, ул.А.Темура, д. 5</v>
          </cell>
          <cell r="J60" t="str">
            <v>Akadem. Licey №2 (CS0294)</v>
          </cell>
          <cell r="K60">
            <v>0</v>
          </cell>
          <cell r="L60">
            <v>0</v>
          </cell>
          <cell r="M60" t="str">
            <v>0 / 0</v>
          </cell>
          <cell r="N60">
            <v>0</v>
          </cell>
        </row>
        <row r="61">
          <cell r="A61">
            <v>0</v>
          </cell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>
            <v>0</v>
          </cell>
          <cell r="G61">
            <v>0</v>
          </cell>
          <cell r="H61">
            <v>0</v>
          </cell>
          <cell r="I61" t="str">
            <v>ш/х Бобур, п. Дарвоз, врачебный пункт</v>
          </cell>
          <cell r="J61" t="str">
            <v>Darvoz (CS2141)</v>
          </cell>
          <cell r="K61">
            <v>0</v>
          </cell>
          <cell r="L61">
            <v>0</v>
          </cell>
          <cell r="M61" t="str">
            <v>0 / 0</v>
          </cell>
          <cell r="N61">
            <v>0</v>
          </cell>
        </row>
        <row r="62">
          <cell r="A62">
            <v>0</v>
          </cell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>
            <v>0</v>
          </cell>
          <cell r="G62">
            <v>0</v>
          </cell>
          <cell r="H62">
            <v>0</v>
          </cell>
          <cell r="I62" t="str">
            <v>г.Андижан, ул.Хидралиева,25а</v>
          </cell>
          <cell r="J62" t="str">
            <v>Magazin Turkistаn (CS0288)</v>
          </cell>
          <cell r="K62">
            <v>0</v>
          </cell>
          <cell r="L62">
            <v>0</v>
          </cell>
          <cell r="M62" t="str">
            <v>0 / 0</v>
          </cell>
          <cell r="N62">
            <v>0</v>
          </cell>
        </row>
        <row r="63">
          <cell r="A63">
            <v>0</v>
          </cell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>
            <v>0</v>
          </cell>
          <cell r="G63">
            <v>0</v>
          </cell>
          <cell r="H63">
            <v>0</v>
          </cell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>
            <v>0</v>
          </cell>
          <cell r="L63">
            <v>0</v>
          </cell>
          <cell r="M63" t="str">
            <v>0 / 0</v>
          </cell>
          <cell r="N63">
            <v>0</v>
          </cell>
        </row>
        <row r="64">
          <cell r="A64">
            <v>0</v>
          </cell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>
            <v>0</v>
          </cell>
          <cell r="G64">
            <v>0</v>
          </cell>
          <cell r="H64">
            <v>0</v>
          </cell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>
            <v>0</v>
          </cell>
          <cell r="L64">
            <v>0</v>
          </cell>
          <cell r="M64" t="str">
            <v>0 / 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>
            <v>0</v>
          </cell>
          <cell r="L65">
            <v>0</v>
          </cell>
          <cell r="M65" t="str">
            <v xml:space="preserve">№1774 от 25.12.2019 / </v>
          </cell>
          <cell r="N65">
            <v>0</v>
          </cell>
        </row>
        <row r="66">
          <cell r="A66">
            <v>0</v>
          </cell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>
            <v>0</v>
          </cell>
          <cell r="G66">
            <v>0</v>
          </cell>
          <cell r="H66">
            <v>0</v>
          </cell>
          <cell r="I66" t="str">
            <v>г. Андижан, м-в Кушарык(бывш. Северный), 88вАТС-237</v>
          </cell>
          <cell r="J66" t="str">
            <v>ATS-37 (CS0214)</v>
          </cell>
          <cell r="K66">
            <v>0</v>
          </cell>
          <cell r="L66">
            <v>0</v>
          </cell>
          <cell r="M66" t="str">
            <v>0 / 0</v>
          </cell>
          <cell r="N66">
            <v>0</v>
          </cell>
        </row>
        <row r="67">
          <cell r="A67">
            <v>0</v>
          </cell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>
            <v>0</v>
          </cell>
          <cell r="G67">
            <v>0</v>
          </cell>
          <cell r="H67">
            <v>0</v>
          </cell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>
            <v>0</v>
          </cell>
          <cell r="L67">
            <v>0</v>
          </cell>
          <cell r="M67" t="str">
            <v>0 / 0</v>
          </cell>
          <cell r="N67">
            <v>0</v>
          </cell>
        </row>
        <row r="68">
          <cell r="A68">
            <v>0</v>
          </cell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>
            <v>0</v>
          </cell>
          <cell r="G68">
            <v>0</v>
          </cell>
          <cell r="H68">
            <v>0</v>
          </cell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>
            <v>0</v>
          </cell>
          <cell r="L68">
            <v>0</v>
          </cell>
          <cell r="M68" t="str">
            <v>0 / 0</v>
          </cell>
          <cell r="N68">
            <v>0</v>
          </cell>
        </row>
        <row r="69">
          <cell r="A69">
            <v>0</v>
          </cell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>
            <v>0</v>
          </cell>
          <cell r="G69">
            <v>0</v>
          </cell>
          <cell r="H69">
            <v>0</v>
          </cell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>
            <v>0</v>
          </cell>
          <cell r="L69">
            <v>0</v>
          </cell>
          <cell r="M69" t="str">
            <v>0 / 0</v>
          </cell>
          <cell r="N69">
            <v>0</v>
          </cell>
        </row>
        <row r="70">
          <cell r="A70">
            <v>0</v>
          </cell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>
            <v>0</v>
          </cell>
          <cell r="G70">
            <v>0</v>
          </cell>
          <cell r="H70">
            <v>0</v>
          </cell>
          <cell r="I70" t="str">
            <v>Андижанская обл., г. Андижан, пр-т Бобура, д.12</v>
          </cell>
          <cell r="J70" t="str">
            <v>Biokhimzavod (CS0229)</v>
          </cell>
          <cell r="K70">
            <v>0</v>
          </cell>
          <cell r="L70">
            <v>0</v>
          </cell>
          <cell r="M70" t="str">
            <v>0 / 0</v>
          </cell>
          <cell r="N70">
            <v>0</v>
          </cell>
        </row>
        <row r="71">
          <cell r="A71">
            <v>0</v>
          </cell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>
            <v>0</v>
          </cell>
          <cell r="G71">
            <v>0</v>
          </cell>
          <cell r="H71">
            <v>0</v>
          </cell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>
            <v>0</v>
          </cell>
          <cell r="L71">
            <v>0</v>
          </cell>
          <cell r="M71" t="str">
            <v>0 / 0</v>
          </cell>
          <cell r="N71">
            <v>0</v>
          </cell>
        </row>
        <row r="72">
          <cell r="A72">
            <v>0</v>
          </cell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>
            <v>0</v>
          </cell>
          <cell r="G72">
            <v>0</v>
          </cell>
          <cell r="H72">
            <v>0</v>
          </cell>
          <cell r="I72" t="str">
            <v>Анд. Вил., г .Мархамат, ул.Ипак йули дом №37</v>
          </cell>
          <cell r="J72" t="str">
            <v>Marhamat (CS0219)</v>
          </cell>
          <cell r="K72">
            <v>0</v>
          </cell>
          <cell r="L72">
            <v>0</v>
          </cell>
          <cell r="M72" t="str">
            <v>0 / 0</v>
          </cell>
          <cell r="N72">
            <v>0</v>
          </cell>
        </row>
        <row r="73">
          <cell r="A73">
            <v>0</v>
          </cell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>
            <v>0</v>
          </cell>
          <cell r="G73">
            <v>0</v>
          </cell>
          <cell r="H73">
            <v>0</v>
          </cell>
          <cell r="I73" t="str">
            <v>Андижанская обл., г.Андижан, ул. Сайская, д.5</v>
          </cell>
          <cell r="J73" t="str">
            <v>Andijanmash (CS0285)</v>
          </cell>
          <cell r="K73">
            <v>0</v>
          </cell>
          <cell r="L73">
            <v>0</v>
          </cell>
          <cell r="M73" t="str">
            <v>0 / 0</v>
          </cell>
          <cell r="N73">
            <v>0</v>
          </cell>
        </row>
        <row r="74">
          <cell r="A74">
            <v>0</v>
          </cell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>
            <v>0</v>
          </cell>
          <cell r="G74">
            <v>0</v>
          </cell>
          <cell r="H74">
            <v>0</v>
          </cell>
          <cell r="I74" t="str">
            <v>к. Чувама, Янги хает МФй,колледж</v>
          </cell>
          <cell r="J74" t="str">
            <v>Chuvama (CS2158)</v>
          </cell>
          <cell r="K74">
            <v>0</v>
          </cell>
          <cell r="L74">
            <v>0</v>
          </cell>
          <cell r="M74" t="str">
            <v>0 / 0</v>
          </cell>
          <cell r="N74">
            <v>0</v>
          </cell>
        </row>
        <row r="75">
          <cell r="A75">
            <v>0</v>
          </cell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>
            <v>0</v>
          </cell>
          <cell r="G75">
            <v>0</v>
          </cell>
          <cell r="H75">
            <v>0</v>
          </cell>
          <cell r="I75" t="str">
            <v>п. Андижанпром, пробно-испытательный завод</v>
          </cell>
          <cell r="J75" t="str">
            <v>Andijonprom (CS0580)</v>
          </cell>
          <cell r="K75">
            <v>0</v>
          </cell>
          <cell r="L75">
            <v>0</v>
          </cell>
          <cell r="M75" t="str">
            <v>0 / 0</v>
          </cell>
          <cell r="N75">
            <v>0</v>
          </cell>
        </row>
        <row r="76">
          <cell r="A76">
            <v>0</v>
          </cell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>
            <v>0</v>
          </cell>
          <cell r="G76">
            <v>0</v>
          </cell>
          <cell r="H76">
            <v>0</v>
          </cell>
          <cell r="I76" t="str">
            <v>Маданият КФЙ, школа №35</v>
          </cell>
          <cell r="J76" t="str">
            <v>Madaniyat-3 (CS2159)</v>
          </cell>
          <cell r="K76">
            <v>0</v>
          </cell>
          <cell r="L76">
            <v>0</v>
          </cell>
          <cell r="M76" t="str">
            <v>0 / 0</v>
          </cell>
          <cell r="N76">
            <v>0</v>
          </cell>
        </row>
        <row r="77">
          <cell r="A77">
            <v>0</v>
          </cell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>
            <v>0</v>
          </cell>
          <cell r="G77">
            <v>0</v>
          </cell>
          <cell r="H77">
            <v>0</v>
          </cell>
          <cell r="I77" t="str">
            <v>Андижанская обл, г. Андижан, пр. А.Навои, д.87</v>
          </cell>
          <cell r="J77" t="str">
            <v>Experem. Zavod (CS2100)</v>
          </cell>
          <cell r="K77">
            <v>0</v>
          </cell>
          <cell r="L77">
            <v>0</v>
          </cell>
          <cell r="M77" t="str">
            <v>0 / 0</v>
          </cell>
          <cell r="N77">
            <v>0</v>
          </cell>
        </row>
        <row r="78">
          <cell r="A78">
            <v>0</v>
          </cell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>
            <v>0</v>
          </cell>
          <cell r="G78">
            <v>0</v>
          </cell>
          <cell r="H78">
            <v>0</v>
          </cell>
          <cell r="I78" t="str">
            <v>г. Андижан, м-ля Кайроч таги, 231А, ф/х Барака 2000</v>
          </cell>
          <cell r="J78" t="str">
            <v>Barakka 2000 (CS2128)</v>
          </cell>
          <cell r="K78">
            <v>0</v>
          </cell>
          <cell r="L78">
            <v>0</v>
          </cell>
          <cell r="M78" t="str">
            <v>0 / 0</v>
          </cell>
          <cell r="N78">
            <v>0</v>
          </cell>
        </row>
        <row r="79">
          <cell r="A79">
            <v>0</v>
          </cell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>
            <v>0</v>
          </cell>
          <cell r="G79">
            <v>0</v>
          </cell>
          <cell r="H79">
            <v>0</v>
          </cell>
          <cell r="I79" t="str">
            <v>г.Андижан, пр. Бобуршох 2, Андижонфукаролоиха.</v>
          </cell>
          <cell r="J79" t="str">
            <v>Andijonfukaroloyiha (CS2103)</v>
          </cell>
          <cell r="K79">
            <v>0</v>
          </cell>
          <cell r="L79">
            <v>0</v>
          </cell>
          <cell r="M79" t="str">
            <v>0 / 0</v>
          </cell>
          <cell r="N79">
            <v>0</v>
          </cell>
        </row>
        <row r="80">
          <cell r="A80">
            <v>0</v>
          </cell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>
            <v>0</v>
          </cell>
          <cell r="G80">
            <v>0</v>
          </cell>
          <cell r="H80">
            <v>0</v>
          </cell>
          <cell r="I80" t="str">
            <v>г.Андижан, ул.Мукимий,14</v>
          </cell>
          <cell r="J80" t="str">
            <v>Yangibazar kollej (CS0292)</v>
          </cell>
          <cell r="K80">
            <v>0</v>
          </cell>
          <cell r="L80">
            <v>0</v>
          </cell>
          <cell r="M80" t="str">
            <v>0 / 0</v>
          </cell>
          <cell r="N80">
            <v>0</v>
          </cell>
        </row>
        <row r="81">
          <cell r="A81">
            <v>0</v>
          </cell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>
            <v>0</v>
          </cell>
          <cell r="G81">
            <v>0</v>
          </cell>
          <cell r="H81">
            <v>0</v>
          </cell>
          <cell r="I81" t="str">
            <v>Андижанский р-н, ш/х Охунбобоев</v>
          </cell>
          <cell r="J81" t="str">
            <v>Agullik (CS0808)</v>
          </cell>
          <cell r="K81">
            <v>0</v>
          </cell>
          <cell r="L81">
            <v>0</v>
          </cell>
          <cell r="M81" t="str">
            <v>0 / 0</v>
          </cell>
          <cell r="N81">
            <v>0</v>
          </cell>
        </row>
        <row r="82">
          <cell r="A82">
            <v>0</v>
          </cell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>
            <v>0</v>
          </cell>
          <cell r="G82">
            <v>0</v>
          </cell>
          <cell r="H82">
            <v>0</v>
          </cell>
          <cell r="I82" t="str">
            <v>г. Андижан, ул. Бирлашган, 73, школа №22</v>
          </cell>
          <cell r="J82" t="str">
            <v>Shkola №22 (CS2106)</v>
          </cell>
          <cell r="K82">
            <v>0</v>
          </cell>
          <cell r="L82">
            <v>0</v>
          </cell>
          <cell r="M82" t="str">
            <v>0 / 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>
            <v>0</v>
          </cell>
          <cell r="L83">
            <v>0</v>
          </cell>
          <cell r="M83" t="str">
            <v>№442 от 02.04.2021 / ОПЗ, КМ, ТХ, ООС</v>
          </cell>
          <cell r="N83">
            <v>0</v>
          </cell>
        </row>
        <row r="84">
          <cell r="A84">
            <v>0</v>
          </cell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>
            <v>0</v>
          </cell>
          <cell r="G84">
            <v>0</v>
          </cell>
          <cell r="H84">
            <v>0</v>
          </cell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>
            <v>0</v>
          </cell>
          <cell r="L84">
            <v>0</v>
          </cell>
          <cell r="M84" t="str">
            <v>0 / 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>
            <v>0</v>
          </cell>
          <cell r="L85">
            <v>0</v>
          </cell>
          <cell r="M85" t="str">
            <v>0 / 0</v>
          </cell>
          <cell r="N85">
            <v>0</v>
          </cell>
        </row>
        <row r="86">
          <cell r="A86">
            <v>0</v>
          </cell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>
            <v>0</v>
          </cell>
          <cell r="G86">
            <v>0</v>
          </cell>
          <cell r="H86">
            <v>0</v>
          </cell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>
            <v>0</v>
          </cell>
          <cell r="L86">
            <v>0</v>
          </cell>
          <cell r="M86" t="str">
            <v>0 / 0</v>
          </cell>
          <cell r="N86">
            <v>0</v>
          </cell>
        </row>
        <row r="87">
          <cell r="A87">
            <v>0</v>
          </cell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>
            <v>0</v>
          </cell>
          <cell r="G87">
            <v>0</v>
          </cell>
          <cell r="H87">
            <v>0</v>
          </cell>
          <cell r="I87" t="str">
            <v>г.Андижан, ул. Харабек, д. 94 (бывш. ул.Охунова, 104)</v>
          </cell>
          <cell r="J87" t="str">
            <v>Obshestvo slepikh (CS0286)</v>
          </cell>
          <cell r="K87">
            <v>0</v>
          </cell>
          <cell r="L87">
            <v>0</v>
          </cell>
          <cell r="M87" t="str">
            <v>0 / 0</v>
          </cell>
          <cell r="N87">
            <v>0</v>
          </cell>
        </row>
        <row r="88">
          <cell r="A88">
            <v>0</v>
          </cell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>
            <v>0</v>
          </cell>
          <cell r="G88">
            <v>0</v>
          </cell>
          <cell r="H88">
            <v>0</v>
          </cell>
          <cell r="I88" t="str">
            <v>Булакбашинский р-н, Кулла, КФЙ</v>
          </cell>
          <cell r="J88" t="str">
            <v>Kulla (CS2142)</v>
          </cell>
          <cell r="K88">
            <v>0</v>
          </cell>
          <cell r="L88">
            <v>0</v>
          </cell>
          <cell r="M88" t="str">
            <v>0 / 0</v>
          </cell>
          <cell r="N88">
            <v>0</v>
          </cell>
        </row>
        <row r="89">
          <cell r="A89">
            <v>0</v>
          </cell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>
            <v>0</v>
          </cell>
          <cell r="G89">
            <v>0</v>
          </cell>
          <cell r="H89">
            <v>0</v>
          </cell>
          <cell r="I89" t="str">
            <v>п. Хакан, агрофирма Андижон богбонлар бирлиги</v>
          </cell>
          <cell r="J89" t="str">
            <v>Agrofirma (CS2132)</v>
          </cell>
          <cell r="K89">
            <v>0</v>
          </cell>
          <cell r="L89">
            <v>0</v>
          </cell>
          <cell r="M89" t="str">
            <v>0 / 0</v>
          </cell>
          <cell r="N89">
            <v>0</v>
          </cell>
        </row>
        <row r="90">
          <cell r="A90">
            <v>0</v>
          </cell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>
            <v>0</v>
          </cell>
          <cell r="G90">
            <v>0</v>
          </cell>
          <cell r="H90">
            <v>0</v>
          </cell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>
            <v>0</v>
          </cell>
          <cell r="L90">
            <v>0</v>
          </cell>
          <cell r="M90" t="str">
            <v>0 / 0</v>
          </cell>
          <cell r="N90">
            <v>0</v>
          </cell>
        </row>
        <row r="91">
          <cell r="A91">
            <v>0</v>
          </cell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>
            <v>0</v>
          </cell>
          <cell r="G91">
            <v>0</v>
          </cell>
          <cell r="H91">
            <v>0</v>
          </cell>
          <cell r="I91" t="str">
            <v>г. Андижан, м-в Бустон, ул. Т. Режапов, д. 9аАТС-234</v>
          </cell>
          <cell r="J91" t="str">
            <v>ATS-34 (CS0215)</v>
          </cell>
          <cell r="K91">
            <v>0</v>
          </cell>
          <cell r="L91">
            <v>0</v>
          </cell>
          <cell r="M91" t="str">
            <v>0 / 0</v>
          </cell>
          <cell r="N91">
            <v>0</v>
          </cell>
        </row>
        <row r="92">
          <cell r="A92">
            <v>0</v>
          </cell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>
            <v>0</v>
          </cell>
          <cell r="G92">
            <v>0</v>
          </cell>
          <cell r="H92">
            <v>0</v>
          </cell>
          <cell r="I92" t="str">
            <v>г.Андижан, ул.Мухитдинова, 7</v>
          </cell>
          <cell r="J92" t="str">
            <v>Selhozhimiya (CS0291)</v>
          </cell>
          <cell r="K92">
            <v>0</v>
          </cell>
          <cell r="L92">
            <v>0</v>
          </cell>
          <cell r="M92" t="str">
            <v>0 / 0</v>
          </cell>
          <cell r="N92">
            <v>0</v>
          </cell>
        </row>
        <row r="93">
          <cell r="A93">
            <v>0</v>
          </cell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>
            <v>0</v>
          </cell>
          <cell r="G93">
            <v>0</v>
          </cell>
          <cell r="H93">
            <v>0</v>
          </cell>
          <cell r="I93" t="str">
            <v>г. Андижан, ул. Мирпустин, 10А</v>
          </cell>
          <cell r="J93" t="str">
            <v>ChF Amin (CS2129)</v>
          </cell>
          <cell r="K93">
            <v>0</v>
          </cell>
          <cell r="L93">
            <v>0</v>
          </cell>
          <cell r="M93" t="str">
            <v>0 / 0</v>
          </cell>
          <cell r="N93">
            <v>0</v>
          </cell>
        </row>
        <row r="94">
          <cell r="A94">
            <v>0</v>
          </cell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>
            <v>0</v>
          </cell>
          <cell r="G94">
            <v>0</v>
          </cell>
          <cell r="H94">
            <v>0</v>
          </cell>
          <cell r="I94" t="str">
            <v>Ербаши КФЙ, Дамарик МФЙ, ХУДХФ</v>
          </cell>
          <cell r="J94" t="str">
            <v>Damarik (CS2108)</v>
          </cell>
          <cell r="K94">
            <v>0</v>
          </cell>
          <cell r="L94">
            <v>0</v>
          </cell>
          <cell r="M94" t="str">
            <v>0 / 0</v>
          </cell>
          <cell r="N94">
            <v>0</v>
          </cell>
        </row>
        <row r="95">
          <cell r="A95">
            <v>0</v>
          </cell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>
            <v>0</v>
          </cell>
          <cell r="G95">
            <v>0</v>
          </cell>
          <cell r="H95">
            <v>0</v>
          </cell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>
            <v>0</v>
          </cell>
          <cell r="L95">
            <v>0</v>
          </cell>
          <cell r="M95" t="str">
            <v>0 / 0</v>
          </cell>
          <cell r="N95">
            <v>0</v>
          </cell>
        </row>
        <row r="96">
          <cell r="A96">
            <v>0</v>
          </cell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>
            <v>0</v>
          </cell>
          <cell r="G96">
            <v>0</v>
          </cell>
          <cell r="H96">
            <v>0</v>
          </cell>
          <cell r="I96" t="str">
            <v>п Богишамол, Андижан-гора, РТПЦ</v>
          </cell>
          <cell r="J96" t="str">
            <v>Bogishamol (CS0216)</v>
          </cell>
          <cell r="K96">
            <v>0</v>
          </cell>
          <cell r="L96">
            <v>0</v>
          </cell>
          <cell r="M96" t="str">
            <v>0 / 0</v>
          </cell>
          <cell r="N96">
            <v>0</v>
          </cell>
        </row>
        <row r="97">
          <cell r="A97">
            <v>0</v>
          </cell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>
            <v>0</v>
          </cell>
          <cell r="G97">
            <v>0</v>
          </cell>
          <cell r="H97">
            <v>0</v>
          </cell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>
            <v>0</v>
          </cell>
          <cell r="L97">
            <v>0</v>
          </cell>
          <cell r="M97" t="str">
            <v>0 / 0</v>
          </cell>
          <cell r="N97">
            <v>0</v>
          </cell>
        </row>
        <row r="98">
          <cell r="A98">
            <v>0</v>
          </cell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>
            <v>0</v>
          </cell>
          <cell r="G98">
            <v>0</v>
          </cell>
          <cell r="H98">
            <v>0</v>
          </cell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>
            <v>0</v>
          </cell>
          <cell r="L98">
            <v>0</v>
          </cell>
          <cell r="M98" t="str">
            <v>0 / 0</v>
          </cell>
          <cell r="N98">
            <v>0</v>
          </cell>
        </row>
        <row r="99">
          <cell r="A99">
            <v>0</v>
          </cell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>
            <v>0</v>
          </cell>
          <cell r="G99">
            <v>0</v>
          </cell>
          <cell r="H99">
            <v>0</v>
          </cell>
          <cell r="I99" t="str">
            <v>Булакбашинский р-н, п.Тугрисув, Школа № 8</v>
          </cell>
          <cell r="J99" t="str">
            <v>Tugrisuv (CS2143)</v>
          </cell>
          <cell r="K99">
            <v>0</v>
          </cell>
          <cell r="L99">
            <v>0</v>
          </cell>
          <cell r="M99" t="str">
            <v>0 / 0</v>
          </cell>
          <cell r="N99">
            <v>0</v>
          </cell>
        </row>
        <row r="100">
          <cell r="A100">
            <v>0</v>
          </cell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>
            <v>0</v>
          </cell>
          <cell r="G100">
            <v>0</v>
          </cell>
          <cell r="H100">
            <v>0</v>
          </cell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>
            <v>0</v>
          </cell>
          <cell r="L100">
            <v>0</v>
          </cell>
          <cell r="M100" t="str">
            <v>0 / 0</v>
          </cell>
          <cell r="N100">
            <v>0</v>
          </cell>
        </row>
        <row r="101">
          <cell r="A101">
            <v>0</v>
          </cell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>
            <v>0</v>
          </cell>
          <cell r="G101">
            <v>0</v>
          </cell>
          <cell r="H101">
            <v>0</v>
          </cell>
          <cell r="I101" t="str">
            <v>Булакбашинский р-н, п.Ширманбулак, Школа № 21</v>
          </cell>
          <cell r="J101" t="str">
            <v>Shirmanbulak (CS2144)</v>
          </cell>
          <cell r="K101">
            <v>0</v>
          </cell>
          <cell r="L101">
            <v>0</v>
          </cell>
          <cell r="M101" t="str">
            <v>0 / 0</v>
          </cell>
          <cell r="N101">
            <v>0</v>
          </cell>
        </row>
        <row r="102">
          <cell r="A102">
            <v>0</v>
          </cell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>
            <v>0</v>
          </cell>
          <cell r="G102">
            <v>0</v>
          </cell>
          <cell r="H102">
            <v>0</v>
          </cell>
          <cell r="I102" t="str">
            <v>Андижанский р-н,п. Шуро, хлопковый завод</v>
          </cell>
          <cell r="J102" t="str">
            <v>Shuro (CS2156)</v>
          </cell>
          <cell r="K102">
            <v>0</v>
          </cell>
          <cell r="L102">
            <v>0</v>
          </cell>
          <cell r="M102" t="str">
            <v>0 / 0</v>
          </cell>
          <cell r="N102">
            <v>0</v>
          </cell>
        </row>
        <row r="103">
          <cell r="A103">
            <v>0</v>
          </cell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>
            <v>0</v>
          </cell>
          <cell r="G103">
            <v>0</v>
          </cell>
          <cell r="H103">
            <v>0</v>
          </cell>
          <cell r="I103" t="str">
            <v>Анд.вил. г.Пахтаабад, ул.А.Темура, 39, Хокимият.</v>
          </cell>
          <cell r="J103" t="str">
            <v>Pahtaabad (CS0299)</v>
          </cell>
          <cell r="K103">
            <v>0</v>
          </cell>
          <cell r="L103">
            <v>0</v>
          </cell>
          <cell r="M103" t="str">
            <v>0 / 0</v>
          </cell>
          <cell r="N103">
            <v>0</v>
          </cell>
        </row>
        <row r="104">
          <cell r="A104">
            <v>0</v>
          </cell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>
            <v>0</v>
          </cell>
          <cell r="G104">
            <v>0</v>
          </cell>
          <cell r="H104">
            <v>0</v>
          </cell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>
            <v>0</v>
          </cell>
          <cell r="L104">
            <v>0</v>
          </cell>
          <cell r="M104" t="str">
            <v>0 / 0</v>
          </cell>
          <cell r="N104">
            <v>0</v>
          </cell>
        </row>
        <row r="105">
          <cell r="A105">
            <v>0</v>
          </cell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>
            <v>0</v>
          </cell>
          <cell r="G105">
            <v>0</v>
          </cell>
          <cell r="H105">
            <v>0</v>
          </cell>
          <cell r="I105" t="str">
            <v>Пахтаабадский р-н, п.  Дунгкишлак, школа № 13</v>
          </cell>
          <cell r="J105" t="str">
            <v>Dungkishlak (CS2113)</v>
          </cell>
          <cell r="K105">
            <v>0</v>
          </cell>
          <cell r="L105">
            <v>0</v>
          </cell>
          <cell r="M105" t="str">
            <v>0 / 0</v>
          </cell>
          <cell r="N105">
            <v>0</v>
          </cell>
        </row>
        <row r="106">
          <cell r="A106">
            <v>0</v>
          </cell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>
            <v>0</v>
          </cell>
          <cell r="G106">
            <v>0</v>
          </cell>
          <cell r="H106">
            <v>0</v>
          </cell>
          <cell r="I106" t="str">
            <v>Анд.вил., г.Хаджабад, ул.Узункуча, дом №7</v>
          </cell>
          <cell r="J106" t="str">
            <v>Hojiabad (CS0220)</v>
          </cell>
          <cell r="K106">
            <v>0</v>
          </cell>
          <cell r="L106">
            <v>0</v>
          </cell>
          <cell r="M106" t="str">
            <v>0 / 0</v>
          </cell>
          <cell r="N106">
            <v>0</v>
          </cell>
        </row>
        <row r="107">
          <cell r="A107">
            <v>0</v>
          </cell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>
            <v>0</v>
          </cell>
          <cell r="G107">
            <v>0</v>
          </cell>
          <cell r="H107">
            <v>0</v>
          </cell>
          <cell r="I107" t="str">
            <v>п.Тешикташ, Гайрат МФЙ, школа №37.</v>
          </cell>
          <cell r="J107" t="str">
            <v>Teshiktash (CS2153)</v>
          </cell>
          <cell r="K107">
            <v>0</v>
          </cell>
          <cell r="L107">
            <v>0</v>
          </cell>
          <cell r="M107" t="str">
            <v>0 / 0</v>
          </cell>
          <cell r="N107">
            <v>0</v>
          </cell>
        </row>
        <row r="108">
          <cell r="A108">
            <v>0</v>
          </cell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>
            <v>0</v>
          </cell>
          <cell r="G108">
            <v>0</v>
          </cell>
          <cell r="H108">
            <v>0</v>
          </cell>
          <cell r="I108" t="str">
            <v>г. Шахрихан, ул. Р. Едгоров, 122, ShahrihonteksМЧЖ</v>
          </cell>
          <cell r="J108" t="str">
            <v>Shahrihan Teks (CS2167)</v>
          </cell>
          <cell r="K108">
            <v>0</v>
          </cell>
          <cell r="L108">
            <v>0</v>
          </cell>
          <cell r="M108" t="str">
            <v>0 / 0</v>
          </cell>
          <cell r="N108">
            <v>0</v>
          </cell>
        </row>
        <row r="109">
          <cell r="A109">
            <v>0</v>
          </cell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>
            <v>0</v>
          </cell>
          <cell r="G109">
            <v>0</v>
          </cell>
          <cell r="H109">
            <v>0</v>
          </cell>
          <cell r="I109" t="str">
            <v>Анд.вил., г.Ахунбабаев, ул.Узбекистан, дом №48</v>
          </cell>
          <cell r="J109" t="str">
            <v>Ahunbabaeva (CS0221)</v>
          </cell>
          <cell r="K109">
            <v>0</v>
          </cell>
          <cell r="L109">
            <v>0</v>
          </cell>
          <cell r="M109" t="str">
            <v>0 / 0</v>
          </cell>
          <cell r="N109">
            <v>0</v>
          </cell>
        </row>
        <row r="110">
          <cell r="A110">
            <v>0</v>
          </cell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>
            <v>0</v>
          </cell>
          <cell r="G110">
            <v>0</v>
          </cell>
          <cell r="H110">
            <v>0</v>
          </cell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>
            <v>0</v>
          </cell>
          <cell r="L110">
            <v>0</v>
          </cell>
          <cell r="M110" t="str">
            <v>0 / 0</v>
          </cell>
          <cell r="N110">
            <v>0</v>
          </cell>
        </row>
        <row r="111">
          <cell r="A111">
            <v>0</v>
          </cell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>
            <v>0</v>
          </cell>
          <cell r="G111">
            <v>0</v>
          </cell>
          <cell r="H111">
            <v>0</v>
          </cell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>
            <v>0</v>
          </cell>
          <cell r="L111">
            <v>0</v>
          </cell>
          <cell r="M111" t="str">
            <v>0 / 0</v>
          </cell>
          <cell r="N111">
            <v>0</v>
          </cell>
        </row>
        <row r="112">
          <cell r="A112">
            <v>0</v>
          </cell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>
            <v>0</v>
          </cell>
          <cell r="G112">
            <v>0</v>
          </cell>
          <cell r="H112">
            <v>0</v>
          </cell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>
            <v>0</v>
          </cell>
          <cell r="L112">
            <v>0</v>
          </cell>
          <cell r="M112" t="str">
            <v>0 / 0</v>
          </cell>
          <cell r="N112">
            <v>0</v>
          </cell>
        </row>
        <row r="113">
          <cell r="A113">
            <v>0</v>
          </cell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>
            <v>0</v>
          </cell>
          <cell r="G113">
            <v>0</v>
          </cell>
          <cell r="H113">
            <v>0</v>
          </cell>
          <cell r="I113" t="str">
            <v>г.Кургантепа, ул. Андижанская,2</v>
          </cell>
          <cell r="J113" t="str">
            <v>Kurgantepa (CS0224)</v>
          </cell>
          <cell r="K113">
            <v>0</v>
          </cell>
          <cell r="L113">
            <v>0</v>
          </cell>
          <cell r="M113" t="str">
            <v>0 / 0</v>
          </cell>
          <cell r="N113">
            <v>0</v>
          </cell>
        </row>
        <row r="114">
          <cell r="A114">
            <v>0</v>
          </cell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>
            <v>0</v>
          </cell>
          <cell r="G114">
            <v>0</v>
          </cell>
          <cell r="H114">
            <v>0</v>
          </cell>
          <cell r="I114" t="str">
            <v>Ходжаабадский р-н, н.п. Дустлик, таможня</v>
          </cell>
          <cell r="J114" t="str">
            <v>Dustlik tamojnya (CS0228)</v>
          </cell>
          <cell r="K114">
            <v>0</v>
          </cell>
          <cell r="L114">
            <v>0</v>
          </cell>
          <cell r="M114" t="str">
            <v>0 / 0</v>
          </cell>
          <cell r="N114">
            <v>0</v>
          </cell>
        </row>
        <row r="115">
          <cell r="A115">
            <v>0</v>
          </cell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>
            <v>0</v>
          </cell>
          <cell r="G115">
            <v>0</v>
          </cell>
          <cell r="H115">
            <v>0</v>
          </cell>
          <cell r="I115" t="str">
            <v>г. Шахрихан, ул. Насриддинов, школа №8</v>
          </cell>
          <cell r="J115" t="str">
            <v>Shkola №8 (CS2166)</v>
          </cell>
          <cell r="K115">
            <v>0</v>
          </cell>
          <cell r="L115">
            <v>0</v>
          </cell>
          <cell r="M115" t="str">
            <v>0 / 0</v>
          </cell>
          <cell r="N115">
            <v>0</v>
          </cell>
        </row>
        <row r="116">
          <cell r="A116">
            <v>0</v>
          </cell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>
            <v>0</v>
          </cell>
          <cell r="G116">
            <v>0</v>
          </cell>
          <cell r="H116">
            <v>0</v>
          </cell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>
            <v>0</v>
          </cell>
          <cell r="L116">
            <v>0</v>
          </cell>
          <cell r="M116" t="str">
            <v>0 / 0</v>
          </cell>
          <cell r="N116">
            <v>0</v>
          </cell>
        </row>
        <row r="117">
          <cell r="A117">
            <v>0</v>
          </cell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>
            <v>0</v>
          </cell>
          <cell r="G117">
            <v>0</v>
          </cell>
          <cell r="H117">
            <v>0</v>
          </cell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>
            <v>0</v>
          </cell>
          <cell r="L117">
            <v>0</v>
          </cell>
          <cell r="M117" t="str">
            <v>0 / 0</v>
          </cell>
          <cell r="N117">
            <v>0</v>
          </cell>
        </row>
        <row r="118">
          <cell r="A118">
            <v>0</v>
          </cell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>
            <v>0</v>
          </cell>
          <cell r="G118">
            <v>0</v>
          </cell>
          <cell r="H118">
            <v>0</v>
          </cell>
          <cell r="I118" t="str">
            <v>г. Кара Сув, ул. С. Рахимова, 3, Ан-нур МЧЖ</v>
          </cell>
          <cell r="J118" t="str">
            <v>Karasuv (CS2110)</v>
          </cell>
          <cell r="K118">
            <v>0</v>
          </cell>
          <cell r="L118">
            <v>0</v>
          </cell>
          <cell r="M118" t="str">
            <v>0 / 0</v>
          </cell>
          <cell r="N118">
            <v>0</v>
          </cell>
        </row>
        <row r="119">
          <cell r="A119">
            <v>0</v>
          </cell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>
            <v>0</v>
          </cell>
          <cell r="G119">
            <v>0</v>
          </cell>
          <cell r="H119">
            <v>0</v>
          </cell>
          <cell r="I119" t="str">
            <v>Шахриханский р-н, Чужа КФЙ, колледж</v>
          </cell>
          <cell r="J119" t="str">
            <v>Chuja (CS2164)</v>
          </cell>
          <cell r="K119">
            <v>0</v>
          </cell>
          <cell r="L119">
            <v>0</v>
          </cell>
          <cell r="M119" t="str">
            <v>0 / 0</v>
          </cell>
          <cell r="N119">
            <v>0</v>
          </cell>
        </row>
        <row r="120">
          <cell r="A120">
            <v>0</v>
          </cell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>
            <v>0</v>
          </cell>
          <cell r="G120">
            <v>0</v>
          </cell>
          <cell r="H120">
            <v>0</v>
          </cell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>
            <v>0</v>
          </cell>
          <cell r="L120">
            <v>0</v>
          </cell>
          <cell r="M120" t="str">
            <v>0 / 0</v>
          </cell>
          <cell r="N120">
            <v>0</v>
          </cell>
        </row>
        <row r="121">
          <cell r="A121">
            <v>0</v>
          </cell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>
            <v>0</v>
          </cell>
          <cell r="G121">
            <v>0</v>
          </cell>
          <cell r="H121">
            <v>0</v>
          </cell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>
            <v>0</v>
          </cell>
          <cell r="L121">
            <v>0</v>
          </cell>
          <cell r="M121" t="str">
            <v>0 / 0</v>
          </cell>
          <cell r="N121">
            <v>0</v>
          </cell>
        </row>
        <row r="122">
          <cell r="A122">
            <v>0</v>
          </cell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>
            <v>0</v>
          </cell>
          <cell r="G122">
            <v>0</v>
          </cell>
          <cell r="H122">
            <v>0</v>
          </cell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>
            <v>0</v>
          </cell>
          <cell r="L122">
            <v>0</v>
          </cell>
          <cell r="M122" t="str">
            <v>0 / 0</v>
          </cell>
          <cell r="N122">
            <v>0</v>
          </cell>
        </row>
        <row r="123">
          <cell r="A123">
            <v>0</v>
          </cell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>
            <v>0</v>
          </cell>
          <cell r="G123">
            <v>0</v>
          </cell>
          <cell r="H123">
            <v>0</v>
          </cell>
          <cell r="I123" t="str">
            <v>г. Ханабад, ул. Зиекор, 5, УС</v>
          </cell>
          <cell r="J123" t="str">
            <v>Hanabad (CS0223)</v>
          </cell>
          <cell r="K123">
            <v>0</v>
          </cell>
          <cell r="L123">
            <v>0</v>
          </cell>
          <cell r="M123" t="str">
            <v>0 / 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>
            <v>0</v>
          </cell>
          <cell r="L124">
            <v>0</v>
          </cell>
          <cell r="M124" t="str">
            <v>0 / 0</v>
          </cell>
          <cell r="N124">
            <v>0</v>
          </cell>
        </row>
        <row r="125">
          <cell r="A125">
            <v>0</v>
          </cell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>
            <v>0</v>
          </cell>
          <cell r="G125">
            <v>0</v>
          </cell>
          <cell r="H125">
            <v>0</v>
          </cell>
          <cell r="I125" t="str">
            <v>Анд.вил. с.Алтинкуль, ул.Чинобод, дом № 105</v>
          </cell>
          <cell r="J125" t="str">
            <v>Altinkul (CS0226)</v>
          </cell>
          <cell r="K125">
            <v>0</v>
          </cell>
          <cell r="L125">
            <v>0</v>
          </cell>
          <cell r="M125" t="str">
            <v>0 / 0</v>
          </cell>
          <cell r="N125">
            <v>0</v>
          </cell>
        </row>
        <row r="126">
          <cell r="A126">
            <v>0</v>
          </cell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>
            <v>0</v>
          </cell>
          <cell r="G126">
            <v>0</v>
          </cell>
          <cell r="H126">
            <v>0</v>
          </cell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>
            <v>0</v>
          </cell>
          <cell r="L126">
            <v>0</v>
          </cell>
          <cell r="M126" t="str">
            <v>0 / 0</v>
          </cell>
          <cell r="N126">
            <v>0</v>
          </cell>
        </row>
        <row r="127">
          <cell r="A127">
            <v>0</v>
          </cell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>
            <v>0</v>
          </cell>
          <cell r="G127">
            <v>0</v>
          </cell>
          <cell r="H127">
            <v>0</v>
          </cell>
          <cell r="I127" t="str">
            <v>Пахтаабадский р-н, с. Навбахор, торговый комплекс</v>
          </cell>
          <cell r="J127" t="str">
            <v>Navbahor (CS2109)</v>
          </cell>
          <cell r="K127">
            <v>0</v>
          </cell>
          <cell r="L127">
            <v>0</v>
          </cell>
          <cell r="M127" t="str">
            <v>0 / 0</v>
          </cell>
          <cell r="N127">
            <v>0</v>
          </cell>
        </row>
        <row r="128">
          <cell r="A128">
            <v>0</v>
          </cell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>
            <v>0</v>
          </cell>
          <cell r="G128">
            <v>0</v>
          </cell>
          <cell r="H128">
            <v>0</v>
          </cell>
          <cell r="I128" t="str">
            <v>г.Андижан, пр.Бабура, 73</v>
          </cell>
          <cell r="J128" t="str">
            <v>HBK (CS0284)</v>
          </cell>
          <cell r="K128">
            <v>0</v>
          </cell>
          <cell r="L128">
            <v>0</v>
          </cell>
          <cell r="M128" t="str">
            <v>0 / 0</v>
          </cell>
          <cell r="N128">
            <v>0</v>
          </cell>
        </row>
        <row r="129">
          <cell r="A129">
            <v>0</v>
          </cell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>
            <v>0</v>
          </cell>
          <cell r="G129">
            <v>0</v>
          </cell>
          <cell r="H129">
            <v>0</v>
          </cell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>
            <v>0</v>
          </cell>
          <cell r="L129">
            <v>0</v>
          </cell>
          <cell r="M129" t="str">
            <v>0 / 0</v>
          </cell>
          <cell r="N129">
            <v>0</v>
          </cell>
        </row>
        <row r="130">
          <cell r="A130">
            <v>0</v>
          </cell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>
            <v>0</v>
          </cell>
          <cell r="G130">
            <v>0</v>
          </cell>
          <cell r="H130">
            <v>0</v>
          </cell>
          <cell r="I130" t="str">
            <v>г.Андижан, ул.Найман, 30</v>
          </cell>
          <cell r="J130" t="str">
            <v>Aviazavod (CS0805)</v>
          </cell>
          <cell r="K130">
            <v>0</v>
          </cell>
          <cell r="L130">
            <v>0</v>
          </cell>
          <cell r="M130" t="str">
            <v>0 / 0</v>
          </cell>
          <cell r="N130">
            <v>0</v>
          </cell>
        </row>
        <row r="131">
          <cell r="A131">
            <v>0</v>
          </cell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>
            <v>0</v>
          </cell>
          <cell r="G131">
            <v>0</v>
          </cell>
          <cell r="H131">
            <v>0</v>
          </cell>
          <cell r="I131" t="str">
            <v>г. Андижан, ул. Темура, 24</v>
          </cell>
          <cell r="J131" t="str">
            <v>Mekhnat Birja (CS0809)</v>
          </cell>
          <cell r="K131">
            <v>0</v>
          </cell>
          <cell r="L131">
            <v>0</v>
          </cell>
          <cell r="M131" t="str">
            <v>0 / 0</v>
          </cell>
          <cell r="N131">
            <v>0</v>
          </cell>
        </row>
        <row r="132">
          <cell r="A132">
            <v>0</v>
          </cell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>
            <v>0</v>
          </cell>
          <cell r="G132">
            <v>0</v>
          </cell>
          <cell r="H132">
            <v>0</v>
          </cell>
          <cell r="I132" t="str">
            <v>Избосканский р-н, Янги-Замон КФЙ, Туячи МФЙ</v>
          </cell>
          <cell r="J132" t="str">
            <v>Tuyachi (CS1100)</v>
          </cell>
          <cell r="K132">
            <v>0</v>
          </cell>
          <cell r="L132">
            <v>0</v>
          </cell>
          <cell r="M132" t="str">
            <v>0 / 0</v>
          </cell>
          <cell r="N132">
            <v>0</v>
          </cell>
        </row>
        <row r="133">
          <cell r="A133">
            <v>0</v>
          </cell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>
            <v>0</v>
          </cell>
          <cell r="G133">
            <v>0</v>
          </cell>
          <cell r="H133">
            <v>0</v>
          </cell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>
            <v>0</v>
          </cell>
          <cell r="L133">
            <v>0</v>
          </cell>
          <cell r="M133" t="str">
            <v>0 / 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>
            <v>0</v>
          </cell>
          <cell r="L134">
            <v>0</v>
          </cell>
          <cell r="M134" t="str">
            <v>0 / 0</v>
          </cell>
          <cell r="N134">
            <v>0</v>
          </cell>
        </row>
        <row r="135">
          <cell r="A135">
            <v>0</v>
          </cell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>
            <v>0</v>
          </cell>
          <cell r="G135">
            <v>0</v>
          </cell>
          <cell r="H135">
            <v>0</v>
          </cell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>
            <v>0</v>
          </cell>
          <cell r="L135">
            <v>0</v>
          </cell>
          <cell r="M135" t="str">
            <v>0 / 0</v>
          </cell>
          <cell r="N135">
            <v>0</v>
          </cell>
        </row>
        <row r="136">
          <cell r="A136">
            <v>0</v>
          </cell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>
            <v>0</v>
          </cell>
          <cell r="G136">
            <v>0</v>
          </cell>
          <cell r="H136">
            <v>0</v>
          </cell>
          <cell r="I136" t="str">
            <v>Хужабадский р-н, к-к Кутарма, Янги Хает МФЙ, шк. №11</v>
          </cell>
          <cell r="J136" t="str">
            <v>Kutarma (CS1105)</v>
          </cell>
          <cell r="K136">
            <v>0</v>
          </cell>
          <cell r="L136">
            <v>0</v>
          </cell>
          <cell r="M136" t="str">
            <v>0 / 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>
            <v>0</v>
          </cell>
          <cell r="L137">
            <v>0</v>
          </cell>
          <cell r="M137" t="str">
            <v xml:space="preserve">н/т / </v>
          </cell>
          <cell r="N137">
            <v>0</v>
          </cell>
        </row>
        <row r="138">
          <cell r="A138">
            <v>0</v>
          </cell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>
            <v>0</v>
          </cell>
          <cell r="G138">
            <v>0</v>
          </cell>
          <cell r="H138">
            <v>0</v>
          </cell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>
            <v>0</v>
          </cell>
          <cell r="L138">
            <v>0</v>
          </cell>
          <cell r="M138" t="str">
            <v>0 / 0</v>
          </cell>
          <cell r="N138">
            <v>0</v>
          </cell>
        </row>
        <row r="139">
          <cell r="A139">
            <v>0</v>
          </cell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>
            <v>0</v>
          </cell>
          <cell r="G139">
            <v>0</v>
          </cell>
          <cell r="H139">
            <v>0</v>
          </cell>
          <cell r="I139" t="str">
            <v>Джалакудукский р-н, ул. Т. Тошматова,  д.126,  школа№15</v>
          </cell>
          <cell r="J139" t="str">
            <v>Jalaquduq (CS1108)</v>
          </cell>
          <cell r="K139">
            <v>0</v>
          </cell>
          <cell r="L139">
            <v>0</v>
          </cell>
          <cell r="M139" t="str">
            <v>0 / 0</v>
          </cell>
          <cell r="N139">
            <v>0</v>
          </cell>
        </row>
        <row r="140">
          <cell r="A140">
            <v>0</v>
          </cell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>
            <v>0</v>
          </cell>
          <cell r="G140">
            <v>0</v>
          </cell>
          <cell r="H140">
            <v>0</v>
          </cell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>
            <v>0</v>
          </cell>
          <cell r="L140">
            <v>0</v>
          </cell>
          <cell r="M140" t="str">
            <v>0 / 0</v>
          </cell>
          <cell r="N140">
            <v>0</v>
          </cell>
        </row>
        <row r="141">
          <cell r="A141">
            <v>0</v>
          </cell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>
            <v>0</v>
          </cell>
          <cell r="G141">
            <v>0</v>
          </cell>
          <cell r="H141">
            <v>0</v>
          </cell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>
            <v>0</v>
          </cell>
          <cell r="L141">
            <v>0</v>
          </cell>
          <cell r="M141" t="str">
            <v>0 / 0</v>
          </cell>
          <cell r="N141">
            <v>0</v>
          </cell>
        </row>
        <row r="142">
          <cell r="A142">
            <v>0</v>
          </cell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>
            <v>0</v>
          </cell>
          <cell r="G142">
            <v>0</v>
          </cell>
          <cell r="H142">
            <v>0</v>
          </cell>
          <cell r="I142" t="str">
            <v>Кургантепинский р-н, Саввой МФЙ, школа№41</v>
          </cell>
          <cell r="J142" t="str">
            <v>Shkola №41 (CS1111)</v>
          </cell>
          <cell r="K142">
            <v>0</v>
          </cell>
          <cell r="L142">
            <v>0</v>
          </cell>
          <cell r="M142" t="str">
            <v>0 / 0</v>
          </cell>
          <cell r="N142">
            <v>0</v>
          </cell>
        </row>
        <row r="143">
          <cell r="A143">
            <v>0</v>
          </cell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>
            <v>0</v>
          </cell>
          <cell r="G143">
            <v>0</v>
          </cell>
          <cell r="H143">
            <v>0</v>
          </cell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>
            <v>0</v>
          </cell>
          <cell r="L143">
            <v>0</v>
          </cell>
          <cell r="M143" t="str">
            <v>0 / 0</v>
          </cell>
          <cell r="N143">
            <v>0</v>
          </cell>
        </row>
        <row r="144">
          <cell r="A144">
            <v>0</v>
          </cell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>
            <v>0</v>
          </cell>
          <cell r="G144">
            <v>0</v>
          </cell>
          <cell r="H144">
            <v>0</v>
          </cell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>
            <v>0</v>
          </cell>
          <cell r="L144">
            <v>0</v>
          </cell>
          <cell r="M144" t="str">
            <v>0 / 0</v>
          </cell>
          <cell r="N144">
            <v>0</v>
          </cell>
        </row>
        <row r="145">
          <cell r="A145">
            <v>0</v>
          </cell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>
            <v>0</v>
          </cell>
          <cell r="G145">
            <v>0</v>
          </cell>
          <cell r="H145">
            <v>0</v>
          </cell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>
            <v>0</v>
          </cell>
          <cell r="L145">
            <v>0</v>
          </cell>
          <cell r="M145" t="str">
            <v>0 / 0</v>
          </cell>
          <cell r="N145">
            <v>0</v>
          </cell>
        </row>
        <row r="146">
          <cell r="A146">
            <v>0</v>
          </cell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>
            <v>0</v>
          </cell>
          <cell r="G146">
            <v>0</v>
          </cell>
          <cell r="H146">
            <v>0</v>
          </cell>
          <cell r="I146" t="str">
            <v>Мархаматский р-н, Мадумар Тожибаев Ж/Х, школа №8</v>
          </cell>
          <cell r="J146" t="str">
            <v>Bobohurosan (CS1117)</v>
          </cell>
          <cell r="K146">
            <v>0</v>
          </cell>
          <cell r="L146">
            <v>0</v>
          </cell>
          <cell r="M146" t="str">
            <v>0 / 0</v>
          </cell>
          <cell r="N146">
            <v>0</v>
          </cell>
        </row>
        <row r="147">
          <cell r="A147">
            <v>0</v>
          </cell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>
            <v>0</v>
          </cell>
          <cell r="G147">
            <v>0</v>
          </cell>
          <cell r="H147">
            <v>0</v>
          </cell>
          <cell r="I147" t="str">
            <v>г. Кора-сув, ул. А.Темура-101</v>
          </cell>
          <cell r="J147" t="str">
            <v>Chulochnaya fabrika (CS1118)</v>
          </cell>
          <cell r="K147">
            <v>0</v>
          </cell>
          <cell r="L147">
            <v>0</v>
          </cell>
          <cell r="M147" t="str">
            <v>0 / 0</v>
          </cell>
          <cell r="N147">
            <v>0</v>
          </cell>
        </row>
        <row r="148">
          <cell r="A148">
            <v>0</v>
          </cell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>
            <v>0</v>
          </cell>
          <cell r="G148">
            <v>0</v>
          </cell>
          <cell r="H148">
            <v>0</v>
          </cell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>
            <v>0</v>
          </cell>
          <cell r="L148">
            <v>0</v>
          </cell>
          <cell r="M148" t="str">
            <v>0 / 0</v>
          </cell>
          <cell r="N148">
            <v>0</v>
          </cell>
        </row>
        <row r="149">
          <cell r="A149">
            <v>0</v>
          </cell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>
            <v>0</v>
          </cell>
          <cell r="G149">
            <v>0</v>
          </cell>
          <cell r="H149">
            <v>0</v>
          </cell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>
            <v>0</v>
          </cell>
          <cell r="L149">
            <v>0</v>
          </cell>
          <cell r="M149" t="str">
            <v>0 / 0</v>
          </cell>
          <cell r="N149">
            <v>0</v>
          </cell>
        </row>
        <row r="150">
          <cell r="A150">
            <v>0</v>
          </cell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>
            <v>0</v>
          </cell>
          <cell r="G150">
            <v>0</v>
          </cell>
          <cell r="H150">
            <v>0</v>
          </cell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>
            <v>0</v>
          </cell>
          <cell r="L150">
            <v>0</v>
          </cell>
          <cell r="M150" t="str">
            <v>0 / 0</v>
          </cell>
          <cell r="N150">
            <v>0</v>
          </cell>
        </row>
        <row r="151">
          <cell r="A151">
            <v>0</v>
          </cell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>
            <v>0</v>
          </cell>
          <cell r="G151">
            <v>0</v>
          </cell>
          <cell r="H151">
            <v>0</v>
          </cell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>
            <v>0</v>
          </cell>
          <cell r="L151">
            <v>0</v>
          </cell>
          <cell r="M151" t="str">
            <v>0 / 0</v>
          </cell>
          <cell r="N151">
            <v>0</v>
          </cell>
        </row>
        <row r="152">
          <cell r="A152">
            <v>0</v>
          </cell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>
            <v>0</v>
          </cell>
          <cell r="G152">
            <v>0</v>
          </cell>
          <cell r="H152">
            <v>0</v>
          </cell>
          <cell r="I152" t="str">
            <v>р-н Асака, Кадим КФЙ, УЗПИТИ МФЙ</v>
          </cell>
          <cell r="J152" t="str">
            <v>UzPITI (CS1125)</v>
          </cell>
          <cell r="K152">
            <v>0</v>
          </cell>
          <cell r="L152">
            <v>0</v>
          </cell>
          <cell r="M152" t="str">
            <v>0 / 0</v>
          </cell>
          <cell r="N152">
            <v>0</v>
          </cell>
        </row>
        <row r="153">
          <cell r="A153">
            <v>0</v>
          </cell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>
            <v>0</v>
          </cell>
          <cell r="G153">
            <v>0</v>
          </cell>
          <cell r="H153">
            <v>0</v>
          </cell>
          <cell r="I153" t="str">
            <v>Пахтаабадский т-н, Учкуза КФЙ, Пахтакор МФЙ, КВП</v>
          </cell>
          <cell r="J153" t="str">
            <v>Uchkuza (CS1126)</v>
          </cell>
          <cell r="K153">
            <v>0</v>
          </cell>
          <cell r="L153">
            <v>0</v>
          </cell>
          <cell r="M153" t="str">
            <v>0 / 0</v>
          </cell>
          <cell r="N153">
            <v>0</v>
          </cell>
        </row>
        <row r="154">
          <cell r="A154">
            <v>0</v>
          </cell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>
            <v>0</v>
          </cell>
          <cell r="G154">
            <v>0</v>
          </cell>
          <cell r="H154">
            <v>0</v>
          </cell>
          <cell r="I154" t="str">
            <v>г. Андижан,ул. Сарикуй-89</v>
          </cell>
          <cell r="J154" t="str">
            <v>OOO Namuna (CS1127)</v>
          </cell>
          <cell r="K154">
            <v>0</v>
          </cell>
          <cell r="L154">
            <v>0</v>
          </cell>
          <cell r="M154" t="str">
            <v>0 / 0</v>
          </cell>
          <cell r="N154">
            <v>0</v>
          </cell>
        </row>
        <row r="155">
          <cell r="A155">
            <v>0</v>
          </cell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>
            <v>0</v>
          </cell>
          <cell r="G155">
            <v>0</v>
          </cell>
          <cell r="H155">
            <v>0</v>
          </cell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>
            <v>0</v>
          </cell>
          <cell r="L155">
            <v>0</v>
          </cell>
          <cell r="M155" t="str">
            <v>0 / 0</v>
          </cell>
          <cell r="N155">
            <v>0</v>
          </cell>
        </row>
        <row r="156">
          <cell r="A156">
            <v>0</v>
          </cell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>
            <v>0</v>
          </cell>
          <cell r="G156">
            <v>0</v>
          </cell>
          <cell r="H156">
            <v>0</v>
          </cell>
          <cell r="I156" t="str">
            <v>Балыкчинский т-н, с.Хаджаабад, МЧЖ Хаджаабад</v>
          </cell>
          <cell r="J156" t="str">
            <v>Hodjaabad-fabrika (CS1156)</v>
          </cell>
          <cell r="K156">
            <v>0</v>
          </cell>
          <cell r="L156">
            <v>0</v>
          </cell>
          <cell r="M156" t="str">
            <v>0 / 0</v>
          </cell>
          <cell r="N156">
            <v>0</v>
          </cell>
        </row>
        <row r="157">
          <cell r="A157">
            <v>0</v>
          </cell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>
            <v>0</v>
          </cell>
          <cell r="G157">
            <v>0</v>
          </cell>
          <cell r="H157">
            <v>0</v>
          </cell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>
            <v>0</v>
          </cell>
          <cell r="L157">
            <v>0</v>
          </cell>
          <cell r="M157" t="str">
            <v>0 / 0</v>
          </cell>
          <cell r="N157">
            <v>0</v>
          </cell>
        </row>
        <row r="158">
          <cell r="A158">
            <v>0</v>
          </cell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>
            <v>0</v>
          </cell>
          <cell r="G158">
            <v>0</v>
          </cell>
          <cell r="H158">
            <v>0</v>
          </cell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>
            <v>0</v>
          </cell>
          <cell r="L158">
            <v>0</v>
          </cell>
          <cell r="M158" t="str">
            <v>0 / 0</v>
          </cell>
          <cell r="N158">
            <v>0</v>
          </cell>
        </row>
        <row r="159">
          <cell r="A159">
            <v>0</v>
          </cell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>
            <v>0</v>
          </cell>
          <cell r="G159">
            <v>0</v>
          </cell>
          <cell r="H159">
            <v>0</v>
          </cell>
          <cell r="I159" t="str">
            <v>Ходжаабадский р-н, Тураабад МФЙ, с. Тураабад, шк. №3</v>
          </cell>
          <cell r="J159" t="str">
            <v>Turabad (CS1160)</v>
          </cell>
          <cell r="K159">
            <v>0</v>
          </cell>
          <cell r="L159">
            <v>0</v>
          </cell>
          <cell r="M159" t="str">
            <v>0 / 0</v>
          </cell>
          <cell r="N159">
            <v>0</v>
          </cell>
        </row>
        <row r="160">
          <cell r="A160">
            <v>0</v>
          </cell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>
            <v>0</v>
          </cell>
          <cell r="G160">
            <v>0</v>
          </cell>
          <cell r="H160">
            <v>0</v>
          </cell>
          <cell r="I160" t="str">
            <v>Жалалкудукский т-н, Бештол КФЙ</v>
          </cell>
          <cell r="J160" t="str">
            <v>Beshtol (CS1161)</v>
          </cell>
          <cell r="K160">
            <v>0</v>
          </cell>
          <cell r="L160">
            <v>0</v>
          </cell>
          <cell r="M160" t="str">
            <v>0 / 0</v>
          </cell>
          <cell r="N160">
            <v>0</v>
          </cell>
        </row>
        <row r="161">
          <cell r="A161">
            <v>0</v>
          </cell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>
            <v>0</v>
          </cell>
          <cell r="G161">
            <v>0</v>
          </cell>
          <cell r="H161">
            <v>0</v>
          </cell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>
            <v>0</v>
          </cell>
          <cell r="L161">
            <v>0</v>
          </cell>
          <cell r="M161" t="str">
            <v>0 / 0</v>
          </cell>
          <cell r="N161">
            <v>0</v>
          </cell>
        </row>
        <row r="162">
          <cell r="A162">
            <v>0</v>
          </cell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>
            <v>0</v>
          </cell>
          <cell r="G162">
            <v>0</v>
          </cell>
          <cell r="H162">
            <v>0</v>
          </cell>
          <cell r="I162" t="str">
            <v>Андижанская обл., г.Андижан, ул. Бобуршох, д.5</v>
          </cell>
          <cell r="J162" t="str">
            <v>DSENI (CS2105)</v>
          </cell>
          <cell r="K162">
            <v>0</v>
          </cell>
          <cell r="L162">
            <v>0</v>
          </cell>
          <cell r="M162" t="str">
            <v>0 / 0</v>
          </cell>
          <cell r="N162">
            <v>0</v>
          </cell>
        </row>
        <row r="163">
          <cell r="A163">
            <v>0</v>
          </cell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>
            <v>0</v>
          </cell>
          <cell r="G163">
            <v>0</v>
          </cell>
          <cell r="H163">
            <v>0</v>
          </cell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>
            <v>0</v>
          </cell>
          <cell r="L163">
            <v>0</v>
          </cell>
          <cell r="M163" t="str">
            <v>0 / 0</v>
          </cell>
          <cell r="N163">
            <v>0</v>
          </cell>
        </row>
        <row r="164">
          <cell r="A164">
            <v>0</v>
          </cell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>
            <v>0</v>
          </cell>
          <cell r="G164">
            <v>0</v>
          </cell>
          <cell r="H164">
            <v>0</v>
          </cell>
          <cell r="I164" t="str">
            <v>г. Андижан, ул. Лермонтова, 14</v>
          </cell>
          <cell r="J164" t="str">
            <v>Malika Lyuks (CS2130)</v>
          </cell>
          <cell r="K164">
            <v>0</v>
          </cell>
          <cell r="L164">
            <v>0</v>
          </cell>
          <cell r="M164" t="str">
            <v>0 / 0</v>
          </cell>
          <cell r="N164">
            <v>0</v>
          </cell>
        </row>
        <row r="165">
          <cell r="A165">
            <v>0</v>
          </cell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>
            <v>0</v>
          </cell>
          <cell r="G165">
            <v>0</v>
          </cell>
          <cell r="H165">
            <v>0</v>
          </cell>
          <cell r="I165" t="str">
            <v>г. Асака, ул. Бобура, 5</v>
          </cell>
          <cell r="J165" t="str">
            <v>Asaka maslozavod (CS2133)</v>
          </cell>
          <cell r="K165">
            <v>0</v>
          </cell>
          <cell r="L165">
            <v>0</v>
          </cell>
          <cell r="M165" t="str">
            <v>0 / 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>
            <v>0</v>
          </cell>
          <cell r="L166">
            <v>0</v>
          </cell>
          <cell r="M166" t="str">
            <v>0 / 0</v>
          </cell>
          <cell r="N166">
            <v>0</v>
          </cell>
        </row>
        <row r="167">
          <cell r="A167">
            <v>0</v>
          </cell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>
            <v>0</v>
          </cell>
          <cell r="G167">
            <v>0</v>
          </cell>
          <cell r="H167">
            <v>0</v>
          </cell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>
            <v>0</v>
          </cell>
          <cell r="L167">
            <v>0</v>
          </cell>
          <cell r="M167" t="str">
            <v>0 / 0</v>
          </cell>
          <cell r="N167">
            <v>0</v>
          </cell>
        </row>
        <row r="168">
          <cell r="A168">
            <v>0</v>
          </cell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>
            <v>0</v>
          </cell>
          <cell r="G168">
            <v>0</v>
          </cell>
          <cell r="H168">
            <v>0</v>
          </cell>
          <cell r="I168" t="str">
            <v>п. Манак, ул. Гулистан, школа №5</v>
          </cell>
          <cell r="J168" t="str">
            <v>Manak (CS2147)</v>
          </cell>
          <cell r="K168">
            <v>0</v>
          </cell>
          <cell r="L168">
            <v>0</v>
          </cell>
          <cell r="M168" t="str">
            <v>0 / 0</v>
          </cell>
          <cell r="N168">
            <v>0</v>
          </cell>
        </row>
        <row r="169">
          <cell r="A169">
            <v>0</v>
          </cell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>
            <v>0</v>
          </cell>
          <cell r="G169">
            <v>0</v>
          </cell>
          <cell r="H169">
            <v>0</v>
          </cell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>
            <v>0</v>
          </cell>
          <cell r="L169">
            <v>0</v>
          </cell>
          <cell r="M169" t="str">
            <v>0 / 0</v>
          </cell>
          <cell r="N169">
            <v>0</v>
          </cell>
        </row>
        <row r="170">
          <cell r="A170">
            <v>0</v>
          </cell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>
            <v>0</v>
          </cell>
          <cell r="G170">
            <v>0</v>
          </cell>
          <cell r="H170">
            <v>0</v>
          </cell>
          <cell r="I170" t="str">
            <v>п. Коратепа, м-ля Болалик, школа интер. № 11</v>
          </cell>
          <cell r="J170" t="str">
            <v>Karatepa (CS2163)</v>
          </cell>
          <cell r="K170">
            <v>0</v>
          </cell>
          <cell r="L170">
            <v>0</v>
          </cell>
          <cell r="M170" t="str">
            <v>0 / 0</v>
          </cell>
          <cell r="N170">
            <v>0</v>
          </cell>
        </row>
        <row r="171">
          <cell r="A171">
            <v>0</v>
          </cell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>
            <v>0</v>
          </cell>
          <cell r="G171">
            <v>0</v>
          </cell>
          <cell r="H171">
            <v>0</v>
          </cell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>
            <v>0</v>
          </cell>
          <cell r="L171">
            <v>0</v>
          </cell>
          <cell r="M171" t="str">
            <v>0 / 0</v>
          </cell>
          <cell r="N171">
            <v>0</v>
          </cell>
        </row>
        <row r="172">
          <cell r="A172">
            <v>0</v>
          </cell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>
            <v>0</v>
          </cell>
          <cell r="G172">
            <v>0</v>
          </cell>
          <cell r="H172">
            <v>0</v>
          </cell>
          <cell r="I172" t="str">
            <v>п.Эски-Хаккулабад, Школа № 23</v>
          </cell>
          <cell r="J172" t="str">
            <v>Eski-Khakulabad (CS2169)</v>
          </cell>
          <cell r="K172">
            <v>0</v>
          </cell>
          <cell r="L172">
            <v>0</v>
          </cell>
          <cell r="M172" t="str">
            <v>0 / 0</v>
          </cell>
          <cell r="N172">
            <v>0</v>
          </cell>
        </row>
        <row r="173">
          <cell r="A173">
            <v>0</v>
          </cell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>
            <v>0</v>
          </cell>
          <cell r="G173">
            <v>0</v>
          </cell>
          <cell r="H173">
            <v>0</v>
          </cell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>
            <v>0</v>
          </cell>
          <cell r="L173">
            <v>0</v>
          </cell>
          <cell r="M173" t="str">
            <v>0 / 0</v>
          </cell>
          <cell r="N173">
            <v>0</v>
          </cell>
        </row>
        <row r="174">
          <cell r="A174">
            <v>0</v>
          </cell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>
            <v>0</v>
          </cell>
          <cell r="G174">
            <v>0</v>
          </cell>
          <cell r="H174">
            <v>0</v>
          </cell>
          <cell r="I174" t="str">
            <v>г. Андижан, ул. Истиклол 16, ресторан Дильноз</v>
          </cell>
          <cell r="J174" t="str">
            <v>Restoran Dilnoz (CS2179)</v>
          </cell>
          <cell r="K174">
            <v>0</v>
          </cell>
          <cell r="L174">
            <v>0</v>
          </cell>
          <cell r="M174" t="str">
            <v>0 / 0</v>
          </cell>
          <cell r="N174">
            <v>0</v>
          </cell>
        </row>
        <row r="175">
          <cell r="A175">
            <v>0</v>
          </cell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>
            <v>0</v>
          </cell>
          <cell r="G175">
            <v>0</v>
          </cell>
          <cell r="H175">
            <v>0</v>
          </cell>
          <cell r="I175" t="str">
            <v>г. Андижан, ул. Мустакиллик-1</v>
          </cell>
          <cell r="J175" t="str">
            <v>Maishiy hizmat kollej (CS2181)</v>
          </cell>
          <cell r="K175">
            <v>0</v>
          </cell>
          <cell r="L175">
            <v>0</v>
          </cell>
          <cell r="M175" t="str">
            <v>0 / 0</v>
          </cell>
          <cell r="N175">
            <v>0</v>
          </cell>
        </row>
        <row r="176">
          <cell r="A176">
            <v>0</v>
          </cell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>
            <v>0</v>
          </cell>
          <cell r="G176">
            <v>0</v>
          </cell>
          <cell r="H176">
            <v>0</v>
          </cell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>
            <v>0</v>
          </cell>
          <cell r="L176">
            <v>0</v>
          </cell>
          <cell r="M176" t="str">
            <v>0 / 0</v>
          </cell>
          <cell r="N176">
            <v>0</v>
          </cell>
        </row>
        <row r="177">
          <cell r="A177">
            <v>0</v>
          </cell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>
            <v>0</v>
          </cell>
          <cell r="G177">
            <v>0</v>
          </cell>
          <cell r="H177">
            <v>0</v>
          </cell>
          <cell r="I177" t="str">
            <v>Пахтаабадский  р-н,Кумшайдон МФЙ, школа №17</v>
          </cell>
          <cell r="J177" t="str">
            <v>Kumshaydan (CS2183)</v>
          </cell>
          <cell r="K177">
            <v>0</v>
          </cell>
          <cell r="L177">
            <v>0</v>
          </cell>
          <cell r="M177" t="str">
            <v>0 / 0</v>
          </cell>
          <cell r="N177">
            <v>0</v>
          </cell>
        </row>
        <row r="178">
          <cell r="A178">
            <v>0</v>
          </cell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>
            <v>0</v>
          </cell>
          <cell r="G178">
            <v>0</v>
          </cell>
          <cell r="H178">
            <v>0</v>
          </cell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>
            <v>0</v>
          </cell>
          <cell r="L178">
            <v>0</v>
          </cell>
          <cell r="M178" t="str">
            <v>0 / 0</v>
          </cell>
          <cell r="N178">
            <v>0</v>
          </cell>
        </row>
        <row r="179">
          <cell r="A179">
            <v>0</v>
          </cell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>
            <v>0</v>
          </cell>
          <cell r="G179">
            <v>0</v>
          </cell>
          <cell r="H179">
            <v>0</v>
          </cell>
          <cell r="I179" t="str">
            <v>Андижанский р-н, Ярбаши КФЙ, Айрилиш МФЙ, ХММКК-400</v>
          </cell>
          <cell r="J179" t="str">
            <v>Ayrilish (CS2186)</v>
          </cell>
          <cell r="K179">
            <v>0</v>
          </cell>
          <cell r="L179">
            <v>0</v>
          </cell>
          <cell r="M179" t="str">
            <v>0 / 0</v>
          </cell>
          <cell r="N179">
            <v>0</v>
          </cell>
        </row>
        <row r="180">
          <cell r="A180">
            <v>0</v>
          </cell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>
            <v>0</v>
          </cell>
          <cell r="G180">
            <v>0</v>
          </cell>
          <cell r="H180">
            <v>0</v>
          </cell>
          <cell r="I180" t="str">
            <v>Избосканский р-н,  Янгикишлак КВП</v>
          </cell>
          <cell r="J180" t="str">
            <v>Yangikishlak (CS2189)</v>
          </cell>
          <cell r="K180">
            <v>0</v>
          </cell>
          <cell r="L180">
            <v>0</v>
          </cell>
          <cell r="M180" t="str">
            <v>0 / 0</v>
          </cell>
          <cell r="N180">
            <v>0</v>
          </cell>
        </row>
        <row r="181">
          <cell r="A181">
            <v>0</v>
          </cell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>
            <v>0</v>
          </cell>
          <cell r="G181">
            <v>0</v>
          </cell>
          <cell r="H181">
            <v>0</v>
          </cell>
          <cell r="I181" t="str">
            <v>Избосканский р-н, к. Яккатут, школа №14</v>
          </cell>
          <cell r="J181" t="str">
            <v>Yakkatut (CS2190)</v>
          </cell>
          <cell r="K181">
            <v>0</v>
          </cell>
          <cell r="L181">
            <v>0</v>
          </cell>
          <cell r="M181" t="str">
            <v>0 / 0</v>
          </cell>
          <cell r="N181">
            <v>0</v>
          </cell>
        </row>
        <row r="182">
          <cell r="A182">
            <v>0</v>
          </cell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>
            <v>0</v>
          </cell>
          <cell r="G182">
            <v>0</v>
          </cell>
          <cell r="H182">
            <v>0</v>
          </cell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>
            <v>0</v>
          </cell>
          <cell r="L182">
            <v>0</v>
          </cell>
          <cell r="M182" t="str">
            <v>0 / 0</v>
          </cell>
          <cell r="N182">
            <v>0</v>
          </cell>
        </row>
        <row r="183">
          <cell r="A183">
            <v>0</v>
          </cell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>
            <v>0</v>
          </cell>
          <cell r="G183">
            <v>0</v>
          </cell>
          <cell r="H183">
            <v>0</v>
          </cell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>
            <v>0</v>
          </cell>
          <cell r="L183">
            <v>0</v>
          </cell>
          <cell r="M183" t="str">
            <v>0 / 0</v>
          </cell>
          <cell r="N183">
            <v>0</v>
          </cell>
        </row>
        <row r="184">
          <cell r="A184">
            <v>0</v>
          </cell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>
            <v>0</v>
          </cell>
          <cell r="G184">
            <v>0</v>
          </cell>
          <cell r="H184">
            <v>0</v>
          </cell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>
            <v>0</v>
          </cell>
          <cell r="L184">
            <v>0</v>
          </cell>
          <cell r="M184" t="str">
            <v>0 / 0</v>
          </cell>
          <cell r="N184">
            <v>0</v>
          </cell>
        </row>
        <row r="185">
          <cell r="A185">
            <v>0</v>
          </cell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>
            <v>0</v>
          </cell>
          <cell r="G185">
            <v>0</v>
          </cell>
          <cell r="H185">
            <v>0</v>
          </cell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>
            <v>0</v>
          </cell>
          <cell r="L185">
            <v>0</v>
          </cell>
          <cell r="M185" t="str">
            <v>0 / 0</v>
          </cell>
          <cell r="N185">
            <v>0</v>
          </cell>
        </row>
        <row r="186">
          <cell r="A186">
            <v>0</v>
          </cell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>
            <v>0</v>
          </cell>
          <cell r="G186">
            <v>0</v>
          </cell>
          <cell r="H186">
            <v>0</v>
          </cell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>
            <v>0</v>
          </cell>
          <cell r="L186">
            <v>0</v>
          </cell>
          <cell r="M186" t="str">
            <v>0 / 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>
            <v>0</v>
          </cell>
          <cell r="L187">
            <v>0</v>
          </cell>
          <cell r="M187" t="str">
            <v>0 / 0</v>
          </cell>
          <cell r="N187">
            <v>0</v>
          </cell>
        </row>
        <row r="188">
          <cell r="A188">
            <v>0</v>
          </cell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>
            <v>0</v>
          </cell>
          <cell r="G188">
            <v>0</v>
          </cell>
          <cell r="H188">
            <v>0</v>
          </cell>
          <cell r="I188" t="str">
            <v>Пахтаабадский р-н, Уйгур КФЙ,   м-ля Гузар, школа №10</v>
          </cell>
          <cell r="J188" t="str">
            <v>Uygur (CS2199)</v>
          </cell>
          <cell r="K188">
            <v>0</v>
          </cell>
          <cell r="L188">
            <v>0</v>
          </cell>
          <cell r="M188" t="str">
            <v>0 / 0</v>
          </cell>
          <cell r="N188">
            <v>0</v>
          </cell>
        </row>
        <row r="189">
          <cell r="A189">
            <v>0</v>
          </cell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>
            <v>0</v>
          </cell>
          <cell r="G189">
            <v>0</v>
          </cell>
          <cell r="H189">
            <v>0</v>
          </cell>
          <cell r="I189" t="str">
            <v>г. Андижан, ул. Миллий тикланиш, ресторан ORZU</v>
          </cell>
          <cell r="J189" t="str">
            <v>Restoran Orzu (CS2104)</v>
          </cell>
          <cell r="K189">
            <v>0</v>
          </cell>
          <cell r="L189">
            <v>0</v>
          </cell>
          <cell r="M189" t="str">
            <v>0 / 0</v>
          </cell>
          <cell r="N189">
            <v>0</v>
          </cell>
        </row>
        <row r="190">
          <cell r="A190">
            <v>0</v>
          </cell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>
            <v>0</v>
          </cell>
          <cell r="G190">
            <v>0</v>
          </cell>
          <cell r="H190">
            <v>0</v>
          </cell>
          <cell r="I190" t="str">
            <v>Булокбашинский р-н, Кулла КФЙ, п. Раиш, школа №15</v>
          </cell>
          <cell r="J190" t="str">
            <v>Raish (CS1102)</v>
          </cell>
          <cell r="K190">
            <v>0</v>
          </cell>
          <cell r="L190">
            <v>0</v>
          </cell>
          <cell r="M190" t="str">
            <v>0 / 0</v>
          </cell>
          <cell r="N190">
            <v>0</v>
          </cell>
        </row>
        <row r="191">
          <cell r="A191">
            <v>0</v>
          </cell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>
            <v>0</v>
          </cell>
          <cell r="G191">
            <v>0</v>
          </cell>
          <cell r="H191">
            <v>0</v>
          </cell>
          <cell r="I191" t="str">
            <v>Бозский р-н, Ахмадабад МФЙ, ул.Икрамова, школа №16</v>
          </cell>
          <cell r="J191" t="str">
            <v>Ahmadabad (CS1114)</v>
          </cell>
          <cell r="K191">
            <v>0</v>
          </cell>
          <cell r="L191">
            <v>0</v>
          </cell>
          <cell r="M191" t="str">
            <v>0 / 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>
            <v>0</v>
          </cell>
          <cell r="L192">
            <v>0</v>
          </cell>
          <cell r="M192" t="str">
            <v>0 / 0</v>
          </cell>
          <cell r="N192">
            <v>0</v>
          </cell>
        </row>
        <row r="193">
          <cell r="A193">
            <v>0</v>
          </cell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>
            <v>0</v>
          </cell>
          <cell r="G193">
            <v>0</v>
          </cell>
          <cell r="H193">
            <v>0</v>
          </cell>
          <cell r="I193" t="str">
            <v>г. Андижан, ул. Байналминал, д.11</v>
          </cell>
          <cell r="J193" t="str">
            <v>Kaychi (CS1163)</v>
          </cell>
          <cell r="K193">
            <v>0</v>
          </cell>
          <cell r="L193">
            <v>0</v>
          </cell>
          <cell r="M193" t="str">
            <v>0 / 0</v>
          </cell>
          <cell r="N193">
            <v>0</v>
          </cell>
        </row>
        <row r="194">
          <cell r="A194">
            <v>0</v>
          </cell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>
            <v>0</v>
          </cell>
          <cell r="G194">
            <v>0</v>
          </cell>
          <cell r="H194">
            <v>0</v>
          </cell>
          <cell r="I194" t="str">
            <v>Пахтаабадский р-н, КФЙ Маданият, подколледж</v>
          </cell>
          <cell r="J194" t="str">
            <v>Madaniyat-kolledj (CS1176)</v>
          </cell>
          <cell r="K194">
            <v>0</v>
          </cell>
          <cell r="L194">
            <v>0</v>
          </cell>
          <cell r="M194" t="str">
            <v>0 / 0</v>
          </cell>
          <cell r="N194">
            <v>0</v>
          </cell>
        </row>
        <row r="195">
          <cell r="A195">
            <v>0</v>
          </cell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>
            <v>0</v>
          </cell>
          <cell r="G195">
            <v>0</v>
          </cell>
          <cell r="H195">
            <v>0</v>
          </cell>
          <cell r="I195" t="str">
            <v>Шахриханский р-н, КФЙ Янгийул, п. Кипчакурган</v>
          </cell>
          <cell r="J195" t="str">
            <v>Kipchakkurgan (CS1177)</v>
          </cell>
          <cell r="K195">
            <v>0</v>
          </cell>
          <cell r="L195">
            <v>0</v>
          </cell>
          <cell r="M195" t="str">
            <v>0 / 0</v>
          </cell>
          <cell r="N195">
            <v>0</v>
          </cell>
        </row>
        <row r="196">
          <cell r="A196">
            <v>0</v>
          </cell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>
            <v>0</v>
          </cell>
          <cell r="G196">
            <v>0</v>
          </cell>
          <cell r="H196">
            <v>0</v>
          </cell>
          <cell r="I196" t="str">
            <v>Балыкчинский р-н, КФЙ Алимбек, МФЙ Эшанчек</v>
          </cell>
          <cell r="J196" t="str">
            <v>Eshanchek (CS1179)</v>
          </cell>
          <cell r="K196">
            <v>0</v>
          </cell>
          <cell r="L196">
            <v>0</v>
          </cell>
          <cell r="M196" t="str">
            <v>0 / 0</v>
          </cell>
          <cell r="N196">
            <v>0</v>
          </cell>
        </row>
        <row r="197">
          <cell r="A197">
            <v>0</v>
          </cell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>
            <v>0</v>
          </cell>
          <cell r="G197">
            <v>0</v>
          </cell>
          <cell r="H197">
            <v>0</v>
          </cell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>
            <v>0</v>
          </cell>
          <cell r="L197">
            <v>0</v>
          </cell>
          <cell r="M197" t="str">
            <v>0 / 0</v>
          </cell>
          <cell r="N197">
            <v>0</v>
          </cell>
        </row>
        <row r="198">
          <cell r="A198">
            <v>0</v>
          </cell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>
            <v>0</v>
          </cell>
          <cell r="G198">
            <v>0</v>
          </cell>
          <cell r="H198">
            <v>0</v>
          </cell>
          <cell r="I198" t="str">
            <v>Андижанский р-н, КФЙ Арал, педколледж</v>
          </cell>
          <cell r="J198" t="str">
            <v>Aral (CS1190)</v>
          </cell>
          <cell r="K198">
            <v>0</v>
          </cell>
          <cell r="L198">
            <v>0</v>
          </cell>
          <cell r="M198" t="str">
            <v>0 / 0</v>
          </cell>
          <cell r="N198">
            <v>0</v>
          </cell>
        </row>
        <row r="199">
          <cell r="A199">
            <v>0</v>
          </cell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>
            <v>0</v>
          </cell>
          <cell r="G199">
            <v>0</v>
          </cell>
          <cell r="H199">
            <v>0</v>
          </cell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>
            <v>0</v>
          </cell>
          <cell r="L199">
            <v>0</v>
          </cell>
          <cell r="M199" t="str">
            <v>0 / 0</v>
          </cell>
          <cell r="N199">
            <v>0</v>
          </cell>
        </row>
        <row r="200">
          <cell r="A200">
            <v>0</v>
          </cell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>
            <v>0</v>
          </cell>
          <cell r="G200">
            <v>0</v>
          </cell>
          <cell r="H200">
            <v>0</v>
          </cell>
          <cell r="I200" t="str">
            <v>Шахриханский р-н, КФЙ Хакикат</v>
          </cell>
          <cell r="J200" t="str">
            <v>Saray (CS1173)</v>
          </cell>
          <cell r="K200">
            <v>0</v>
          </cell>
          <cell r="L200">
            <v>0</v>
          </cell>
          <cell r="M200" t="str">
            <v>0 / 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>
            <v>0</v>
          </cell>
          <cell r="L201">
            <v>0</v>
          </cell>
          <cell r="M201" t="str">
            <v>0 / 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>
            <v>0</v>
          </cell>
          <cell r="L202">
            <v>0</v>
          </cell>
          <cell r="M202" t="str">
            <v xml:space="preserve">№ 433 от 01.04.2020 / 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>
            <v>0</v>
          </cell>
          <cell r="L203">
            <v>0</v>
          </cell>
          <cell r="M203" t="str">
            <v>0 / 0</v>
          </cell>
          <cell r="N203">
            <v>0</v>
          </cell>
        </row>
        <row r="204">
          <cell r="A204">
            <v>0</v>
          </cell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>
            <v>0</v>
          </cell>
          <cell r="G204">
            <v>0</v>
          </cell>
          <cell r="H204">
            <v>0</v>
          </cell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>
            <v>0</v>
          </cell>
          <cell r="L204">
            <v>0</v>
          </cell>
          <cell r="M204" t="str">
            <v>0 / 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>
            <v>0</v>
          </cell>
          <cell r="L205">
            <v>0</v>
          </cell>
          <cell r="M205" t="str">
            <v xml:space="preserve">№ 434 от 01.04.2020 / </v>
          </cell>
          <cell r="N205">
            <v>0</v>
          </cell>
        </row>
        <row r="206">
          <cell r="A206">
            <v>0</v>
          </cell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>
            <v>0</v>
          </cell>
          <cell r="G206">
            <v>0</v>
          </cell>
          <cell r="H206">
            <v>0</v>
          </cell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>
            <v>0</v>
          </cell>
          <cell r="L206">
            <v>0</v>
          </cell>
          <cell r="M206" t="str">
            <v>0 / 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>
            <v>0</v>
          </cell>
          <cell r="L207">
            <v>0</v>
          </cell>
          <cell r="M207" t="str">
            <v xml:space="preserve">№2324 от 28.12.2020 / 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>
            <v>0</v>
          </cell>
          <cell r="L208">
            <v>0</v>
          </cell>
          <cell r="M208" t="str">
            <v xml:space="preserve">№2326 от 28.12.2020 / 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>
            <v>0</v>
          </cell>
          <cell r="L209">
            <v>0</v>
          </cell>
          <cell r="M209" t="str">
            <v xml:space="preserve">н/т / </v>
          </cell>
          <cell r="N209">
            <v>0</v>
          </cell>
        </row>
        <row r="210">
          <cell r="A210">
            <v>0</v>
          </cell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>
            <v>0</v>
          </cell>
          <cell r="G210">
            <v>0</v>
          </cell>
          <cell r="H210">
            <v>0</v>
          </cell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>
            <v>0</v>
          </cell>
          <cell r="L210">
            <v>0</v>
          </cell>
          <cell r="M210" t="str">
            <v>0 / 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>
            <v>0</v>
          </cell>
          <cell r="L211">
            <v>0</v>
          </cell>
          <cell r="M211" t="str">
            <v>0 / 0</v>
          </cell>
          <cell r="N211">
            <v>0</v>
          </cell>
        </row>
        <row r="212">
          <cell r="A212">
            <v>0</v>
          </cell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>
            <v>0</v>
          </cell>
          <cell r="G212">
            <v>0</v>
          </cell>
          <cell r="H212">
            <v>0</v>
          </cell>
          <cell r="I212" t="str">
            <v>Асакинский р-н, Илгор КФЙ, Обод МФЙ</v>
          </cell>
          <cell r="J212" t="str">
            <v>Obod (CS1187)</v>
          </cell>
          <cell r="K212">
            <v>0</v>
          </cell>
          <cell r="L212">
            <v>0</v>
          </cell>
          <cell r="M212" t="str">
            <v>0 / 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>
            <v>0</v>
          </cell>
          <cell r="L213">
            <v>0</v>
          </cell>
          <cell r="M213" t="str">
            <v xml:space="preserve">№ 436 от 01.04.2020 / </v>
          </cell>
          <cell r="N213">
            <v>0</v>
          </cell>
        </row>
        <row r="214">
          <cell r="A214">
            <v>0</v>
          </cell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>
            <v>0</v>
          </cell>
          <cell r="G214">
            <v>0</v>
          </cell>
          <cell r="H214">
            <v>0</v>
          </cell>
          <cell r="I214" t="str">
            <v>Мархаматский р-н, г.Полванташ, Марказий КФЙ</v>
          </cell>
          <cell r="J214" t="str">
            <v>Palvantash-gora (CS1192)</v>
          </cell>
          <cell r="K214">
            <v>0</v>
          </cell>
          <cell r="L214">
            <v>0</v>
          </cell>
          <cell r="M214" t="str">
            <v>0 / 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>
            <v>0</v>
          </cell>
          <cell r="L215">
            <v>0</v>
          </cell>
          <cell r="M215" t="str">
            <v>0 / 0</v>
          </cell>
          <cell r="N215">
            <v>0</v>
          </cell>
        </row>
        <row r="216">
          <cell r="A216">
            <v>0</v>
          </cell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>
            <v>0</v>
          </cell>
          <cell r="G216">
            <v>0</v>
          </cell>
          <cell r="H216">
            <v>0</v>
          </cell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>
            <v>0</v>
          </cell>
          <cell r="L216">
            <v>0</v>
          </cell>
          <cell r="M216" t="str">
            <v>0 / 0</v>
          </cell>
          <cell r="N216">
            <v>0</v>
          </cell>
        </row>
        <row r="217">
          <cell r="A217">
            <v>0</v>
          </cell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>
            <v>0</v>
          </cell>
          <cell r="G217">
            <v>0</v>
          </cell>
          <cell r="H217">
            <v>0</v>
          </cell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>
            <v>0</v>
          </cell>
          <cell r="L217">
            <v>0</v>
          </cell>
          <cell r="M217" t="str">
            <v>0 / 0</v>
          </cell>
          <cell r="N217">
            <v>0</v>
          </cell>
        </row>
        <row r="218">
          <cell r="A218">
            <v>0</v>
          </cell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>
            <v>0</v>
          </cell>
          <cell r="G218">
            <v>0</v>
          </cell>
          <cell r="H218">
            <v>0</v>
          </cell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>
            <v>0</v>
          </cell>
          <cell r="L218">
            <v>0</v>
          </cell>
          <cell r="M218" t="str">
            <v>0 / 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>
            <v>0</v>
          </cell>
          <cell r="L219">
            <v>0</v>
          </cell>
          <cell r="M219" t="str">
            <v>0 / 0</v>
          </cell>
          <cell r="N219">
            <v>0</v>
          </cell>
        </row>
        <row r="220">
          <cell r="A220">
            <v>0</v>
          </cell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>
            <v>0</v>
          </cell>
          <cell r="G220">
            <v>0</v>
          </cell>
          <cell r="H220">
            <v>0</v>
          </cell>
          <cell r="I220" t="str">
            <v>Баландчакирский р-н, КФЙ Гулистан, МФЙ Кулбуйи</v>
          </cell>
          <cell r="J220" t="str">
            <v>Kulbuyi (CS1185)</v>
          </cell>
          <cell r="K220">
            <v>0</v>
          </cell>
          <cell r="L220">
            <v>0</v>
          </cell>
          <cell r="M220" t="str">
            <v>0 / 0</v>
          </cell>
          <cell r="N220">
            <v>0</v>
          </cell>
        </row>
        <row r="221">
          <cell r="A221">
            <v>0</v>
          </cell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>
            <v>0</v>
          </cell>
          <cell r="G221">
            <v>0</v>
          </cell>
          <cell r="H221">
            <v>0</v>
          </cell>
          <cell r="I221" t="str">
            <v>Балыкчинский р-н, КФЙ Ходжаобод, МФЙ  Алам</v>
          </cell>
          <cell r="J221" t="str">
            <v>Alam (CS1189)</v>
          </cell>
          <cell r="K221">
            <v>0</v>
          </cell>
          <cell r="L221">
            <v>0</v>
          </cell>
          <cell r="M221" t="str">
            <v>0 / 0</v>
          </cell>
          <cell r="N221">
            <v>0</v>
          </cell>
        </row>
        <row r="222">
          <cell r="A222">
            <v>0</v>
          </cell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>
            <v>0</v>
          </cell>
          <cell r="G222">
            <v>0</v>
          </cell>
          <cell r="H222">
            <v>0</v>
          </cell>
          <cell r="I222" t="str">
            <v>Избасканский р-н, Чувама КФЙ, Узун куча, д. 10</v>
          </cell>
          <cell r="J222" t="str">
            <v>Chuvama-markaz (AND5806)</v>
          </cell>
          <cell r="K222">
            <v>0</v>
          </cell>
          <cell r="L222">
            <v>0</v>
          </cell>
          <cell r="M222" t="str">
            <v>0 / 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>
            <v>0</v>
          </cell>
          <cell r="L223">
            <v>0</v>
          </cell>
          <cell r="M223" t="str">
            <v xml:space="preserve">№2333 от 28.12.2020 / 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>
            <v>0</v>
          </cell>
          <cell r="L224">
            <v>0</v>
          </cell>
          <cell r="M224" t="str">
            <v>0 / 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>
            <v>0</v>
          </cell>
          <cell r="L225">
            <v>0</v>
          </cell>
          <cell r="M225" t="str">
            <v>0 / 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>
            <v>0</v>
          </cell>
          <cell r="L226">
            <v>0</v>
          </cell>
          <cell r="M226" t="str">
            <v>0 / 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>
            <v>0</v>
          </cell>
          <cell r="L227">
            <v>0</v>
          </cell>
          <cell r="M227" t="str">
            <v>0 / 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>
            <v>0</v>
          </cell>
          <cell r="L228">
            <v>0</v>
          </cell>
          <cell r="M228" t="str">
            <v>0 / 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>
            <v>0</v>
          </cell>
          <cell r="L229">
            <v>0</v>
          </cell>
          <cell r="M229" t="str">
            <v>0 / 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>
            <v>0</v>
          </cell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>
            <v>0</v>
          </cell>
          <cell r="L230">
            <v>0</v>
          </cell>
          <cell r="M230" t="str">
            <v>0 / 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>
            <v>0</v>
          </cell>
          <cell r="L231">
            <v>0</v>
          </cell>
          <cell r="M231" t="str">
            <v>0 / 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>
            <v>0</v>
          </cell>
          <cell r="L232">
            <v>0</v>
          </cell>
          <cell r="M232" t="str">
            <v>0 / 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>
            <v>0</v>
          </cell>
          <cell r="L233">
            <v>0</v>
          </cell>
          <cell r="M233" t="str">
            <v>0 / 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>
            <v>0</v>
          </cell>
          <cell r="L234">
            <v>0</v>
          </cell>
          <cell r="M234" t="str">
            <v xml:space="preserve">№2334 от 28.12.2020 / 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>
            <v>0</v>
          </cell>
          <cell r="L235">
            <v>0</v>
          </cell>
          <cell r="M235" t="str">
            <v>0 / 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>
            <v>0</v>
          </cell>
          <cell r="L236">
            <v>0</v>
          </cell>
          <cell r="M236" t="str">
            <v>0 / 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>
            <v>0</v>
          </cell>
          <cell r="L237">
            <v>0</v>
          </cell>
          <cell r="M237" t="str">
            <v>№138 от 05.02.2021 / КМ, ЭМ, КЖ, ЭО, ОПЗ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>
            <v>0</v>
          </cell>
          <cell r="L238">
            <v>0</v>
          </cell>
          <cell r="M238" t="str">
            <v xml:space="preserve">№2319 от 28.12.2020 / 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>
            <v>0</v>
          </cell>
          <cell r="L239">
            <v>0</v>
          </cell>
          <cell r="M239" t="str">
            <v>0 / 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>
            <v>0</v>
          </cell>
          <cell r="L240">
            <v>0</v>
          </cell>
          <cell r="M240" t="str">
            <v>0 / 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>
            <v>0</v>
          </cell>
          <cell r="L241">
            <v>0</v>
          </cell>
          <cell r="M241" t="str">
            <v xml:space="preserve">№2335 от 28.12.2020 / 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>
            <v>0</v>
          </cell>
          <cell r="L242">
            <v>0</v>
          </cell>
          <cell r="M242" t="str">
            <v>0 / 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>
            <v>0</v>
          </cell>
          <cell r="L243">
            <v>0</v>
          </cell>
          <cell r="M243" t="str">
            <v xml:space="preserve">№2295 от 28.12.2020 / 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>
            <v>0</v>
          </cell>
          <cell r="L244">
            <v>0</v>
          </cell>
          <cell r="M244" t="str">
            <v>№1591 от 31.10.2022 / КЖ КМ ОПЗ</v>
          </cell>
          <cell r="N244">
            <v>0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>
            <v>0</v>
          </cell>
          <cell r="L245">
            <v>0</v>
          </cell>
          <cell r="M245" t="str">
            <v>№441 от 19.03.2021 / КМ, КЖ, ЭО, ОПЗ, ЭМ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>
            <v>0</v>
          </cell>
          <cell r="L246">
            <v>0</v>
          </cell>
          <cell r="M246" t="str">
            <v xml:space="preserve">№2325 от 28.12.2020 / 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>
            <v>0</v>
          </cell>
          <cell r="L247">
            <v>0</v>
          </cell>
          <cell r="M247" t="str">
            <v>0 / 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>
            <v>0</v>
          </cell>
          <cell r="L248">
            <v>0</v>
          </cell>
          <cell r="M248" t="str">
            <v>№143 от 05.02.2021 / КМ, ЭМ, КЖ, ЭО, ОПЗ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>
            <v>0</v>
          </cell>
          <cell r="L249">
            <v>0</v>
          </cell>
          <cell r="M249" t="str">
            <v xml:space="preserve">№2323 от28.12.2020 / 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>
            <v>0</v>
          </cell>
          <cell r="L250">
            <v>0</v>
          </cell>
          <cell r="M250" t="str">
            <v xml:space="preserve">№2314 от 28.12.2020 / </v>
          </cell>
          <cell r="N250">
            <v>0</v>
          </cell>
        </row>
        <row r="251">
          <cell r="A251">
            <v>0</v>
          </cell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>
            <v>0</v>
          </cell>
          <cell r="G251">
            <v>0</v>
          </cell>
          <cell r="H251">
            <v>0</v>
          </cell>
          <cell r="I251" t="str">
            <v>Андижанская область, г. Андижан, Ёрбоши, 3</v>
          </cell>
          <cell r="J251" t="str">
            <v>ERA (AND5835_1_D)</v>
          </cell>
          <cell r="K251">
            <v>0</v>
          </cell>
          <cell r="L251">
            <v>0</v>
          </cell>
          <cell r="M251" t="str">
            <v>0 / 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>
            <v>0</v>
          </cell>
          <cell r="L252">
            <v>0</v>
          </cell>
          <cell r="M252" t="str">
            <v xml:space="preserve">№2330 от 28.12.2020 / 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>
            <v>0</v>
          </cell>
          <cell r="L253">
            <v>0</v>
          </cell>
          <cell r="M253" t="str">
            <v>№145 от 05.02.2021 / КМ, ЭМ, КЖ, ОПЗ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>
            <v>0</v>
          </cell>
          <cell r="L254">
            <v>0</v>
          </cell>
          <cell r="M254" t="str">
            <v xml:space="preserve">№1882 от 09.10.2020 / 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>
            <v>0</v>
          </cell>
          <cell r="L255">
            <v>0</v>
          </cell>
          <cell r="M255" t="str">
            <v>0 / 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>
            <v>0</v>
          </cell>
          <cell r="L256">
            <v>0</v>
          </cell>
          <cell r="M256" t="str">
            <v xml:space="preserve">№2321 от 28.12.2020 / 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>
            <v>0</v>
          </cell>
          <cell r="L257">
            <v>0</v>
          </cell>
          <cell r="M257" t="str">
            <v>№1285 от 18.08.2022 / КМ, ЭМ, ОПЗ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>
            <v>0</v>
          </cell>
          <cell r="L258">
            <v>0</v>
          </cell>
          <cell r="M258" t="str">
            <v>№465 от 15.04.2021 / КЖ, КМ, ЭМ, ОПЗ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>
            <v>0</v>
          </cell>
          <cell r="L259">
            <v>0</v>
          </cell>
          <cell r="M259" t="str">
            <v>№2847 от 24.12.21 / ОПЗ, КМ, КЖ, ЭМ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>
            <v>0</v>
          </cell>
          <cell r="I260" t="str">
            <v>г.Андижан, ул. Бобур шох, дом 31</v>
          </cell>
          <cell r="J260" t="str">
            <v>Yangi bazar (AND5847)</v>
          </cell>
          <cell r="K260">
            <v>0</v>
          </cell>
          <cell r="L260">
            <v>0</v>
          </cell>
          <cell r="M260" t="str">
            <v>№2457 от 20.12.2021 / КМ, ЭМ, MW, ТХ, ООС, ОПЗ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>
            <v>0</v>
          </cell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>
            <v>0</v>
          </cell>
          <cell r="L261">
            <v>0</v>
          </cell>
          <cell r="M261" t="str">
            <v>№977 от 08.07.2022 / КЖ КМ ОПЗ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>
            <v>0</v>
          </cell>
          <cell r="L262">
            <v>0</v>
          </cell>
          <cell r="M262" t="str">
            <v>№978 от 08.07.2022 / КЖ КМ ОПЗ</v>
          </cell>
          <cell r="N262">
            <v>0</v>
          </cell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>
            <v>0</v>
          </cell>
          <cell r="L263">
            <v>0</v>
          </cell>
          <cell r="M263" t="str">
            <v>0 / 0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>
            <v>0</v>
          </cell>
          <cell r="L264">
            <v>0</v>
          </cell>
          <cell r="M264" t="str">
            <v>№177 от 8.02.2022 / КЖ, КМ, ЭМ, ОПЗ</v>
          </cell>
          <cell r="N264" t="str">
            <v>1780_28.03.2022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>
            <v>0</v>
          </cell>
          <cell r="L265">
            <v>0</v>
          </cell>
          <cell r="M265" t="str">
            <v>0 / 0</v>
          </cell>
          <cell r="N265">
            <v>0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>
            <v>0</v>
          </cell>
          <cell r="L266">
            <v>0</v>
          </cell>
          <cell r="M266" t="str">
            <v>№1501 от 19.10.2022 / КМ, КЖ, ОПЗ</v>
          </cell>
          <cell r="N266" t="str">
            <v>2452_22.11.2022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>
            <v>0</v>
          </cell>
          <cell r="L267">
            <v>0</v>
          </cell>
          <cell r="M267" t="str">
            <v xml:space="preserve">№2317 от 28.12.2020 / 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>
            <v>0</v>
          </cell>
          <cell r="L268">
            <v>0</v>
          </cell>
          <cell r="M268" t="str">
            <v>№554/2023 от 29.03.2023 / ТХ, ООС, ОПЗ, MW</v>
          </cell>
          <cell r="N268">
            <v>0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СК26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>
            <v>0</v>
          </cell>
          <cell r="L269">
            <v>0</v>
          </cell>
          <cell r="M269" t="str">
            <v>№624  от 3.06.2022 / КМ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>
            <v>0</v>
          </cell>
          <cell r="L270">
            <v>0</v>
          </cell>
          <cell r="M270" t="str">
            <v>№1103 от 3.08.2022 / КЖ КМ ОПЗ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>
            <v>0</v>
          </cell>
          <cell r="L271">
            <v>0</v>
          </cell>
          <cell r="M271" t="str">
            <v>№1446 от 29.09.2022 / КЖ КМ ОПЗ</v>
          </cell>
          <cell r="N271" t="str">
            <v>2632_19.12.2022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>
            <v>0</v>
          </cell>
          <cell r="L272">
            <v>0</v>
          </cell>
          <cell r="M272" t="str">
            <v>№1705 от 25.11.2022 / КЖ КМ ОПЗ</v>
          </cell>
          <cell r="N272" t="str">
            <v>2630_19.12.2022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>
            <v>0</v>
          </cell>
          <cell r="L273">
            <v>0</v>
          </cell>
          <cell r="M273" t="str">
            <v>№1104 от 03.08.2022 / КЖ КМ ОПЗ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>
            <v>0</v>
          </cell>
          <cell r="L274">
            <v>0</v>
          </cell>
          <cell r="M274" t="str">
            <v>№979 от 08.07.2022 / КЖ КМ ОПЗ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>
            <v>0</v>
          </cell>
          <cell r="L275">
            <v>0</v>
          </cell>
          <cell r="M275" t="str">
            <v>0 / 0</v>
          </cell>
          <cell r="N275">
            <v>0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>
            <v>0</v>
          </cell>
          <cell r="L276">
            <v>0</v>
          </cell>
          <cell r="M276" t="str">
            <v>№1105 от 03.08.2022 / КЖ КМ ОПЗ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>
            <v>0</v>
          </cell>
          <cell r="L277">
            <v>0</v>
          </cell>
          <cell r="M277" t="str">
            <v>№980 от 08.07.2022 / КЖ КМ ОПЗ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>
            <v>0</v>
          </cell>
          <cell r="L278">
            <v>0</v>
          </cell>
          <cell r="M278" t="str">
            <v>№248/2023 от 14.02.2023 / КЖ КМ ОПЗ</v>
          </cell>
          <cell r="N278" t="str">
            <v>3210_28.02.2023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>
            <v>0</v>
          </cell>
          <cell r="L279">
            <v>0</v>
          </cell>
          <cell r="M279" t="str">
            <v>№1447 от 29.09.2022 / КЖ КМ ОПЗ</v>
          </cell>
          <cell r="N279" t="str">
            <v>2453_22.11.2022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СК26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>
            <v>0</v>
          </cell>
          <cell r="L280">
            <v>1</v>
          </cell>
          <cell r="M280" t="str">
            <v>0 / 0</v>
          </cell>
          <cell r="N280" t="str">
            <v>ПИР ПСД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>
            <v>0</v>
          </cell>
          <cell r="L281">
            <v>0</v>
          </cell>
          <cell r="M281" t="str">
            <v>0 / 0</v>
          </cell>
          <cell r="N281">
            <v>0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>
            <v>0</v>
          </cell>
          <cell r="L282">
            <v>0</v>
          </cell>
          <cell r="M282" t="str">
            <v>№981 от 08.07.2022 / КЖ КМ ОПЗ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>
            <v>0</v>
          </cell>
          <cell r="L283">
            <v>0</v>
          </cell>
          <cell r="M283" t="str">
            <v>№982 от 08.07.2022 / КЖ КМ ОПЗ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>
            <v>0</v>
          </cell>
          <cell r="L284">
            <v>0</v>
          </cell>
          <cell r="M284" t="str">
            <v>№1106 от 3.08.2022 / КЖ КМ ОПЗ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>
            <v>0</v>
          </cell>
          <cell r="L285">
            <v>0</v>
          </cell>
          <cell r="M285" t="str">
            <v>0 / 0</v>
          </cell>
          <cell r="N285" t="str">
            <v>3129_22.02.2023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>
            <v>0</v>
          </cell>
          <cell r="L286">
            <v>0</v>
          </cell>
          <cell r="M286" t="str">
            <v>0 / 0</v>
          </cell>
          <cell r="N286">
            <v>0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>
            <v>0</v>
          </cell>
          <cell r="L287">
            <v>0</v>
          </cell>
          <cell r="M287" t="str">
            <v>№1502 от 19.10.2022 / КМ, КЖ, ОПЗ</v>
          </cell>
          <cell r="N287" t="str">
            <v>2454_22.11.2022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>
            <v>0</v>
          </cell>
          <cell r="L288">
            <v>0</v>
          </cell>
          <cell r="M288" t="str">
            <v>0 / 0</v>
          </cell>
          <cell r="N288">
            <v>0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>
            <v>0</v>
          </cell>
          <cell r="L289">
            <v>0</v>
          </cell>
          <cell r="M289" t="str">
            <v>№625  от 3.06.2022 / КМ, ЭМ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>
            <v>0</v>
          </cell>
          <cell r="L290">
            <v>0</v>
          </cell>
          <cell r="M290" t="str">
            <v>№176 от 8.02.2022 / КЖ, КМ, ЭМ, ОПЗ</v>
          </cell>
          <cell r="N290" t="str">
            <v>1782_28.03.2022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>
            <v>0</v>
          </cell>
          <cell r="L291">
            <v>0</v>
          </cell>
          <cell r="M291" t="str">
            <v>№288 от  11.03.2022 / КЖ, КМ, ЭМ, ОПЗ</v>
          </cell>
          <cell r="N291">
            <v>0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>
            <v>0</v>
          </cell>
          <cell r="L292">
            <v>0</v>
          </cell>
          <cell r="M292" t="str">
            <v>0 / 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>
            <v>0</v>
          </cell>
          <cell r="L293">
            <v>0</v>
          </cell>
          <cell r="M293" t="str">
            <v>№1906 от 07.10.2021 / КМ, ЭМ, ТХ, ООС, ОПЗ, MW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СК26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>
            <v>0</v>
          </cell>
          <cell r="L294">
            <v>0</v>
          </cell>
          <cell r="M294" t="str">
            <v>№626  от 3.06.2022 / КМ</v>
          </cell>
          <cell r="N294" t="str">
            <v>2509_22.11.2022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>
            <v>0</v>
          </cell>
          <cell r="L295">
            <v>0</v>
          </cell>
          <cell r="M295" t="str">
            <v>№1592 от 31.10.2022 / КМ ОПЗ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>
            <v>0</v>
          </cell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>
            <v>0</v>
          </cell>
          <cell r="L296">
            <v>0</v>
          </cell>
          <cell r="M296" t="str">
            <v>№42/2023 от 13.01.2023 / КЖ КМ ОПЗ</v>
          </cell>
          <cell r="N296" t="str">
            <v>3157_24.02.2023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>
            <v>0</v>
          </cell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>
            <v>0</v>
          </cell>
          <cell r="L297">
            <v>0</v>
          </cell>
          <cell r="M297" t="str">
            <v>№43/2023 от 13.01.2023 / КЖ КМ ОПЗ</v>
          </cell>
          <cell r="N297" t="str">
            <v>3158_24.02.2023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>
            <v>0</v>
          </cell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>
            <v>0</v>
          </cell>
          <cell r="L298">
            <v>0</v>
          </cell>
          <cell r="M298" t="str">
            <v>№44/2023 от 13.01.2023 / КЖ КМ ОПЗ</v>
          </cell>
          <cell r="N298" t="str">
            <v>3749_13.06.2023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>
            <v>0</v>
          </cell>
          <cell r="L299">
            <v>0</v>
          </cell>
          <cell r="M299" t="str">
            <v>№249/2023 от 14.02.2023 / КЖ КМ ОПЗ</v>
          </cell>
          <cell r="N299" t="str">
            <v>3391_23.03.2023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>
            <v>0</v>
          </cell>
          <cell r="L300">
            <v>0</v>
          </cell>
          <cell r="M300" t="str">
            <v>№678/2023 от 06.04.2023 / ТХ, ООС, ОПЗ, ЭМ, MW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>
            <v>0</v>
          </cell>
          <cell r="L301">
            <v>0</v>
          </cell>
          <cell r="M301" t="str">
            <v>№250/2023 от 14.02.2023 / КЖ КМ ОПЗ</v>
          </cell>
          <cell r="N301" t="str">
            <v>3392_23.03.2023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>
            <v>0</v>
          </cell>
          <cell r="L302">
            <v>0</v>
          </cell>
          <cell r="M302" t="str">
            <v>№251/2023 от 14.02.2023 / КЖ КМ ОПЗ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>
            <v>0</v>
          </cell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>
            <v>0</v>
          </cell>
          <cell r="L303">
            <v>0</v>
          </cell>
          <cell r="M303" t="str">
            <v>№253/2023 от 14.02.2023 / КЖ КМ ОПЗ</v>
          </cell>
          <cell r="N303" t="str">
            <v>3592_25.05.2023</v>
          </cell>
        </row>
        <row r="304">
          <cell r="A304">
            <v>0</v>
          </cell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>
            <v>0</v>
          </cell>
          <cell r="G304">
            <v>0</v>
          </cell>
          <cell r="H304">
            <v>0</v>
          </cell>
          <cell r="I304" t="str">
            <v>г. Бухара, ул. Гиждуванская, д. 69, ТУММС</v>
          </cell>
          <cell r="J304" t="str">
            <v>Bukhara TUMMS (CS0352)</v>
          </cell>
          <cell r="K304">
            <v>0</v>
          </cell>
          <cell r="L304">
            <v>0</v>
          </cell>
          <cell r="M304" t="str">
            <v>0 / 0</v>
          </cell>
          <cell r="N304">
            <v>0</v>
          </cell>
        </row>
        <row r="305">
          <cell r="A305">
            <v>0</v>
          </cell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>
            <v>0</v>
          </cell>
          <cell r="G305">
            <v>0</v>
          </cell>
          <cell r="H305">
            <v>0</v>
          </cell>
          <cell r="I305" t="str">
            <v>г. Бухара, ул. С. Муродов, д.14</v>
          </cell>
          <cell r="J305" t="str">
            <v>Bukharaagromashservistaminot (CS2538)</v>
          </cell>
          <cell r="K305">
            <v>0</v>
          </cell>
          <cell r="L305">
            <v>0</v>
          </cell>
          <cell r="M305" t="str">
            <v>0 / 0</v>
          </cell>
          <cell r="N305">
            <v>0</v>
          </cell>
        </row>
        <row r="306">
          <cell r="A306">
            <v>0</v>
          </cell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>
            <v>0</v>
          </cell>
          <cell r="G306">
            <v>0</v>
          </cell>
          <cell r="H306">
            <v>0</v>
          </cell>
          <cell r="I306" t="str">
            <v>г. Бухара, ул. Шейхон, д.110 (д.114)</v>
          </cell>
          <cell r="J306" t="str">
            <v>Glaznaya bolnitsa (CS2540)</v>
          </cell>
          <cell r="K306">
            <v>0</v>
          </cell>
          <cell r="L306">
            <v>0</v>
          </cell>
          <cell r="M306" t="str">
            <v>0 / 0</v>
          </cell>
          <cell r="N306">
            <v>0</v>
          </cell>
        </row>
        <row r="307">
          <cell r="A307">
            <v>0</v>
          </cell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>
            <v>0</v>
          </cell>
          <cell r="G307">
            <v>0</v>
          </cell>
          <cell r="H307">
            <v>0</v>
          </cell>
          <cell r="I307" t="str">
            <v>Гиждуванский р-н, ш/х Ок олтин, п.Гишты</v>
          </cell>
          <cell r="J307" t="str">
            <v>Gishty (CS2507)</v>
          </cell>
          <cell r="K307">
            <v>0</v>
          </cell>
          <cell r="L307">
            <v>0</v>
          </cell>
          <cell r="M307" t="str">
            <v>0 / 0</v>
          </cell>
          <cell r="N307">
            <v>0</v>
          </cell>
        </row>
        <row r="308">
          <cell r="A308">
            <v>0</v>
          </cell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>
            <v>0</v>
          </cell>
          <cell r="G308">
            <v>0</v>
          </cell>
          <cell r="H308">
            <v>0</v>
          </cell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>
            <v>0</v>
          </cell>
          <cell r="L308">
            <v>0</v>
          </cell>
          <cell r="M308" t="str">
            <v>0 / 0</v>
          </cell>
          <cell r="N308">
            <v>0</v>
          </cell>
        </row>
        <row r="309">
          <cell r="A309">
            <v>0</v>
          </cell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>
            <v>0</v>
          </cell>
          <cell r="G309">
            <v>0</v>
          </cell>
          <cell r="H309">
            <v>0</v>
          </cell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>
            <v>0</v>
          </cell>
          <cell r="L309">
            <v>0</v>
          </cell>
          <cell r="M309" t="str">
            <v>0 / 0</v>
          </cell>
          <cell r="N309">
            <v>0</v>
          </cell>
        </row>
        <row r="310">
          <cell r="A310">
            <v>0</v>
          </cell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>
            <v>0</v>
          </cell>
          <cell r="G310">
            <v>0</v>
          </cell>
          <cell r="H310">
            <v>0</v>
          </cell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>
            <v>0</v>
          </cell>
          <cell r="L310">
            <v>0</v>
          </cell>
          <cell r="M310" t="str">
            <v>0 / 0</v>
          </cell>
          <cell r="N310">
            <v>0</v>
          </cell>
        </row>
        <row r="311">
          <cell r="A311">
            <v>0</v>
          </cell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>
            <v>0</v>
          </cell>
          <cell r="G311">
            <v>0</v>
          </cell>
          <cell r="H311">
            <v>0</v>
          </cell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>
            <v>0</v>
          </cell>
          <cell r="L311">
            <v>0</v>
          </cell>
          <cell r="M311" t="str">
            <v>0 / 0</v>
          </cell>
          <cell r="N311">
            <v>0</v>
          </cell>
        </row>
        <row r="312">
          <cell r="A312">
            <v>0</v>
          </cell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>
            <v>0</v>
          </cell>
          <cell r="G312">
            <v>0</v>
          </cell>
          <cell r="H312">
            <v>0</v>
          </cell>
          <cell r="I312" t="str">
            <v>г. Гиждуван, ул. А. Каххор, ООО Гиждуван ЛЮКС</v>
          </cell>
          <cell r="J312" t="str">
            <v>OOO Gijduvan LYUKS (CS1926)</v>
          </cell>
          <cell r="K312">
            <v>0</v>
          </cell>
          <cell r="L312">
            <v>0</v>
          </cell>
          <cell r="M312" t="str">
            <v>0 / 0</v>
          </cell>
          <cell r="N312">
            <v>0</v>
          </cell>
        </row>
        <row r="313">
          <cell r="A313">
            <v>0</v>
          </cell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>
            <v>0</v>
          </cell>
          <cell r="G313">
            <v>0</v>
          </cell>
          <cell r="H313">
            <v>0</v>
          </cell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>
            <v>0</v>
          </cell>
          <cell r="L313">
            <v>0</v>
          </cell>
          <cell r="M313" t="str">
            <v>0 / 0</v>
          </cell>
          <cell r="N313">
            <v>0</v>
          </cell>
        </row>
        <row r="314">
          <cell r="A314">
            <v>0</v>
          </cell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>
            <v>0</v>
          </cell>
          <cell r="G314">
            <v>0</v>
          </cell>
          <cell r="H314">
            <v>0</v>
          </cell>
          <cell r="I314" t="str">
            <v>Бухарский р-н, КФЙ Юрунболо, п. Работ,                шк.№ 27</v>
          </cell>
          <cell r="J314" t="str">
            <v>Rabot (CS2549)</v>
          </cell>
          <cell r="K314">
            <v>0</v>
          </cell>
          <cell r="L314">
            <v>0</v>
          </cell>
          <cell r="M314" t="str">
            <v>0 / 0</v>
          </cell>
          <cell r="N314">
            <v>0</v>
          </cell>
        </row>
        <row r="315">
          <cell r="A315">
            <v>0</v>
          </cell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>
            <v>0</v>
          </cell>
          <cell r="G315">
            <v>0</v>
          </cell>
          <cell r="H315">
            <v>0</v>
          </cell>
          <cell r="I315" t="str">
            <v>г. Бухара, ул. К. Муртазоева, д.16</v>
          </cell>
          <cell r="J315" t="str">
            <v>Sanat kolleji (CS2543)</v>
          </cell>
          <cell r="K315">
            <v>0</v>
          </cell>
          <cell r="L315">
            <v>0</v>
          </cell>
          <cell r="M315" t="str">
            <v>0 / 0</v>
          </cell>
          <cell r="N315">
            <v>0</v>
          </cell>
        </row>
        <row r="316">
          <cell r="A316">
            <v>0</v>
          </cell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>
            <v>0</v>
          </cell>
          <cell r="G316">
            <v>0</v>
          </cell>
          <cell r="H316">
            <v>0</v>
          </cell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>
            <v>0</v>
          </cell>
          <cell r="L316">
            <v>0</v>
          </cell>
          <cell r="M316" t="str">
            <v>0 / 0</v>
          </cell>
          <cell r="N316">
            <v>0</v>
          </cell>
        </row>
        <row r="317">
          <cell r="A317">
            <v>0</v>
          </cell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>
            <v>0</v>
          </cell>
          <cell r="G317">
            <v>0</v>
          </cell>
          <cell r="H317">
            <v>0</v>
          </cell>
          <cell r="I317" t="str">
            <v>г. Гиждуван, ул. О.Ходжаева, д.101, колледж</v>
          </cell>
          <cell r="J317" t="str">
            <v>Stroitelniy kollej (CS2505)</v>
          </cell>
          <cell r="K317">
            <v>0</v>
          </cell>
          <cell r="L317">
            <v>0</v>
          </cell>
          <cell r="M317" t="str">
            <v>0 / 0</v>
          </cell>
          <cell r="N317">
            <v>0</v>
          </cell>
        </row>
        <row r="318">
          <cell r="A318">
            <v>0</v>
          </cell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>
            <v>0</v>
          </cell>
          <cell r="G318">
            <v>0</v>
          </cell>
          <cell r="H318">
            <v>0</v>
          </cell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>
            <v>0</v>
          </cell>
          <cell r="L318">
            <v>0</v>
          </cell>
          <cell r="M318" t="str">
            <v>0 / 0</v>
          </cell>
          <cell r="N318">
            <v>0</v>
          </cell>
        </row>
        <row r="319">
          <cell r="A319">
            <v>0</v>
          </cell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>
            <v>0</v>
          </cell>
          <cell r="G319">
            <v>0</v>
          </cell>
          <cell r="H319">
            <v>0</v>
          </cell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>
            <v>0</v>
          </cell>
          <cell r="L319">
            <v>0</v>
          </cell>
          <cell r="M319" t="str">
            <v>0 / 0</v>
          </cell>
          <cell r="N319">
            <v>0</v>
          </cell>
        </row>
        <row r="320">
          <cell r="A320">
            <v>0</v>
          </cell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>
            <v>0</v>
          </cell>
          <cell r="G320">
            <v>0</v>
          </cell>
          <cell r="H320">
            <v>0</v>
          </cell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>
            <v>0</v>
          </cell>
          <cell r="L320">
            <v>0</v>
          </cell>
          <cell r="M320" t="str">
            <v>0 / 0</v>
          </cell>
          <cell r="N320">
            <v>0</v>
          </cell>
        </row>
        <row r="321">
          <cell r="A321">
            <v>0</v>
          </cell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>
            <v>0</v>
          </cell>
          <cell r="G321">
            <v>0</v>
          </cell>
          <cell r="H321">
            <v>0</v>
          </cell>
          <cell r="I321" t="str">
            <v>г. Бухара, ул. А. Сомий, д. 11а</v>
          </cell>
          <cell r="J321" t="str">
            <v>Shkola №35 (CS1916)</v>
          </cell>
          <cell r="K321">
            <v>0</v>
          </cell>
          <cell r="L321">
            <v>0</v>
          </cell>
          <cell r="M321" t="str">
            <v>0 / 0</v>
          </cell>
          <cell r="N321">
            <v>0</v>
          </cell>
        </row>
        <row r="322">
          <cell r="A322">
            <v>0</v>
          </cell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>
            <v>0</v>
          </cell>
          <cell r="G322">
            <v>0</v>
          </cell>
          <cell r="H322">
            <v>0</v>
          </cell>
          <cell r="I322" t="str">
            <v>Гиждуванский р-н, п.Янгиобод, КВП Соктари</v>
          </cell>
          <cell r="J322" t="str">
            <v>Soktary (CS1940)</v>
          </cell>
          <cell r="K322">
            <v>0</v>
          </cell>
          <cell r="L322">
            <v>0</v>
          </cell>
          <cell r="M322" t="str">
            <v>0 / 0</v>
          </cell>
          <cell r="N322">
            <v>0</v>
          </cell>
        </row>
        <row r="323">
          <cell r="A323">
            <v>0</v>
          </cell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>
            <v>0</v>
          </cell>
          <cell r="G323">
            <v>0</v>
          </cell>
          <cell r="H323">
            <v>0</v>
          </cell>
          <cell r="I323" t="str">
            <v>г.Бухара, ул.Муртазаева, д.1/2</v>
          </cell>
          <cell r="J323" t="str">
            <v>SMF-4 (CS0559)</v>
          </cell>
          <cell r="K323">
            <v>0</v>
          </cell>
          <cell r="L323">
            <v>0</v>
          </cell>
          <cell r="M323" t="str">
            <v>0 / 0</v>
          </cell>
          <cell r="N323">
            <v>0</v>
          </cell>
        </row>
        <row r="324">
          <cell r="A324">
            <v>0</v>
          </cell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>
            <v>0</v>
          </cell>
          <cell r="G324">
            <v>0</v>
          </cell>
          <cell r="H324">
            <v>0</v>
          </cell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>
            <v>0</v>
          </cell>
          <cell r="L324">
            <v>0</v>
          </cell>
          <cell r="M324" t="str">
            <v>0 / 0</v>
          </cell>
          <cell r="N324">
            <v>0</v>
          </cell>
        </row>
        <row r="325">
          <cell r="A325">
            <v>0</v>
          </cell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>
            <v>0</v>
          </cell>
          <cell r="G325">
            <v>0</v>
          </cell>
          <cell r="H325">
            <v>0</v>
          </cell>
          <cell r="I325" t="str">
            <v>г. Бухара, ул. Муминова, д.2, АМТС</v>
          </cell>
          <cell r="J325" t="str">
            <v>AMTS (CS0341)</v>
          </cell>
          <cell r="K325">
            <v>0</v>
          </cell>
          <cell r="L325">
            <v>0</v>
          </cell>
          <cell r="M325" t="str">
            <v>0 / 0</v>
          </cell>
          <cell r="N325">
            <v>0</v>
          </cell>
        </row>
        <row r="326">
          <cell r="A326">
            <v>0</v>
          </cell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>
            <v>0</v>
          </cell>
          <cell r="G326">
            <v>0</v>
          </cell>
          <cell r="H326">
            <v>0</v>
          </cell>
          <cell r="I326" t="str">
            <v>Шафирканский р-н, Денау КФЙ, п.Денау (спорт-клуб)</v>
          </cell>
          <cell r="J326" t="str">
            <v>Denau (CS2508)</v>
          </cell>
          <cell r="K326">
            <v>0</v>
          </cell>
          <cell r="L326">
            <v>0</v>
          </cell>
          <cell r="M326" t="str">
            <v>0 / 0</v>
          </cell>
          <cell r="N326">
            <v>0</v>
          </cell>
        </row>
        <row r="327">
          <cell r="A327">
            <v>0</v>
          </cell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>
            <v>0</v>
          </cell>
          <cell r="G327">
            <v>0</v>
          </cell>
          <cell r="H327">
            <v>0</v>
          </cell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>
            <v>0</v>
          </cell>
          <cell r="L327">
            <v>0</v>
          </cell>
          <cell r="M327" t="str">
            <v>0 / 0</v>
          </cell>
          <cell r="N327">
            <v>0</v>
          </cell>
        </row>
        <row r="328">
          <cell r="A328">
            <v>0</v>
          </cell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>
            <v>0</v>
          </cell>
          <cell r="G328">
            <v>0</v>
          </cell>
          <cell r="H328">
            <v>0</v>
          </cell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>
            <v>0</v>
          </cell>
          <cell r="L328">
            <v>0</v>
          </cell>
          <cell r="M328" t="str">
            <v>0 / 0</v>
          </cell>
          <cell r="N328">
            <v>0</v>
          </cell>
        </row>
        <row r="329">
          <cell r="A329">
            <v>0</v>
          </cell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>
            <v>0</v>
          </cell>
          <cell r="G329">
            <v>0</v>
          </cell>
          <cell r="H329">
            <v>0</v>
          </cell>
          <cell r="I329" t="str">
            <v>Шафирканский р-н, п.Талисафед, шк. № 21</v>
          </cell>
          <cell r="J329" t="str">
            <v>Talisafed (CS1901)</v>
          </cell>
          <cell r="K329">
            <v>0</v>
          </cell>
          <cell r="L329">
            <v>0</v>
          </cell>
          <cell r="M329" t="str">
            <v>0 / 0</v>
          </cell>
          <cell r="N329">
            <v>0</v>
          </cell>
        </row>
        <row r="330">
          <cell r="A330">
            <v>0</v>
          </cell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>
            <v>0</v>
          </cell>
          <cell r="G330">
            <v>0</v>
          </cell>
          <cell r="H330">
            <v>0</v>
          </cell>
          <cell r="I330" t="str">
            <v xml:space="preserve">Пешкунский р-н, Варахшо КФЙ, п. Шавгон </v>
          </cell>
          <cell r="J330" t="str">
            <v>Shavgon (CS2531)</v>
          </cell>
          <cell r="K330">
            <v>0</v>
          </cell>
          <cell r="L330">
            <v>0</v>
          </cell>
          <cell r="M330" t="str">
            <v>0 / 0</v>
          </cell>
          <cell r="N330">
            <v>0</v>
          </cell>
        </row>
        <row r="331">
          <cell r="A331">
            <v>0</v>
          </cell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>
            <v>0</v>
          </cell>
          <cell r="G331">
            <v>0</v>
          </cell>
          <cell r="H331">
            <v>0</v>
          </cell>
          <cell r="I331" t="str">
            <v>Вабкентский р-н, КФЙ Янгикент (Рохкент), п.Ширин</v>
          </cell>
          <cell r="J331" t="str">
            <v>Shirin (CS2512)</v>
          </cell>
          <cell r="K331">
            <v>0</v>
          </cell>
          <cell r="L331">
            <v>0</v>
          </cell>
          <cell r="M331" t="str">
            <v>0 / 0</v>
          </cell>
          <cell r="N331">
            <v>0</v>
          </cell>
        </row>
        <row r="332">
          <cell r="A332">
            <v>0</v>
          </cell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>
            <v>0</v>
          </cell>
          <cell r="G332">
            <v>0</v>
          </cell>
          <cell r="H332">
            <v>0</v>
          </cell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>
            <v>0</v>
          </cell>
          <cell r="L332">
            <v>0</v>
          </cell>
          <cell r="M332" t="str">
            <v>0 / 0</v>
          </cell>
          <cell r="N332">
            <v>0</v>
          </cell>
        </row>
        <row r="333">
          <cell r="A333">
            <v>0</v>
          </cell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>
            <v>0</v>
          </cell>
          <cell r="G333">
            <v>0</v>
          </cell>
          <cell r="H333">
            <v>0</v>
          </cell>
          <cell r="I333" t="str">
            <v>Жондорский р-н, п.Далмун, школа №38</v>
          </cell>
          <cell r="J333" t="str">
            <v>Dalmun (CS1908)</v>
          </cell>
          <cell r="K333">
            <v>0</v>
          </cell>
          <cell r="L333">
            <v>0</v>
          </cell>
          <cell r="M333" t="str">
            <v>0 / 0</v>
          </cell>
          <cell r="N333">
            <v>0</v>
          </cell>
        </row>
        <row r="334">
          <cell r="A334">
            <v>0</v>
          </cell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>
            <v>0</v>
          </cell>
          <cell r="G334">
            <v>0</v>
          </cell>
          <cell r="H334">
            <v>0</v>
          </cell>
          <cell r="I334" t="str">
            <v>г.Бухара, ул.А.Гиждувани,80</v>
          </cell>
          <cell r="J334" t="str">
            <v>Poliklinika-4 (CS0515)</v>
          </cell>
          <cell r="K334">
            <v>0</v>
          </cell>
          <cell r="L334">
            <v>0</v>
          </cell>
          <cell r="M334" t="str">
            <v>0 / 0</v>
          </cell>
          <cell r="N334">
            <v>0</v>
          </cell>
        </row>
        <row r="335">
          <cell r="A335">
            <v>0</v>
          </cell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>
            <v>0</v>
          </cell>
          <cell r="G335">
            <v>0</v>
          </cell>
          <cell r="H335">
            <v>0</v>
          </cell>
          <cell r="I335" t="str">
            <v>г.Бухара, ул.Абая, 64</v>
          </cell>
          <cell r="J335" t="str">
            <v>Specavtohozyaistvo (CS0558)</v>
          </cell>
          <cell r="K335">
            <v>0</v>
          </cell>
          <cell r="L335">
            <v>0</v>
          </cell>
          <cell r="M335" t="str">
            <v>0 / 0</v>
          </cell>
          <cell r="N335">
            <v>0</v>
          </cell>
        </row>
        <row r="336">
          <cell r="A336">
            <v>0</v>
          </cell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>
            <v>0</v>
          </cell>
          <cell r="G336">
            <v>0</v>
          </cell>
          <cell r="H336">
            <v>0</v>
          </cell>
          <cell r="I336" t="str">
            <v>г. Бухара, ул. А.Джомий, д. 1</v>
          </cell>
          <cell r="J336" t="str">
            <v>ATS-226 (CS1935)</v>
          </cell>
          <cell r="K336">
            <v>0</v>
          </cell>
          <cell r="L336">
            <v>0</v>
          </cell>
          <cell r="M336" t="str">
            <v>0 / 0</v>
          </cell>
          <cell r="N336">
            <v>0</v>
          </cell>
        </row>
        <row r="337">
          <cell r="A337">
            <v>0</v>
          </cell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>
            <v>0</v>
          </cell>
          <cell r="G337">
            <v>0</v>
          </cell>
          <cell r="H337">
            <v>0</v>
          </cell>
          <cell r="I337" t="str">
            <v>г. Бухара, ул. Хозиен, д.61</v>
          </cell>
          <cell r="J337" t="str">
            <v>Sportinternat (CS2544)</v>
          </cell>
          <cell r="K337">
            <v>0</v>
          </cell>
          <cell r="L337">
            <v>0</v>
          </cell>
          <cell r="M337" t="str">
            <v>0 / 0</v>
          </cell>
          <cell r="N337">
            <v>0</v>
          </cell>
        </row>
        <row r="338">
          <cell r="A338">
            <v>0</v>
          </cell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>
            <v>0</v>
          </cell>
          <cell r="G338">
            <v>0</v>
          </cell>
          <cell r="H338">
            <v>0</v>
          </cell>
          <cell r="I338" t="str">
            <v>г. Бухара, ул. Газлинское шоссе, д.32</v>
          </cell>
          <cell r="J338" t="str">
            <v>Institut Irrigatsii (CS0340)</v>
          </cell>
          <cell r="K338">
            <v>0</v>
          </cell>
          <cell r="L338">
            <v>0</v>
          </cell>
          <cell r="M338" t="str">
            <v>0 / 0</v>
          </cell>
          <cell r="N338">
            <v>0</v>
          </cell>
        </row>
        <row r="339">
          <cell r="A339">
            <v>0</v>
          </cell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>
            <v>0</v>
          </cell>
          <cell r="G339">
            <v>0</v>
          </cell>
          <cell r="H339">
            <v>0</v>
          </cell>
          <cell r="I339" t="str">
            <v>г. Газли, промзона</v>
          </cell>
          <cell r="J339" t="str">
            <v>Gazli (CS0344)</v>
          </cell>
          <cell r="K339">
            <v>0</v>
          </cell>
          <cell r="L339">
            <v>0</v>
          </cell>
          <cell r="M339" t="str">
            <v>0 / 0</v>
          </cell>
          <cell r="N339">
            <v>0</v>
          </cell>
        </row>
        <row r="340">
          <cell r="A340">
            <v>0</v>
          </cell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>
            <v>0</v>
          </cell>
          <cell r="G340">
            <v>0</v>
          </cell>
          <cell r="H340">
            <v>0</v>
          </cell>
          <cell r="I340" t="str">
            <v>Бух.вил г.Жондор ул.М.Таробий-9</v>
          </cell>
          <cell r="J340" t="str">
            <v>Jondor (CS0345)</v>
          </cell>
          <cell r="K340">
            <v>0</v>
          </cell>
          <cell r="L340">
            <v>0</v>
          </cell>
          <cell r="M340" t="str">
            <v>0 / 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>
            <v>0</v>
          </cell>
          <cell r="L341">
            <v>0</v>
          </cell>
          <cell r="M341" t="str">
            <v>0 / 0</v>
          </cell>
          <cell r="N341">
            <v>0</v>
          </cell>
        </row>
        <row r="342">
          <cell r="A342">
            <v>0</v>
          </cell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>
            <v>0</v>
          </cell>
          <cell r="G342">
            <v>0</v>
          </cell>
          <cell r="H342">
            <v>0</v>
          </cell>
          <cell r="I342" t="str">
            <v>г. Шафиркан, ул. Мустакиллик, д. 2, хокимият</v>
          </cell>
          <cell r="J342" t="str">
            <v>Shafrikan (CS0347)</v>
          </cell>
          <cell r="K342">
            <v>0</v>
          </cell>
          <cell r="L342">
            <v>0</v>
          </cell>
          <cell r="M342" t="str">
            <v>0 / 0</v>
          </cell>
          <cell r="N342">
            <v>0</v>
          </cell>
        </row>
        <row r="343">
          <cell r="A343">
            <v>0</v>
          </cell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>
            <v>0</v>
          </cell>
          <cell r="G343">
            <v>0</v>
          </cell>
          <cell r="H343">
            <v>0</v>
          </cell>
          <cell r="I343" t="str">
            <v>Алатский р-н, к/з Ок-Олтин, РРС АЛАТ</v>
          </cell>
          <cell r="J343" t="str">
            <v>Alat (CS0348)</v>
          </cell>
          <cell r="K343">
            <v>0</v>
          </cell>
          <cell r="L343">
            <v>0</v>
          </cell>
          <cell r="M343" t="str">
            <v>0 / 0</v>
          </cell>
          <cell r="N343">
            <v>0</v>
          </cell>
        </row>
        <row r="344">
          <cell r="A344">
            <v>0</v>
          </cell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>
            <v>0</v>
          </cell>
          <cell r="G344">
            <v>0</v>
          </cell>
          <cell r="H344">
            <v>0</v>
          </cell>
          <cell r="I344" t="str">
            <v>г. Бухара, Алпомиш, 5</v>
          </cell>
          <cell r="J344" t="str">
            <v>Bukhara Teks (CS0353)</v>
          </cell>
          <cell r="K344">
            <v>0</v>
          </cell>
          <cell r="L344">
            <v>0</v>
          </cell>
          <cell r="M344" t="str">
            <v>0 / 0</v>
          </cell>
          <cell r="N344">
            <v>0</v>
          </cell>
        </row>
        <row r="345">
          <cell r="A345">
            <v>0</v>
          </cell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>
            <v>0</v>
          </cell>
          <cell r="G345">
            <v>0</v>
          </cell>
          <cell r="H345">
            <v>0</v>
          </cell>
          <cell r="I345" t="str">
            <v>р.ц. Вабкент, РУС</v>
          </cell>
          <cell r="J345" t="str">
            <v>Vabkent (CS0354)</v>
          </cell>
          <cell r="K345">
            <v>0</v>
          </cell>
          <cell r="L345">
            <v>0</v>
          </cell>
          <cell r="M345" t="str">
            <v>0 / 0</v>
          </cell>
          <cell r="N345">
            <v>0</v>
          </cell>
        </row>
        <row r="346">
          <cell r="A346">
            <v>0</v>
          </cell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>
            <v>0</v>
          </cell>
          <cell r="G346">
            <v>0</v>
          </cell>
          <cell r="H346">
            <v>0</v>
          </cell>
          <cell r="I346" t="str">
            <v>г. Гиждуван, РУС</v>
          </cell>
          <cell r="J346" t="str">
            <v>Gijduvan (CS0355)</v>
          </cell>
          <cell r="K346">
            <v>0</v>
          </cell>
          <cell r="L346">
            <v>0</v>
          </cell>
          <cell r="M346" t="str">
            <v>0 / 0</v>
          </cell>
          <cell r="N346">
            <v>0</v>
          </cell>
        </row>
        <row r="347">
          <cell r="A347">
            <v>0</v>
          </cell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>
            <v>0</v>
          </cell>
          <cell r="G347">
            <v>0</v>
          </cell>
          <cell r="H347">
            <v>0</v>
          </cell>
          <cell r="I347" t="str">
            <v>н.п. Каракуль, ТВ-Ретранслятор</v>
          </cell>
          <cell r="J347" t="str">
            <v>Karakul (CS0356)</v>
          </cell>
          <cell r="K347">
            <v>0</v>
          </cell>
          <cell r="L347">
            <v>0</v>
          </cell>
          <cell r="M347" t="str">
            <v>0 / 0</v>
          </cell>
          <cell r="N347">
            <v>0</v>
          </cell>
        </row>
        <row r="348">
          <cell r="A348">
            <v>0</v>
          </cell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>
            <v>0</v>
          </cell>
          <cell r="G348">
            <v>0</v>
          </cell>
          <cell r="H348">
            <v>0</v>
          </cell>
          <cell r="I348" t="str">
            <v>н.п. Караулбазар , РТС</v>
          </cell>
          <cell r="J348" t="str">
            <v>Karaulbazar (CS0357)</v>
          </cell>
          <cell r="K348">
            <v>0</v>
          </cell>
          <cell r="L348">
            <v>0</v>
          </cell>
          <cell r="M348" t="str">
            <v>0 / 0</v>
          </cell>
          <cell r="N348">
            <v>0</v>
          </cell>
        </row>
        <row r="349">
          <cell r="A349">
            <v>0</v>
          </cell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>
            <v>0</v>
          </cell>
          <cell r="G349">
            <v>0</v>
          </cell>
          <cell r="H349">
            <v>0</v>
          </cell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>
            <v>0</v>
          </cell>
          <cell r="L349">
            <v>0</v>
          </cell>
          <cell r="M349" t="str">
            <v>0 / 0</v>
          </cell>
          <cell r="N349">
            <v>0</v>
          </cell>
        </row>
        <row r="350">
          <cell r="A350">
            <v>0</v>
          </cell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>
            <v>0</v>
          </cell>
          <cell r="G350">
            <v>0</v>
          </cell>
          <cell r="H350">
            <v>0</v>
          </cell>
          <cell r="I350" t="str">
            <v>г. Каган, ул. Зебинисо, д.2, РРС Каган Бухарской ДСиС</v>
          </cell>
          <cell r="J350" t="str">
            <v>Kagan (CS0359)</v>
          </cell>
          <cell r="K350">
            <v>0</v>
          </cell>
          <cell r="L350">
            <v>0</v>
          </cell>
          <cell r="M350" t="str">
            <v>0 / 0</v>
          </cell>
          <cell r="N350">
            <v>0</v>
          </cell>
        </row>
        <row r="351">
          <cell r="A351">
            <v>0</v>
          </cell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>
            <v>0</v>
          </cell>
          <cell r="G351">
            <v>0</v>
          </cell>
          <cell r="H351">
            <v>0</v>
          </cell>
          <cell r="I351" t="str">
            <v>п.Янгибазар, ул.Мустакиллик,1,хокимият</v>
          </cell>
          <cell r="J351" t="str">
            <v>Yangibazar (CS0510)</v>
          </cell>
          <cell r="K351">
            <v>0</v>
          </cell>
          <cell r="L351">
            <v>0</v>
          </cell>
          <cell r="M351" t="str">
            <v>0 / 0</v>
          </cell>
          <cell r="N351">
            <v>0</v>
          </cell>
        </row>
        <row r="352">
          <cell r="A352">
            <v>0</v>
          </cell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>
            <v>0</v>
          </cell>
          <cell r="G352">
            <v>0</v>
          </cell>
          <cell r="H352">
            <v>0</v>
          </cell>
          <cell r="I352" t="str">
            <v>зона отдыха Тудакуль</v>
          </cell>
          <cell r="J352" t="str">
            <v>Tudakul (CS0511)</v>
          </cell>
          <cell r="K352">
            <v>0</v>
          </cell>
          <cell r="L352">
            <v>0</v>
          </cell>
          <cell r="M352" t="str">
            <v>0 / 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>
            <v>0</v>
          </cell>
          <cell r="L353">
            <v>0</v>
          </cell>
          <cell r="M353" t="str">
            <v>№147 от 02.02.2021 / КМ, ЭМ, КЖ, ОПЗ</v>
          </cell>
          <cell r="N353">
            <v>0</v>
          </cell>
        </row>
        <row r="354">
          <cell r="A354">
            <v>0</v>
          </cell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>
            <v>0</v>
          </cell>
          <cell r="G354">
            <v>0</v>
          </cell>
          <cell r="H354">
            <v>0</v>
          </cell>
          <cell r="I354" t="str">
            <v>г.Бухара, ул.10 лет Независимости Руз, 2</v>
          </cell>
          <cell r="J354" t="str">
            <v>Ekonom Kolledj (CS0514)</v>
          </cell>
          <cell r="K354">
            <v>0</v>
          </cell>
          <cell r="L354">
            <v>0</v>
          </cell>
          <cell r="M354" t="str">
            <v>0 / 0</v>
          </cell>
          <cell r="N354">
            <v>0</v>
          </cell>
        </row>
        <row r="355">
          <cell r="A355">
            <v>0</v>
          </cell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>
            <v>0</v>
          </cell>
          <cell r="G355">
            <v>0</v>
          </cell>
          <cell r="H355">
            <v>0</v>
          </cell>
          <cell r="I355" t="str">
            <v>г.Бухара, ул.С.Муродова, 97</v>
          </cell>
          <cell r="J355" t="str">
            <v>Maishi tehsoz (CS0560)</v>
          </cell>
          <cell r="K355">
            <v>0</v>
          </cell>
          <cell r="L355">
            <v>0</v>
          </cell>
          <cell r="M355" t="str">
            <v>0 / 0</v>
          </cell>
          <cell r="N355">
            <v>0</v>
          </cell>
        </row>
        <row r="356">
          <cell r="A356">
            <v>0</v>
          </cell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>
            <v>0</v>
          </cell>
          <cell r="G356">
            <v>0</v>
          </cell>
          <cell r="H356">
            <v>0</v>
          </cell>
          <cell r="I356" t="str">
            <v>Бух. Обл., Ромитанский р-н,  КФЙ Шурча, МФЙ Ямгир</v>
          </cell>
          <cell r="J356" t="str">
            <v>Emgir (CS1903)</v>
          </cell>
          <cell r="K356">
            <v>0</v>
          </cell>
          <cell r="L356">
            <v>0</v>
          </cell>
          <cell r="M356" t="str">
            <v>0 / 0</v>
          </cell>
          <cell r="N356">
            <v>0</v>
          </cell>
        </row>
        <row r="357">
          <cell r="A357">
            <v>0</v>
          </cell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>
            <v>0</v>
          </cell>
          <cell r="G357">
            <v>0</v>
          </cell>
          <cell r="H357">
            <v>0</v>
          </cell>
          <cell r="I357" t="str">
            <v>Бух. Обл., Гиждуванский р-н, п. Гишти, КФЙ Улфат биби</v>
          </cell>
          <cell r="J357" t="str">
            <v>Ulfatbibi (CS1906)</v>
          </cell>
          <cell r="K357">
            <v>0</v>
          </cell>
          <cell r="L357">
            <v>0</v>
          </cell>
          <cell r="M357" t="str">
            <v>0 / 0</v>
          </cell>
          <cell r="N357">
            <v>0</v>
          </cell>
        </row>
        <row r="358">
          <cell r="A358">
            <v>0</v>
          </cell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>
            <v>0</v>
          </cell>
          <cell r="G358">
            <v>0</v>
          </cell>
          <cell r="H358">
            <v>0</v>
          </cell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>
            <v>0</v>
          </cell>
          <cell r="L358">
            <v>0</v>
          </cell>
          <cell r="M358" t="str">
            <v>0 / 0</v>
          </cell>
          <cell r="N358">
            <v>0</v>
          </cell>
        </row>
        <row r="359">
          <cell r="A359">
            <v>0</v>
          </cell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>
            <v>0</v>
          </cell>
          <cell r="G359">
            <v>0</v>
          </cell>
          <cell r="H359">
            <v>0</v>
          </cell>
          <cell r="I359" t="str">
            <v>Жондорский р-н, к\к Почойи, шк. №26</v>
          </cell>
          <cell r="J359" t="str">
            <v>Pochoyi (CS1910)</v>
          </cell>
          <cell r="K359">
            <v>0</v>
          </cell>
          <cell r="L359">
            <v>0</v>
          </cell>
          <cell r="M359" t="str">
            <v>0 / 0</v>
          </cell>
          <cell r="N359">
            <v>0</v>
          </cell>
        </row>
        <row r="360">
          <cell r="A360">
            <v>0</v>
          </cell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>
            <v>0</v>
          </cell>
          <cell r="G360">
            <v>0</v>
          </cell>
          <cell r="H360">
            <v>0</v>
          </cell>
          <cell r="I360" t="str">
            <v>Пешку тумани, КФЙ Зандани, Школа №16</v>
          </cell>
          <cell r="J360" t="str">
            <v>Zandani (CS1911)</v>
          </cell>
          <cell r="K360">
            <v>0</v>
          </cell>
          <cell r="L360">
            <v>0</v>
          </cell>
          <cell r="M360" t="str">
            <v>0 / 0</v>
          </cell>
          <cell r="N360">
            <v>0</v>
          </cell>
        </row>
        <row r="361">
          <cell r="A361">
            <v>0</v>
          </cell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>
            <v>0</v>
          </cell>
          <cell r="G361">
            <v>0</v>
          </cell>
          <cell r="H361">
            <v>0</v>
          </cell>
          <cell r="I361" t="str">
            <v>Бух. Обл., Каракульский р-н, к. Даргабог, шк.38</v>
          </cell>
          <cell r="J361" t="str">
            <v>Dargabogi (CS1912)</v>
          </cell>
          <cell r="K361">
            <v>0</v>
          </cell>
          <cell r="L361">
            <v>0</v>
          </cell>
          <cell r="M361" t="str">
            <v>0 / 0</v>
          </cell>
          <cell r="N361">
            <v>0</v>
          </cell>
        </row>
        <row r="362">
          <cell r="A362">
            <v>0</v>
          </cell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>
            <v>0</v>
          </cell>
          <cell r="G362">
            <v>0</v>
          </cell>
          <cell r="H362">
            <v>0</v>
          </cell>
          <cell r="I362" t="str">
            <v>Г. Алат, Олотшох 1, зд.Алатского р-на</v>
          </cell>
          <cell r="J362" t="str">
            <v>Hokimiyat (CS1913)</v>
          </cell>
          <cell r="K362">
            <v>0</v>
          </cell>
          <cell r="L362">
            <v>0</v>
          </cell>
          <cell r="M362" t="str">
            <v>0 / 0</v>
          </cell>
          <cell r="N362">
            <v>0</v>
          </cell>
        </row>
        <row r="363">
          <cell r="A363">
            <v>0</v>
          </cell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>
            <v>0</v>
          </cell>
          <cell r="G363">
            <v>0</v>
          </cell>
          <cell r="H363">
            <v>0</v>
          </cell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>
            <v>0</v>
          </cell>
          <cell r="L363">
            <v>0</v>
          </cell>
          <cell r="M363" t="str">
            <v>0 / 0</v>
          </cell>
          <cell r="N363">
            <v>0</v>
          </cell>
        </row>
        <row r="364">
          <cell r="A364">
            <v>0</v>
          </cell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>
            <v>0</v>
          </cell>
          <cell r="G364">
            <v>0</v>
          </cell>
          <cell r="H364">
            <v>0</v>
          </cell>
          <cell r="I364" t="str">
            <v>Бух. Обл., Бух р-н, КФЙ Истиклол,     к. Кобдун, школа №15</v>
          </cell>
          <cell r="J364" t="str">
            <v>Kabdun (CS1921)</v>
          </cell>
          <cell r="K364">
            <v>0</v>
          </cell>
          <cell r="L364">
            <v>0</v>
          </cell>
          <cell r="M364" t="str">
            <v>0 / 0</v>
          </cell>
          <cell r="N364">
            <v>0</v>
          </cell>
        </row>
        <row r="365">
          <cell r="A365">
            <v>0</v>
          </cell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>
            <v>0</v>
          </cell>
          <cell r="G365">
            <v>0</v>
          </cell>
          <cell r="H365">
            <v>0</v>
          </cell>
          <cell r="I365" t="str">
            <v>Бух. обл., г. Ромитан, ул. Самосий, д. 49</v>
          </cell>
          <cell r="J365" t="str">
            <v>KMK Kurilish (CS1923)</v>
          </cell>
          <cell r="K365">
            <v>0</v>
          </cell>
          <cell r="L365">
            <v>0</v>
          </cell>
          <cell r="M365" t="str">
            <v>0 / 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>
            <v>0</v>
          </cell>
          <cell r="L366">
            <v>0</v>
          </cell>
          <cell r="M366" t="str">
            <v>0 / 0</v>
          </cell>
          <cell r="N366">
            <v>0</v>
          </cell>
        </row>
        <row r="367">
          <cell r="A367">
            <v>0</v>
          </cell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>
            <v>0</v>
          </cell>
          <cell r="G367">
            <v>0</v>
          </cell>
          <cell r="H367">
            <v>0</v>
          </cell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>
            <v>0</v>
          </cell>
          <cell r="L367">
            <v>0</v>
          </cell>
          <cell r="M367" t="str">
            <v>0 / 0</v>
          </cell>
          <cell r="N367">
            <v>0</v>
          </cell>
        </row>
        <row r="368">
          <cell r="A368">
            <v>0</v>
          </cell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>
            <v>0</v>
          </cell>
          <cell r="G368">
            <v>0</v>
          </cell>
          <cell r="H368">
            <v>0</v>
          </cell>
          <cell r="I368" t="str">
            <v>Жондор тумани, к. Саманчук, Школа №3</v>
          </cell>
          <cell r="J368" t="str">
            <v>Samonchuk (CS1927)</v>
          </cell>
          <cell r="K368">
            <v>0</v>
          </cell>
          <cell r="L368">
            <v>0</v>
          </cell>
          <cell r="M368" t="str">
            <v>0 / 0</v>
          </cell>
          <cell r="N368">
            <v>0</v>
          </cell>
        </row>
        <row r="369">
          <cell r="A369">
            <v>0</v>
          </cell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>
            <v>0</v>
          </cell>
          <cell r="G369">
            <v>0</v>
          </cell>
          <cell r="H369">
            <v>0</v>
          </cell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>
            <v>0</v>
          </cell>
          <cell r="L369">
            <v>0</v>
          </cell>
          <cell r="M369" t="str">
            <v>0 / 0</v>
          </cell>
          <cell r="N369">
            <v>0</v>
          </cell>
        </row>
        <row r="370">
          <cell r="A370">
            <v>0</v>
          </cell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>
            <v>0</v>
          </cell>
          <cell r="G370">
            <v>0</v>
          </cell>
          <cell r="H370">
            <v>0</v>
          </cell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>
            <v>0</v>
          </cell>
          <cell r="L370">
            <v>0</v>
          </cell>
          <cell r="M370" t="str">
            <v>0 / 0</v>
          </cell>
          <cell r="N370">
            <v>0</v>
          </cell>
        </row>
        <row r="371">
          <cell r="A371">
            <v>0</v>
          </cell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>
            <v>0</v>
          </cell>
          <cell r="G371">
            <v>0</v>
          </cell>
          <cell r="H371">
            <v>0</v>
          </cell>
          <cell r="I371" t="str">
            <v>Г. Каракул, ул. Файзобод-49</v>
          </cell>
          <cell r="J371" t="str">
            <v>Karakul muzshkola (CS1932)</v>
          </cell>
          <cell r="K371">
            <v>0</v>
          </cell>
          <cell r="L371">
            <v>0</v>
          </cell>
          <cell r="M371" t="str">
            <v>0 / 0</v>
          </cell>
          <cell r="N371">
            <v>0</v>
          </cell>
        </row>
        <row r="372">
          <cell r="A372">
            <v>0</v>
          </cell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>
            <v>0</v>
          </cell>
          <cell r="G372">
            <v>0</v>
          </cell>
          <cell r="H372">
            <v>0</v>
          </cell>
          <cell r="I372" t="str">
            <v>Каракульский р-н, к\к Джигачи, КФЙ «Джигачи»</v>
          </cell>
          <cell r="J372" t="str">
            <v>Djigachi (CS1933)</v>
          </cell>
          <cell r="K372">
            <v>0</v>
          </cell>
          <cell r="L372">
            <v>0</v>
          </cell>
          <cell r="M372" t="str">
            <v>0 / 0</v>
          </cell>
          <cell r="N372">
            <v>0</v>
          </cell>
        </row>
        <row r="373">
          <cell r="A373">
            <v>0</v>
          </cell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>
            <v>0</v>
          </cell>
          <cell r="G373">
            <v>0</v>
          </cell>
          <cell r="H373">
            <v>0</v>
          </cell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>
            <v>0</v>
          </cell>
          <cell r="L373">
            <v>0</v>
          </cell>
          <cell r="M373" t="str">
            <v>0 / 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>
            <v>0</v>
          </cell>
          <cell r="L374">
            <v>0</v>
          </cell>
          <cell r="M374" t="str">
            <v>0 / 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>
            <v>0</v>
          </cell>
          <cell r="L375">
            <v>0</v>
          </cell>
          <cell r="M375" t="str">
            <v>0 / 0</v>
          </cell>
          <cell r="N375">
            <v>0</v>
          </cell>
        </row>
        <row r="376">
          <cell r="A376">
            <v>0</v>
          </cell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>
            <v>0</v>
          </cell>
          <cell r="G376">
            <v>0</v>
          </cell>
          <cell r="H376">
            <v>0</v>
          </cell>
          <cell r="I376" t="str">
            <v>Бух.вил.Рамитан р-н к-к Марзия школа20</v>
          </cell>
          <cell r="J376" t="str">
            <v>Marziya (CS2509)</v>
          </cell>
          <cell r="K376">
            <v>0</v>
          </cell>
          <cell r="L376">
            <v>0</v>
          </cell>
          <cell r="M376" t="str">
            <v>0 / 0</v>
          </cell>
          <cell r="N376">
            <v>0</v>
          </cell>
        </row>
        <row r="377">
          <cell r="A377">
            <v>0</v>
          </cell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>
            <v>0</v>
          </cell>
          <cell r="G377">
            <v>0</v>
          </cell>
          <cell r="H377">
            <v>0</v>
          </cell>
          <cell r="I377" t="str">
            <v>г. Каракуль, ул. М. Улугбек,105</v>
          </cell>
          <cell r="J377" t="str">
            <v>Apteka (CS2513)</v>
          </cell>
          <cell r="K377">
            <v>0</v>
          </cell>
          <cell r="L377">
            <v>0</v>
          </cell>
          <cell r="M377" t="str">
            <v>0 / 0</v>
          </cell>
          <cell r="N377">
            <v>0</v>
          </cell>
        </row>
        <row r="378">
          <cell r="A378">
            <v>0</v>
          </cell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>
            <v>0</v>
          </cell>
          <cell r="G378">
            <v>0</v>
          </cell>
          <cell r="H378">
            <v>0</v>
          </cell>
          <cell r="I378" t="str">
            <v>гБухара ул Ибн-сино 43</v>
          </cell>
          <cell r="J378" t="str">
            <v>OOO Taksiremontmashservis (CS2517)</v>
          </cell>
          <cell r="K378">
            <v>0</v>
          </cell>
          <cell r="L378">
            <v>0</v>
          </cell>
          <cell r="M378" t="str">
            <v>0 / 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ТС 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>
            <v>0</v>
          </cell>
          <cell r="L379">
            <v>0</v>
          </cell>
          <cell r="M379" t="str">
            <v>№2661 от 15.11.2021 / КМ, ЭМ, MW, ТХ, ООС, ОПЗ</v>
          </cell>
          <cell r="N379" t="str">
            <v>1486_24.12.2021</v>
          </cell>
        </row>
        <row r="380">
          <cell r="A380">
            <v>0</v>
          </cell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>
            <v>0</v>
          </cell>
          <cell r="G380">
            <v>0</v>
          </cell>
          <cell r="H380">
            <v>0</v>
          </cell>
          <cell r="I380" t="str">
            <v>г. Бухара Шарк-1, ул. Гагарина,д.38</v>
          </cell>
          <cell r="J380" t="str">
            <v>Bukharagusht (CS2519)</v>
          </cell>
          <cell r="K380">
            <v>0</v>
          </cell>
          <cell r="L380">
            <v>0</v>
          </cell>
          <cell r="M380" t="str">
            <v>0 / 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>
            <v>0</v>
          </cell>
          <cell r="L381">
            <v>0</v>
          </cell>
          <cell r="M381" t="str">
            <v>0 / 0</v>
          </cell>
          <cell r="N381">
            <v>0</v>
          </cell>
        </row>
        <row r="382">
          <cell r="A382">
            <v>0</v>
          </cell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>
            <v>0</v>
          </cell>
          <cell r="G382">
            <v>0</v>
          </cell>
          <cell r="H382">
            <v>0</v>
          </cell>
          <cell r="I382" t="str">
            <v>гБухара ул. Мирдустим 111</v>
          </cell>
          <cell r="J382" t="str">
            <v>UPK Gluhih (CS2521)</v>
          </cell>
          <cell r="K382">
            <v>0</v>
          </cell>
          <cell r="L382">
            <v>0</v>
          </cell>
          <cell r="M382" t="str">
            <v>0 / 0</v>
          </cell>
          <cell r="N382">
            <v>0</v>
          </cell>
        </row>
        <row r="383">
          <cell r="A383">
            <v>0</v>
          </cell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>
            <v>0</v>
          </cell>
          <cell r="G383">
            <v>0</v>
          </cell>
          <cell r="H383">
            <v>0</v>
          </cell>
          <cell r="I383" t="str">
            <v>гБухара  Санаторий Ситораи Мохи-Хоса д.1</v>
          </cell>
          <cell r="J383" t="str">
            <v>Sitorai Mohi Xosa (CS2522)</v>
          </cell>
          <cell r="K383">
            <v>0</v>
          </cell>
          <cell r="L383">
            <v>0</v>
          </cell>
          <cell r="M383" t="str">
            <v>0 / 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>
            <v>0</v>
          </cell>
          <cell r="L384">
            <v>0</v>
          </cell>
          <cell r="M384" t="str">
            <v>0 / 0</v>
          </cell>
          <cell r="N384">
            <v>0</v>
          </cell>
        </row>
        <row r="385">
          <cell r="A385">
            <v>0</v>
          </cell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>
            <v>0</v>
          </cell>
          <cell r="G385">
            <v>0</v>
          </cell>
          <cell r="H385">
            <v>0</v>
          </cell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>
            <v>0</v>
          </cell>
          <cell r="L385">
            <v>0</v>
          </cell>
          <cell r="M385" t="str">
            <v>0 / 0</v>
          </cell>
          <cell r="N385">
            <v>0</v>
          </cell>
        </row>
        <row r="386">
          <cell r="A386">
            <v>0</v>
          </cell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>
            <v>0</v>
          </cell>
          <cell r="G386">
            <v>0</v>
          </cell>
          <cell r="H386">
            <v>0</v>
          </cell>
          <cell r="I386" t="str">
            <v xml:space="preserve">Бух.вил.Жондорский р-н , КФЙ Ромиш </v>
          </cell>
          <cell r="J386" t="str">
            <v>Okrabot (CS2528)</v>
          </cell>
          <cell r="K386">
            <v>0</v>
          </cell>
          <cell r="L386">
            <v>0</v>
          </cell>
          <cell r="M386" t="str">
            <v>0 / 0</v>
          </cell>
          <cell r="N386">
            <v>0</v>
          </cell>
        </row>
        <row r="387">
          <cell r="A387">
            <v>0</v>
          </cell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>
            <v>0</v>
          </cell>
          <cell r="G387">
            <v>0</v>
          </cell>
          <cell r="H387">
            <v>0</v>
          </cell>
          <cell r="I387" t="str">
            <v>Бух.вил.53-км Газли</v>
          </cell>
          <cell r="J387" t="str">
            <v>Gazli 53 km (CS2530)</v>
          </cell>
          <cell r="K387">
            <v>0</v>
          </cell>
          <cell r="L387">
            <v>0</v>
          </cell>
          <cell r="M387" t="str">
            <v>0 / 0</v>
          </cell>
          <cell r="N387">
            <v>0</v>
          </cell>
        </row>
        <row r="388">
          <cell r="A388">
            <v>0</v>
          </cell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>
            <v>0</v>
          </cell>
          <cell r="G388">
            <v>0</v>
          </cell>
          <cell r="H388">
            <v>0</v>
          </cell>
          <cell r="I388" t="str">
            <v>Бух., обл., Шафирканский р-н, к. Саврак, школа №41</v>
          </cell>
          <cell r="J388" t="str">
            <v>Chandir (CS2533)</v>
          </cell>
          <cell r="K388">
            <v>0</v>
          </cell>
          <cell r="L388">
            <v>0</v>
          </cell>
          <cell r="M388" t="str">
            <v>0 / 0</v>
          </cell>
          <cell r="N388">
            <v>0</v>
          </cell>
        </row>
        <row r="389">
          <cell r="A389">
            <v>0</v>
          </cell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>
            <v>0</v>
          </cell>
          <cell r="G389">
            <v>0</v>
          </cell>
          <cell r="H389">
            <v>0</v>
          </cell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>
            <v>0</v>
          </cell>
          <cell r="L389">
            <v>0</v>
          </cell>
          <cell r="M389" t="str">
            <v>0 / 0</v>
          </cell>
          <cell r="N389">
            <v>0</v>
          </cell>
        </row>
        <row r="390">
          <cell r="A390">
            <v>0</v>
          </cell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>
            <v>0</v>
          </cell>
          <cell r="G390">
            <v>0</v>
          </cell>
          <cell r="H390">
            <v>0</v>
          </cell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>
            <v>0</v>
          </cell>
          <cell r="L390">
            <v>0</v>
          </cell>
          <cell r="M390" t="str">
            <v>0 / 0</v>
          </cell>
          <cell r="N390">
            <v>0</v>
          </cell>
        </row>
        <row r="391">
          <cell r="A391">
            <v>0</v>
          </cell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>
            <v>0</v>
          </cell>
          <cell r="G391">
            <v>0</v>
          </cell>
          <cell r="H391">
            <v>0</v>
          </cell>
          <cell r="I391" t="str">
            <v>г. Бухара, ул. Ширбуддин, д.9</v>
          </cell>
          <cell r="J391" t="str">
            <v>ABMK VIB ATK (CS2539)</v>
          </cell>
          <cell r="K391">
            <v>0</v>
          </cell>
          <cell r="L391">
            <v>0</v>
          </cell>
          <cell r="M391" t="str">
            <v>0 / 0</v>
          </cell>
          <cell r="N391">
            <v>0</v>
          </cell>
        </row>
        <row r="392">
          <cell r="A392">
            <v>0</v>
          </cell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>
            <v>0</v>
          </cell>
          <cell r="G392">
            <v>0</v>
          </cell>
          <cell r="H392">
            <v>0</v>
          </cell>
          <cell r="I392" t="str">
            <v>г. Бухара, ул. Б. Накшбаид, д. 158</v>
          </cell>
          <cell r="J392" t="str">
            <v>Chevar (CS2541)</v>
          </cell>
          <cell r="K392">
            <v>0</v>
          </cell>
          <cell r="L392">
            <v>0</v>
          </cell>
          <cell r="M392" t="str">
            <v>0 / 0</v>
          </cell>
          <cell r="N392">
            <v>0</v>
          </cell>
        </row>
        <row r="393">
          <cell r="A393">
            <v>0</v>
          </cell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>
            <v>0</v>
          </cell>
          <cell r="G393">
            <v>0</v>
          </cell>
          <cell r="H393">
            <v>0</v>
          </cell>
          <cell r="I393" t="str">
            <v>г. Бухара, ул. Мустакиллик, д.5</v>
          </cell>
          <cell r="J393" t="str">
            <v>Shkola №12 (CS2542)</v>
          </cell>
          <cell r="K393">
            <v>0</v>
          </cell>
          <cell r="L393">
            <v>0</v>
          </cell>
          <cell r="M393" t="str">
            <v>0 / 0</v>
          </cell>
          <cell r="N393">
            <v>0</v>
          </cell>
        </row>
        <row r="394">
          <cell r="A394">
            <v>0</v>
          </cell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>
            <v>0</v>
          </cell>
          <cell r="G394">
            <v>0</v>
          </cell>
          <cell r="H394">
            <v>0</v>
          </cell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>
            <v>0</v>
          </cell>
          <cell r="L394">
            <v>0</v>
          </cell>
          <cell r="M394" t="str">
            <v>0 / 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>
            <v>0</v>
          </cell>
          <cell r="L395">
            <v>0</v>
          </cell>
          <cell r="M395" t="str">
            <v>0 / 0</v>
          </cell>
          <cell r="N395">
            <v>0</v>
          </cell>
        </row>
        <row r="396">
          <cell r="A396">
            <v>0</v>
          </cell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>
            <v>0</v>
          </cell>
          <cell r="G396">
            <v>0</v>
          </cell>
          <cell r="H396">
            <v>0</v>
          </cell>
          <cell r="I396" t="str">
            <v>г. Бухара, ул. Мирдустим, д.186</v>
          </cell>
          <cell r="J396" t="str">
            <v>OOO Buhorozoovetagroservis (CS1918)</v>
          </cell>
          <cell r="K396">
            <v>0</v>
          </cell>
          <cell r="L396">
            <v>0</v>
          </cell>
          <cell r="M396" t="str">
            <v>0 / 0</v>
          </cell>
          <cell r="N396">
            <v>0</v>
          </cell>
        </row>
        <row r="397">
          <cell r="A397">
            <v>0</v>
          </cell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>
            <v>0</v>
          </cell>
          <cell r="G397">
            <v>0</v>
          </cell>
          <cell r="H397">
            <v>0</v>
          </cell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>
            <v>0</v>
          </cell>
          <cell r="L397">
            <v>0</v>
          </cell>
          <cell r="M397" t="str">
            <v>0 / 0</v>
          </cell>
          <cell r="N397">
            <v>0</v>
          </cell>
        </row>
        <row r="398">
          <cell r="A398">
            <v>0</v>
          </cell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>
            <v>0</v>
          </cell>
          <cell r="G398">
            <v>0</v>
          </cell>
          <cell r="H398">
            <v>0</v>
          </cell>
          <cell r="I398" t="str">
            <v>Жондорский р-н, п. Махан, ММТП Жондор Зарафшон</v>
          </cell>
          <cell r="J398" t="str">
            <v>Mohan (CS1928)</v>
          </cell>
          <cell r="K398">
            <v>0</v>
          </cell>
          <cell r="L398">
            <v>0</v>
          </cell>
          <cell r="M398" t="str">
            <v>0 / 0</v>
          </cell>
          <cell r="N398">
            <v>0</v>
          </cell>
        </row>
        <row r="399">
          <cell r="A399">
            <v>0</v>
          </cell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>
            <v>0</v>
          </cell>
          <cell r="G399">
            <v>0</v>
          </cell>
          <cell r="H399">
            <v>0</v>
          </cell>
          <cell r="I399" t="str">
            <v>Караулбазарский р-н, КФЙ Навбахор, к. Куриктепа</v>
          </cell>
          <cell r="J399" t="str">
            <v>Kuriktepa (CS1931)</v>
          </cell>
          <cell r="K399">
            <v>0</v>
          </cell>
          <cell r="L399">
            <v>0</v>
          </cell>
          <cell r="M399" t="str">
            <v>0 / 0</v>
          </cell>
          <cell r="N399">
            <v>0</v>
          </cell>
        </row>
        <row r="400">
          <cell r="A400">
            <v>0</v>
          </cell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>
            <v>0</v>
          </cell>
          <cell r="G400">
            <v>0</v>
          </cell>
          <cell r="H400">
            <v>0</v>
          </cell>
          <cell r="I400" t="str">
            <v>Вабкентский район, КФЙ Пирмаст, п.Анжирбог</v>
          </cell>
          <cell r="J400" t="str">
            <v>Pirmast (CS1937)</v>
          </cell>
          <cell r="K400">
            <v>0</v>
          </cell>
          <cell r="L400">
            <v>0</v>
          </cell>
          <cell r="M400" t="str">
            <v>0 / 0</v>
          </cell>
          <cell r="N400">
            <v>0</v>
          </cell>
        </row>
        <row r="401">
          <cell r="A401">
            <v>0</v>
          </cell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>
            <v>0</v>
          </cell>
          <cell r="G401">
            <v>0</v>
          </cell>
          <cell r="H401">
            <v>0</v>
          </cell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>
            <v>0</v>
          </cell>
          <cell r="L401">
            <v>0</v>
          </cell>
          <cell r="M401" t="str">
            <v>0 / 0</v>
          </cell>
          <cell r="N401">
            <v>0</v>
          </cell>
        </row>
        <row r="402">
          <cell r="A402">
            <v>0</v>
          </cell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>
            <v>0</v>
          </cell>
          <cell r="G402">
            <v>0</v>
          </cell>
          <cell r="H402">
            <v>0</v>
          </cell>
          <cell r="I402" t="str">
            <v>Каганский р-н, КФЙ Нурафшон, СВП Нурафшон</v>
          </cell>
          <cell r="J402" t="str">
            <v>SVP Nuravshan (CS2547)</v>
          </cell>
          <cell r="K402">
            <v>0</v>
          </cell>
          <cell r="L402">
            <v>0</v>
          </cell>
          <cell r="M402" t="str">
            <v>0 / 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>
            <v>0</v>
          </cell>
          <cell r="L403">
            <v>0</v>
          </cell>
          <cell r="M403" t="str">
            <v>0 / 0</v>
          </cell>
          <cell r="N403">
            <v>0</v>
          </cell>
        </row>
        <row r="404">
          <cell r="A404">
            <v>0</v>
          </cell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>
            <v>0</v>
          </cell>
          <cell r="G404">
            <v>0</v>
          </cell>
          <cell r="H404">
            <v>0</v>
          </cell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>
            <v>0</v>
          </cell>
          <cell r="L404">
            <v>0</v>
          </cell>
          <cell r="M404" t="str">
            <v>0 / 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>
            <v>0</v>
          </cell>
          <cell r="L405">
            <v>0</v>
          </cell>
          <cell r="M405" t="str">
            <v>0 / 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>
            <v>0</v>
          </cell>
          <cell r="L406">
            <v>0</v>
          </cell>
          <cell r="M406" t="str">
            <v>0 / 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>
            <v>0</v>
          </cell>
          <cell r="L407">
            <v>0</v>
          </cell>
          <cell r="M407" t="str">
            <v>№150 от 05.02.2021 / КМ, ЭМ, КЖ, ОПЗ</v>
          </cell>
          <cell r="N407">
            <v>0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>
            <v>0</v>
          </cell>
          <cell r="L408">
            <v>0</v>
          </cell>
          <cell r="M408" t="str">
            <v>0 / 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>
            <v>0</v>
          </cell>
          <cell r="L409">
            <v>0</v>
          </cell>
          <cell r="M409" t="str">
            <v>№152 от 02.02.2021 / КМ, ЭМ, КЖ, ОПЗ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>
            <v>0</v>
          </cell>
          <cell r="L410">
            <v>0</v>
          </cell>
          <cell r="M410" t="str">
            <v>0 / 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>
            <v>0</v>
          </cell>
          <cell r="L411">
            <v>0</v>
          </cell>
          <cell r="M411" t="str">
            <v>№154 от 05.02.2021 / КМ, ЭМ, КЖ, ОПЗ</v>
          </cell>
          <cell r="N411">
            <v>0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>
            <v>0</v>
          </cell>
          <cell r="L412">
            <v>0</v>
          </cell>
          <cell r="M412" t="str">
            <v xml:space="preserve">№59 от 13.02.2020 / </v>
          </cell>
          <cell r="N412" t="str">
            <v>1783_28.03.2022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>
            <v>0</v>
          </cell>
          <cell r="L413">
            <v>0</v>
          </cell>
          <cell r="M413" t="str">
            <v>0 / 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>
            <v>0</v>
          </cell>
          <cell r="L414">
            <v>0</v>
          </cell>
          <cell r="M414" t="str">
            <v>№156 от 05.02.2021 / КМ, ЭМ, КЖ, ОПЗ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>
            <v>0</v>
          </cell>
          <cell r="L415">
            <v>0</v>
          </cell>
          <cell r="M415" t="str">
            <v>0 / 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>
            <v>0</v>
          </cell>
          <cell r="L416">
            <v>0</v>
          </cell>
          <cell r="M416" t="str">
            <v xml:space="preserve">№1370 от 09.09.2020 / 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>
            <v>0</v>
          </cell>
          <cell r="L417">
            <v>0</v>
          </cell>
          <cell r="M417" t="str">
            <v xml:space="preserve">№1371 от 09.09.2020 / 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>
            <v>0</v>
          </cell>
          <cell r="L418">
            <v>0</v>
          </cell>
          <cell r="M418" t="str">
            <v xml:space="preserve">№1372 от 09.09.2020 / 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>
            <v>0</v>
          </cell>
          <cell r="L419">
            <v>0</v>
          </cell>
          <cell r="M419" t="str">
            <v>№157 от 05.02.2021 / КМ, ЭМ, КЖ, ОПЗ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>
            <v>0</v>
          </cell>
          <cell r="L420">
            <v>0</v>
          </cell>
          <cell r="M420" t="str">
            <v>№158 от 02.02.2021 / КМ, ЭМ, КЖ, ОПЗ</v>
          </cell>
          <cell r="N420">
            <v>0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>
            <v>0</v>
          </cell>
          <cell r="L421">
            <v>0</v>
          </cell>
          <cell r="M421" t="str">
            <v xml:space="preserve">№1374 от 09.09.2020 / 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>
            <v>0</v>
          </cell>
          <cell r="L422">
            <v>0</v>
          </cell>
          <cell r="M422" t="str">
            <v>№146 от 25.02.2021 / КМ, ЭМ, КЖ, ОПЗ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>
            <v>0</v>
          </cell>
          <cell r="L423">
            <v>0</v>
          </cell>
          <cell r="M423" t="str">
            <v>№159 от 02.02.2021 / КМ, ЭМ, КЖ, ОПЗ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>
            <v>0</v>
          </cell>
          <cell r="L424">
            <v>0</v>
          </cell>
          <cell r="M424" t="str">
            <v xml:space="preserve">№1376 от 09.09.2020 / 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>
            <v>0</v>
          </cell>
          <cell r="L425">
            <v>0</v>
          </cell>
          <cell r="M425" t="str">
            <v xml:space="preserve">№1377 от 09.09.2020 / 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>
            <v>0</v>
          </cell>
          <cell r="L426">
            <v>0</v>
          </cell>
          <cell r="M426" t="str">
            <v xml:space="preserve">№1378 от 09.09.2020 / 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>
            <v>0</v>
          </cell>
          <cell r="L427">
            <v>0</v>
          </cell>
          <cell r="M427" t="str">
            <v>№161 от 02.02.2021 / КМ, ЭМ, КЖ, ЭО, ОПЗ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>
            <v>0</v>
          </cell>
          <cell r="L428">
            <v>0</v>
          </cell>
          <cell r="M428" t="str">
            <v xml:space="preserve">№1380 от 09.09.2020 / 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BHR1926_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(BHR1926_)</v>
          </cell>
          <cell r="K429">
            <v>0</v>
          </cell>
          <cell r="L429">
            <v>0</v>
          </cell>
          <cell r="M429" t="str">
            <v xml:space="preserve">№1381 от 09.09.2020 / 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>
            <v>0</v>
          </cell>
          <cell r="L430">
            <v>0</v>
          </cell>
          <cell r="M430" t="str">
            <v>№1503 от 19.10.2022 / КЖ КМ ОПЗ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>
            <v>0</v>
          </cell>
          <cell r="L431">
            <v>0</v>
          </cell>
          <cell r="M431" t="str">
            <v xml:space="preserve">№1382 от 09.09.2020 / 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>
            <v>0</v>
          </cell>
          <cell r="L432">
            <v>0</v>
          </cell>
          <cell r="M432" t="str">
            <v xml:space="preserve">№1383 от 09.09.2020 / </v>
          </cell>
          <cell r="N432">
            <v>0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>
            <v>0</v>
          </cell>
          <cell r="L433">
            <v>0</v>
          </cell>
          <cell r="M433" t="str">
            <v xml:space="preserve">№1384 от 09.09.2020 / 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>
            <v>0</v>
          </cell>
          <cell r="L434">
            <v>0</v>
          </cell>
          <cell r="M434" t="str">
            <v>0 / 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>
            <v>0</v>
          </cell>
          <cell r="L435">
            <v>0</v>
          </cell>
          <cell r="M435" t="str">
            <v xml:space="preserve">№1386 от 09.09.2020 / </v>
          </cell>
          <cell r="N435">
            <v>0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>
            <v>0</v>
          </cell>
          <cell r="L436">
            <v>0</v>
          </cell>
          <cell r="M436" t="str">
            <v>№162 от 22.02.2021 / КМ, ЭМ, КЖ, ОПЗ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>
            <v>0</v>
          </cell>
          <cell r="L437">
            <v>0</v>
          </cell>
          <cell r="M437" t="str">
            <v xml:space="preserve">№832 от 16.06.2022 / КЖ КМ ЭМ ОПЗ 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>
            <v>0</v>
          </cell>
          <cell r="L438">
            <v>0</v>
          </cell>
          <cell r="M438" t="str">
            <v xml:space="preserve">№1387 от 09.09.2020 / 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>
            <v>0</v>
          </cell>
          <cell r="L439">
            <v>0</v>
          </cell>
          <cell r="M439" t="str">
            <v xml:space="preserve">№1388 от 09.09.2020 / 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>
            <v>0</v>
          </cell>
          <cell r="L440">
            <v>0</v>
          </cell>
          <cell r="M440" t="str">
            <v>0 / 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>
            <v>0</v>
          </cell>
          <cell r="L441">
            <v>0</v>
          </cell>
          <cell r="M441" t="str">
            <v xml:space="preserve">№1390 от 09.09.2020 / 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>
            <v>0</v>
          </cell>
          <cell r="L442">
            <v>0</v>
          </cell>
          <cell r="M442" t="str">
            <v>№163 от 05.02.2021 / КМ, ЭМ, КЖ, ОПЗ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>
            <v>0</v>
          </cell>
          <cell r="L443">
            <v>0</v>
          </cell>
          <cell r="M443" t="str">
            <v xml:space="preserve">№1392 от 09.09.2020 / 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>
            <v>0</v>
          </cell>
          <cell r="L444">
            <v>0</v>
          </cell>
          <cell r="M444" t="str">
            <v xml:space="preserve">№1393 от 09.09.2020 / 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>
            <v>0</v>
          </cell>
          <cell r="L445">
            <v>0</v>
          </cell>
          <cell r="M445" t="str">
            <v>№833 от 16.06.2022 / КМ, КЖ, ЭМ, ОПЗ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>
            <v>0</v>
          </cell>
          <cell r="L446">
            <v>0</v>
          </cell>
          <cell r="M446" t="str">
            <v>№834 от 16.06.2022 / КМ, КЖ, ЭМ, ОПЗ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>
            <v>0</v>
          </cell>
          <cell r="L447">
            <v>0</v>
          </cell>
          <cell r="M447" t="str">
            <v>№1194 от 15.08.2022 / КЖ КМ ОПЗ</v>
          </cell>
          <cell r="N447">
            <v>0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>
            <v>0</v>
          </cell>
          <cell r="L448">
            <v>0</v>
          </cell>
          <cell r="M448" t="str">
            <v>№835 от 16.06.2022 / КМ, КЖ, ЭМ, ОПЗ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>
            <v>0</v>
          </cell>
          <cell r="L449">
            <v>0</v>
          </cell>
          <cell r="M449" t="str">
            <v>№1195 от 15.08.2022 / КЖ КМ ОПЗ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>
            <v>0</v>
          </cell>
          <cell r="L450">
            <v>0</v>
          </cell>
          <cell r="M450" t="str">
            <v>№1196 от 15.08.2022 / КЖ КМ ОПЗ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>
            <v>0</v>
          </cell>
          <cell r="L451">
            <v>0</v>
          </cell>
          <cell r="M451" t="str">
            <v>№1197 от 15.08.2022 / КЖ КМ ОПЗ</v>
          </cell>
          <cell r="N451" t="str">
            <v>2449_16.09.2022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>
            <v>0</v>
          </cell>
          <cell r="L452">
            <v>0</v>
          </cell>
          <cell r="M452" t="str">
            <v>№267 от 22.02.2021 / КМ, ЭМ, ПИ, ТХ, ООС, ОПЗ, MW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>
            <v>0</v>
          </cell>
          <cell r="L453">
            <v>0</v>
          </cell>
          <cell r="M453" t="str">
            <v>№1288 от 11.06.2021 / ОПЗ, КМ, КЖ, ЭМ, ТХ, ООС, MW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>
            <v>0</v>
          </cell>
          <cell r="L454">
            <v>0</v>
          </cell>
          <cell r="M454" t="str">
            <v>№1319 от 08.09.2022 / КЖ КМ ОПЗ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>
            <v>0</v>
          </cell>
          <cell r="L455">
            <v>0</v>
          </cell>
          <cell r="M455" t="str">
            <v>№2690 от 29.12.2021 / КМ, ЭМ, MW, ТХ, ООС, ОПЗ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>
            <v>0</v>
          </cell>
          <cell r="L456">
            <v>0</v>
          </cell>
          <cell r="M456" t="str">
            <v xml:space="preserve">№974 от 08.07.2022 / КЖ КМ ЭМ ТХ ООС ОПЗ MW 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>
            <v>0</v>
          </cell>
          <cell r="L457">
            <v>0</v>
          </cell>
          <cell r="M457" t="str">
            <v>№240/2023 от 09.02.2023 / ТХ, ООС, ОПЗ, ЭМ, MW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>
            <v>0</v>
          </cell>
          <cell r="G458">
            <v>0</v>
          </cell>
          <cell r="H458">
            <v>0</v>
          </cell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>
            <v>0</v>
          </cell>
          <cell r="L458">
            <v>0</v>
          </cell>
          <cell r="M458" t="str">
            <v>0 / 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>
            <v>0</v>
          </cell>
          <cell r="L459">
            <v>0</v>
          </cell>
          <cell r="M459" t="str">
            <v xml:space="preserve">№975 от 08.07.2022 / КЖ КМ ЭМ ТХ ООС ОПЗ MW 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>
            <v>0</v>
          </cell>
          <cell r="L460">
            <v>0</v>
          </cell>
          <cell r="M460" t="str">
            <v>№1593 от 31.10.2022 / КЖ КМ ОПЗ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>
            <v>0</v>
          </cell>
          <cell r="L461">
            <v>0</v>
          </cell>
          <cell r="M461" t="str">
            <v>№1107 от 03.08.2022 / КЖ КМ ОПЗ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>
            <v>0</v>
          </cell>
          <cell r="L462">
            <v>0</v>
          </cell>
          <cell r="M462" t="str">
            <v>№1108 от 03.08.2022 / КЖ КМ ОПЗ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>
            <v>0</v>
          </cell>
          <cell r="L463">
            <v>0</v>
          </cell>
          <cell r="M463" t="str">
            <v>№1198 от 15.08.2022 / КЖ КМ ОПЗ</v>
          </cell>
          <cell r="N463">
            <v>0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>
            <v>0</v>
          </cell>
          <cell r="L464">
            <v>0</v>
          </cell>
          <cell r="M464" t="str">
            <v>№1199 от 15.08.2022 / КЖ КМ ОПЗ</v>
          </cell>
          <cell r="N464">
            <v>0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>
            <v>0</v>
          </cell>
          <cell r="L465">
            <v>0</v>
          </cell>
          <cell r="M465" t="str">
            <v>№1109 от 03.08.20222 / КЖ КМ ОПЗ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>
            <v>0</v>
          </cell>
          <cell r="L466">
            <v>0</v>
          </cell>
          <cell r="M466" t="str">
            <v>№1706 от 25.11.2022 / КЖ КМ ОПЗ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>
            <v>0</v>
          </cell>
          <cell r="L467">
            <v>0</v>
          </cell>
          <cell r="M467" t="str">
            <v>№1110 от 03.08.20222 / КЖ КМ ОПЗ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>
            <v>0</v>
          </cell>
          <cell r="L468">
            <v>0</v>
          </cell>
          <cell r="M468" t="str">
            <v>№1111 от 03.08.20222 / КЖ КМ ОПЗ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>
            <v>0</v>
          </cell>
          <cell r="L469">
            <v>0</v>
          </cell>
          <cell r="M469" t="str">
            <v>№1200 от 15.08.2022 / КЖ КМ ОПЗ</v>
          </cell>
          <cell r="N469">
            <v>0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>
            <v>0</v>
          </cell>
          <cell r="L470">
            <v>0</v>
          </cell>
          <cell r="M470" t="str">
            <v>№1201 от 15.08.2022 / КЖ КМ ОПЗ</v>
          </cell>
          <cell r="N470">
            <v>0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>
            <v>0</v>
          </cell>
          <cell r="L471">
            <v>0</v>
          </cell>
          <cell r="M471" t="str">
            <v>№1202 от 15.08.2022 / КЖ КМ ОПЗ</v>
          </cell>
          <cell r="N471">
            <v>0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>
            <v>0</v>
          </cell>
          <cell r="L472">
            <v>0</v>
          </cell>
          <cell r="M472" t="str">
            <v>№1203 от 15.08.2022 / КЖ КМ ОПЗ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>
            <v>0</v>
          </cell>
          <cell r="L473">
            <v>0</v>
          </cell>
          <cell r="M473" t="str">
            <v>№1320 от 08.09.2022 / КЖ КМ ОПЗ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>
            <v>0</v>
          </cell>
          <cell r="L474">
            <v>0</v>
          </cell>
          <cell r="M474" t="str">
            <v>№1350 от 08.09.2022 / ЭМ КЖ КМ ОПЗ</v>
          </cell>
          <cell r="N474" t="str">
            <v>2631_19.12.2022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>
            <v>0</v>
          </cell>
          <cell r="L475">
            <v>0</v>
          </cell>
          <cell r="M475" t="str">
            <v>№1112 от 03.08.2022 / КЖ КМ ОПЗ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>
            <v>0</v>
          </cell>
          <cell r="L476">
            <v>0</v>
          </cell>
          <cell r="M476" t="str">
            <v>№1938 от 26.12.2022 / КМ ОПЗ</v>
          </cell>
          <cell r="N476" t="str">
            <v>3052_21.01.2023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>
            <v>0</v>
          </cell>
          <cell r="L477">
            <v>0</v>
          </cell>
          <cell r="M477" t="str">
            <v>№23/2023 от 10.01.2023 / ТХ, ООС, ОПЗ, ЭМ, MW</v>
          </cell>
          <cell r="N477" t="str">
            <v>3053_21.01.2023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>
            <v>0</v>
          </cell>
          <cell r="L478">
            <v>0</v>
          </cell>
          <cell r="M478" t="str">
            <v>№24/2023 от 10.01.2023 / ТХ, ООС, ОПЗ, ЭМ, MW</v>
          </cell>
          <cell r="N478" t="str">
            <v>3054_21.01.2023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>
            <v>0</v>
          </cell>
          <cell r="L479">
            <v>0</v>
          </cell>
          <cell r="M479" t="str">
            <v xml:space="preserve">№836 от 16.06.2022 / КЖ КМ ЭМ ОПЗ </v>
          </cell>
          <cell r="N479">
            <v>0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>
            <v>0</v>
          </cell>
          <cell r="L480">
            <v>0</v>
          </cell>
          <cell r="M480" t="str">
            <v>№1594 от 31.10.2022 / КЖ КМ ОПЗ</v>
          </cell>
          <cell r="N480">
            <v>0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>
            <v>0</v>
          </cell>
          <cell r="L481">
            <v>0</v>
          </cell>
          <cell r="M481" t="str">
            <v>№25/2023 от 10.01.2023 / ТХ, ООС, ОПЗ, ЭМ, MW</v>
          </cell>
          <cell r="N481" t="str">
            <v>3055_21.01.2023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>
            <v>0</v>
          </cell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>
            <v>0</v>
          </cell>
          <cell r="L482">
            <v>0</v>
          </cell>
          <cell r="M482" t="str">
            <v>№1549 от 24.10.2022 / ТХ, ООС, ОПЗ, ЭМ, MW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>
            <v>0</v>
          </cell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>
            <v>0</v>
          </cell>
          <cell r="L483">
            <v>0</v>
          </cell>
          <cell r="M483" t="str">
            <v>№1559 от 31.10.2022 / ТХ, ООС, ОПЗ, ЭМ, MW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>
            <v>0</v>
          </cell>
          <cell r="L484">
            <v>0</v>
          </cell>
          <cell r="M484" t="str">
            <v>Заказ  Falcon 44 / КЖ КМ ОПЗ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>
            <v>0</v>
          </cell>
          <cell r="L485">
            <v>0</v>
          </cell>
          <cell r="M485" t="str">
            <v>№46/2023 от 13.01.2023 / КЖ КМ ОПЗ</v>
          </cell>
          <cell r="N485" t="str">
            <v>3160_24.02.2023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>
            <v>0</v>
          </cell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>
            <v>0</v>
          </cell>
          <cell r="L486">
            <v>0</v>
          </cell>
          <cell r="M486" t="str">
            <v>№47/2023 от 13.01.2023 / КЖ КМ ОПЗ</v>
          </cell>
          <cell r="N486" t="str">
            <v>КЖ кн2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>
            <v>0</v>
          </cell>
          <cell r="L487">
            <v>0</v>
          </cell>
          <cell r="M487" t="str">
            <v>№48/2023 от 13.01.2023 / КЖ КМ ОПЗ</v>
          </cell>
          <cell r="N487" t="str">
            <v>3161_24.02.2023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>
            <v>0</v>
          </cell>
          <cell r="L488">
            <v>0</v>
          </cell>
          <cell r="M488" t="str">
            <v>№49/2023 от 13.01.2023 / КЖ КМ ОПЗ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>
            <v>0</v>
          </cell>
          <cell r="L489">
            <v>0</v>
          </cell>
          <cell r="M489" t="str">
            <v>№254/2023 от 14.02.2023 / КЖ КМ ОПЗ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>
            <v>0</v>
          </cell>
          <cell r="L490">
            <v>0</v>
          </cell>
          <cell r="M490" t="str">
            <v>№50/2023 от 13.01.2023 / КЖ КМ ОПЗ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>
            <v>0</v>
          </cell>
          <cell r="L491">
            <v>0</v>
          </cell>
          <cell r="M491" t="str">
            <v>№51/2023 от 13.01.2023 / КЖ КМ ОПЗ</v>
          </cell>
          <cell r="N491" t="str">
            <v>3394_23.03.2023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>
            <v>0</v>
          </cell>
          <cell r="L492">
            <v>0</v>
          </cell>
          <cell r="M492" t="str">
            <v>№1902 от 21.12.2022 / КЖ КМ ОПЗ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>
            <v>0</v>
          </cell>
          <cell r="L493">
            <v>0</v>
          </cell>
          <cell r="M493" t="str">
            <v>№52/2023 от 13.01.2023 / КЖ КМ ОПЗ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>
            <v>0</v>
          </cell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>
            <v>0</v>
          </cell>
          <cell r="L494">
            <v>0</v>
          </cell>
          <cell r="M494" t="str">
            <v>№53/2023 от 13.01.2023 / КЖ КМ ОПЗ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>
            <v>0</v>
          </cell>
          <cell r="L495">
            <v>0</v>
          </cell>
          <cell r="M495" t="str">
            <v>№54/2023 от 13.01.2023 / КЖ КМ ОПЗ</v>
          </cell>
          <cell r="N495" t="str">
            <v>3750_13.06.2023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>
            <v>0</v>
          </cell>
          <cell r="L496">
            <v>0</v>
          </cell>
          <cell r="M496" t="str">
            <v>№55/2023 от 13.01.2023 / КЖ КМ ОПЗ</v>
          </cell>
          <cell r="N496" t="str">
            <v>3395_23.03.2023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>
            <v>0</v>
          </cell>
          <cell r="L497">
            <v>0</v>
          </cell>
          <cell r="M497" t="str">
            <v>№56/2023 от 13.01.2023 / КЖ КМ ОПЗ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>
            <v>0</v>
          </cell>
          <cell r="L498">
            <v>0</v>
          </cell>
          <cell r="M498" t="str">
            <v>№57/2023 от 13.01.2023 / КЖ КМ ОПЗ</v>
          </cell>
          <cell r="N498" t="str">
            <v>3162_24.02.2023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>
            <v>0</v>
          </cell>
          <cell r="L499">
            <v>0</v>
          </cell>
          <cell r="M499" t="str">
            <v>№631/2023 от 06.04.2023 / ТХ, ООС, ОПЗ, ЭМ, MW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>
            <v>0</v>
          </cell>
          <cell r="L500">
            <v>0</v>
          </cell>
          <cell r="M500" t="str">
            <v>№109/2023 от 13.01.2023 / КЖ КМ ОПЗ</v>
          </cell>
          <cell r="N500" t="str">
            <v>3112_22.02.2023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>
            <v>0</v>
          </cell>
          <cell r="L501">
            <v>0</v>
          </cell>
          <cell r="M501" t="str">
            <v>0 / 0</v>
          </cell>
          <cell r="N501" t="str">
            <v>3113_22.02.2023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>
            <v>0</v>
          </cell>
          <cell r="L502">
            <v>0</v>
          </cell>
          <cell r="M502" t="str">
            <v>№111/2023 от 13.01.2023 / КЖ КМ ОПЗ</v>
          </cell>
          <cell r="N502" t="str">
            <v>3114_22.02.2023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>
            <v>0</v>
          </cell>
          <cell r="L503">
            <v>0</v>
          </cell>
          <cell r="M503" t="str">
            <v>0 / 0</v>
          </cell>
          <cell r="N503" t="str">
            <v>3115_22.02.2023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>
            <v>0</v>
          </cell>
          <cell r="L504">
            <v>0</v>
          </cell>
          <cell r="M504" t="str">
            <v>№1072/2023 от 18.05.2023 / КЖ КМ ОПЗ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>
            <v>0</v>
          </cell>
          <cell r="L505">
            <v>0</v>
          </cell>
          <cell r="M505" t="str">
            <v>№113/2023 от 13.01.2023 / КЖ КМ ОПЗ</v>
          </cell>
          <cell r="N505" t="str">
            <v>3116_22.02.2023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>
            <v>0</v>
          </cell>
          <cell r="L506">
            <v>0</v>
          </cell>
          <cell r="M506" t="str">
            <v>№724/2023 от 07.04.2023 / КЖ КМ ОПЗ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>
            <v>0</v>
          </cell>
          <cell r="L507">
            <v>0</v>
          </cell>
          <cell r="M507" t="str">
            <v>№114/2023 от 13.01.2023 / КЖ КМ ОПЗ</v>
          </cell>
          <cell r="N507" t="str">
            <v>3117_22.02.2023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>
            <v>0</v>
          </cell>
          <cell r="L508">
            <v>0</v>
          </cell>
          <cell r="M508" t="str">
            <v>№115/2023 от 13.01.2023 / КЖ КМ ОПЗ</v>
          </cell>
          <cell r="N508" t="str">
            <v>3118_22.02.2023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>
            <v>0</v>
          </cell>
          <cell r="L509">
            <v>0</v>
          </cell>
          <cell r="M509" t="str">
            <v>№282/2023 от 14.02.2023 / КЖ КМ ОПЗ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>
            <v>0</v>
          </cell>
          <cell r="L510">
            <v>0</v>
          </cell>
          <cell r="M510" t="str">
            <v>№725/2023 от 07.04.2023 / КЖ КМ ОПЗ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>
            <v>0</v>
          </cell>
          <cell r="L511">
            <v>0</v>
          </cell>
          <cell r="M511" t="str">
            <v>№283/2023 от 14.02.2023 / КЖ КМ ОПЗ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>
            <v>0</v>
          </cell>
          <cell r="L512">
            <v>0</v>
          </cell>
          <cell r="M512" t="str">
            <v>№284/2023 от 14.02.2023 / КЖ КМ ОПЗ</v>
          </cell>
          <cell r="N512" t="str">
            <v>3719_08.06.2023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>
            <v>0</v>
          </cell>
          <cell r="L513">
            <v>0</v>
          </cell>
          <cell r="M513" t="str">
            <v>№285/2023 от 14.02.2023 / КЖ КМ ОПЗ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>
            <v>0</v>
          </cell>
          <cell r="L514">
            <v>0</v>
          </cell>
          <cell r="M514" t="str">
            <v>№726/2023 от 07.04.2023 / КЖ КМ ОПЗ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>
            <v>0</v>
          </cell>
          <cell r="L515">
            <v>0</v>
          </cell>
          <cell r="M515" t="str">
            <v>№727/2023 от 07.04.2023 / КЖ КМ ОПЗ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>
            <v>0</v>
          </cell>
          <cell r="L516">
            <v>0</v>
          </cell>
          <cell r="M516" t="str">
            <v>№493/2023 от 15.03.2023 / КЖ КМ ОПЗ</v>
          </cell>
          <cell r="N516" t="str">
            <v>3417_23.03.2023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>
            <v>0</v>
          </cell>
          <cell r="L517">
            <v>0</v>
          </cell>
          <cell r="M517" t="str">
            <v>№728/2023 от 07.04.2023 / КЖ КМ ОПЗ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>
            <v>0</v>
          </cell>
          <cell r="L518">
            <v>0</v>
          </cell>
          <cell r="M518" t="str">
            <v>№729/2023 от 07.04.2023 / КЖ КМ ОПЗ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>
            <v>0</v>
          </cell>
          <cell r="L519">
            <v>0</v>
          </cell>
          <cell r="M519" t="str">
            <v>№494/2023 от 15.03.2023 / КЖ КМ ОПЗ</v>
          </cell>
          <cell r="N519" t="str">
            <v>3418_23.03.2023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>
            <v>0</v>
          </cell>
          <cell r="L520">
            <v>0</v>
          </cell>
          <cell r="M520" t="str">
            <v>№1075/2023 от 18.05.2023 / КЖ КМ ОПЗ</v>
          </cell>
          <cell r="N520" t="str">
            <v>3688_07.06.2023</v>
          </cell>
        </row>
        <row r="521">
          <cell r="A521">
            <v>0</v>
          </cell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>
            <v>0</v>
          </cell>
          <cell r="G521">
            <v>0</v>
          </cell>
          <cell r="H521">
            <v>0</v>
          </cell>
          <cell r="I521" t="str">
            <v>Сырдарьинский р-н, г. Сырдарья,Хакикат СФУ</v>
          </cell>
          <cell r="J521" t="str">
            <v>Sirdarya Hakikat SFU (CS3398)</v>
          </cell>
          <cell r="K521">
            <v>0</v>
          </cell>
          <cell r="L521">
            <v>0</v>
          </cell>
          <cell r="M521" t="str">
            <v>0 / 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>
            <v>0</v>
          </cell>
          <cell r="L522">
            <v>0</v>
          </cell>
          <cell r="M522" t="str">
            <v>0 / 0</v>
          </cell>
          <cell r="N522">
            <v>0</v>
          </cell>
        </row>
        <row r="523">
          <cell r="A523">
            <v>0</v>
          </cell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>
            <v>0</v>
          </cell>
          <cell r="G523">
            <v>0</v>
          </cell>
          <cell r="H523">
            <v>0</v>
          </cell>
          <cell r="I523" t="str">
            <v>п.Улугабад, ул.Акмаль-Икрамова, д.17</v>
          </cell>
          <cell r="J523" t="str">
            <v>Apteka Ulugabad (CS0521)</v>
          </cell>
          <cell r="K523">
            <v>0</v>
          </cell>
          <cell r="L523">
            <v>0</v>
          </cell>
          <cell r="M523" t="str">
            <v>0 / 0</v>
          </cell>
          <cell r="N523">
            <v>0</v>
          </cell>
        </row>
        <row r="524">
          <cell r="A524">
            <v>0</v>
          </cell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>
            <v>0</v>
          </cell>
          <cell r="G524">
            <v>0</v>
          </cell>
          <cell r="H524">
            <v>0</v>
          </cell>
          <cell r="I524" t="str">
            <v>Таш.обл., п. Зафар, РУС</v>
          </cell>
          <cell r="J524" t="str">
            <v>Zafar (CS0180)</v>
          </cell>
          <cell r="K524">
            <v>0</v>
          </cell>
          <cell r="L524">
            <v>0</v>
          </cell>
          <cell r="M524" t="str">
            <v>0 / 0</v>
          </cell>
          <cell r="N524">
            <v>0</v>
          </cell>
        </row>
        <row r="525">
          <cell r="A525">
            <v>0</v>
          </cell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>
            <v>0</v>
          </cell>
          <cell r="G525">
            <v>0</v>
          </cell>
          <cell r="H525">
            <v>0</v>
          </cell>
          <cell r="I525" t="str">
            <v>г.Гулистан, 3й мкр-н, ресторан</v>
          </cell>
          <cell r="J525" t="str">
            <v>Restoran Bakhor (CS0526)</v>
          </cell>
          <cell r="K525">
            <v>0</v>
          </cell>
          <cell r="L525">
            <v>0</v>
          </cell>
          <cell r="M525" t="str">
            <v>0 / 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>
            <v>0</v>
          </cell>
          <cell r="L526">
            <v>0</v>
          </cell>
          <cell r="M526" t="str">
            <v>0 / 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>
            <v>0</v>
          </cell>
          <cell r="L527">
            <v>0</v>
          </cell>
          <cell r="M527" t="str">
            <v>№228 от 14.02.2022 / ТХ, ООС, ОПЗ, КМ</v>
          </cell>
          <cell r="N527" t="str">
            <v>1803_28.03.2022</v>
          </cell>
        </row>
        <row r="528">
          <cell r="A528">
            <v>0</v>
          </cell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>
            <v>0</v>
          </cell>
          <cell r="G528">
            <v>0</v>
          </cell>
          <cell r="H528">
            <v>0</v>
          </cell>
          <cell r="I528" t="str">
            <v>г. Гулистан, ул. Ш.Рашидова, д.127</v>
          </cell>
          <cell r="J528" t="str">
            <v>Upravlenie gidrouzla (CS3811)</v>
          </cell>
          <cell r="K528">
            <v>0</v>
          </cell>
          <cell r="L528">
            <v>0</v>
          </cell>
          <cell r="M528" t="str">
            <v>0 / 0</v>
          </cell>
          <cell r="N528">
            <v>0</v>
          </cell>
        </row>
        <row r="529">
          <cell r="A529">
            <v>0</v>
          </cell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>
            <v>0</v>
          </cell>
          <cell r="G529">
            <v>0</v>
          </cell>
          <cell r="H529">
            <v>0</v>
          </cell>
          <cell r="I529" t="str">
            <v>Сырд. Обл., Гулистанский р-н, м-ля Зарбдор, шк. №9</v>
          </cell>
          <cell r="J529" t="str">
            <v>Zarbdor (CS3379)</v>
          </cell>
          <cell r="K529">
            <v>0</v>
          </cell>
          <cell r="L529">
            <v>0</v>
          </cell>
          <cell r="M529" t="str">
            <v>0 / 0</v>
          </cell>
          <cell r="N529">
            <v>0</v>
          </cell>
        </row>
        <row r="530">
          <cell r="A530">
            <v>0</v>
          </cell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>
            <v>0</v>
          </cell>
          <cell r="G530">
            <v>0</v>
          </cell>
          <cell r="H530">
            <v>0</v>
          </cell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>
            <v>0</v>
          </cell>
          <cell r="L530">
            <v>0</v>
          </cell>
          <cell r="M530" t="str">
            <v>0 / 0</v>
          </cell>
          <cell r="N530">
            <v>0</v>
          </cell>
        </row>
        <row r="531">
          <cell r="A531">
            <v>0</v>
          </cell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>
            <v>0</v>
          </cell>
          <cell r="G531">
            <v>0</v>
          </cell>
          <cell r="H531">
            <v>0</v>
          </cell>
          <cell r="I531" t="str">
            <v xml:space="preserve"> Акалтынский р-н,  Андижан К.Ф.И.</v>
          </cell>
          <cell r="J531" t="str">
            <v>Andijan (CS2787)</v>
          </cell>
          <cell r="K531">
            <v>0</v>
          </cell>
          <cell r="L531">
            <v>0</v>
          </cell>
          <cell r="M531" t="str">
            <v>0 / 0</v>
          </cell>
          <cell r="N531">
            <v>0</v>
          </cell>
        </row>
        <row r="532">
          <cell r="A532">
            <v>0</v>
          </cell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>
            <v>0</v>
          </cell>
          <cell r="G532">
            <v>0</v>
          </cell>
          <cell r="H532">
            <v>0</v>
          </cell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>
            <v>0</v>
          </cell>
          <cell r="L532">
            <v>0</v>
          </cell>
          <cell r="M532" t="str">
            <v>0 / 0</v>
          </cell>
          <cell r="N532">
            <v>0</v>
          </cell>
        </row>
        <row r="533">
          <cell r="A533">
            <v>0</v>
          </cell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>
            <v>0</v>
          </cell>
          <cell r="G533">
            <v>0</v>
          </cell>
          <cell r="H533">
            <v>0</v>
          </cell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>
            <v>0</v>
          </cell>
          <cell r="L533">
            <v>0</v>
          </cell>
          <cell r="M533" t="str">
            <v>0 / 0</v>
          </cell>
          <cell r="N533">
            <v>0</v>
          </cell>
        </row>
        <row r="534">
          <cell r="A534">
            <v>0</v>
          </cell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>
            <v>0</v>
          </cell>
          <cell r="G534">
            <v>0</v>
          </cell>
          <cell r="H534">
            <v>0</v>
          </cell>
          <cell r="I534" t="str">
            <v>Баяутский р-н, центр. Отделение ш/х Баяут №1</v>
          </cell>
          <cell r="J534" t="str">
            <v>Sh/H Bayaut №1 (CS2751)</v>
          </cell>
          <cell r="K534">
            <v>0</v>
          </cell>
          <cell r="L534">
            <v>0</v>
          </cell>
          <cell r="M534" t="str">
            <v>0 / 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>
            <v>0</v>
          </cell>
          <cell r="L535">
            <v>0</v>
          </cell>
          <cell r="M535" t="str">
            <v>0 / 0</v>
          </cell>
          <cell r="N535">
            <v>0</v>
          </cell>
        </row>
        <row r="536">
          <cell r="A536">
            <v>0</v>
          </cell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>
            <v>0</v>
          </cell>
          <cell r="G536">
            <v>0</v>
          </cell>
          <cell r="H536">
            <v>0</v>
          </cell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>
            <v>0</v>
          </cell>
          <cell r="L536">
            <v>0</v>
          </cell>
          <cell r="M536" t="str">
            <v>0 / 0</v>
          </cell>
          <cell r="N536">
            <v>0</v>
          </cell>
        </row>
        <row r="537">
          <cell r="A537">
            <v>0</v>
          </cell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>
            <v>0</v>
          </cell>
          <cell r="G537">
            <v>0</v>
          </cell>
          <cell r="H537">
            <v>0</v>
          </cell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>
            <v>0</v>
          </cell>
          <cell r="L537">
            <v>0</v>
          </cell>
          <cell r="M537" t="str">
            <v>0 / 0</v>
          </cell>
          <cell r="N537">
            <v>0</v>
          </cell>
        </row>
        <row r="538">
          <cell r="A538">
            <v>0</v>
          </cell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>
            <v>0</v>
          </cell>
          <cell r="G538">
            <v>0</v>
          </cell>
          <cell r="H538">
            <v>0</v>
          </cell>
          <cell r="I538" t="str">
            <v xml:space="preserve"> г. Сырдарья, ул. Узбекистанская, д. 100</v>
          </cell>
          <cell r="J538" t="str">
            <v>Sirdarya (CS0063)</v>
          </cell>
          <cell r="K538">
            <v>0</v>
          </cell>
          <cell r="L538">
            <v>0</v>
          </cell>
          <cell r="M538" t="str">
            <v>0 / 0</v>
          </cell>
          <cell r="N538">
            <v>0</v>
          </cell>
        </row>
        <row r="539">
          <cell r="A539">
            <v>0</v>
          </cell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>
            <v>0</v>
          </cell>
          <cell r="G539">
            <v>0</v>
          </cell>
          <cell r="H539">
            <v>0</v>
          </cell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>
            <v>0</v>
          </cell>
          <cell r="L539">
            <v>0</v>
          </cell>
          <cell r="M539" t="str">
            <v>0 / 0</v>
          </cell>
          <cell r="N539">
            <v>0</v>
          </cell>
        </row>
        <row r="540">
          <cell r="A540">
            <v>0</v>
          </cell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>
            <v>0</v>
          </cell>
          <cell r="G540">
            <v>0</v>
          </cell>
          <cell r="H540">
            <v>0</v>
          </cell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>
            <v>0</v>
          </cell>
          <cell r="L540">
            <v>0</v>
          </cell>
          <cell r="M540" t="str">
            <v>0 / 0</v>
          </cell>
          <cell r="N540">
            <v>0</v>
          </cell>
        </row>
        <row r="541">
          <cell r="A541">
            <v>0</v>
          </cell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>
            <v>0</v>
          </cell>
          <cell r="G541">
            <v>0</v>
          </cell>
          <cell r="H541">
            <v>0</v>
          </cell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>
            <v>0</v>
          </cell>
          <cell r="L541">
            <v>0</v>
          </cell>
          <cell r="M541" t="str">
            <v>0 / 0</v>
          </cell>
          <cell r="N541">
            <v>0</v>
          </cell>
        </row>
        <row r="542">
          <cell r="A542">
            <v>0</v>
          </cell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>
            <v>0</v>
          </cell>
          <cell r="G542">
            <v>0</v>
          </cell>
          <cell r="H542">
            <v>0</v>
          </cell>
          <cell r="I542" t="str">
            <v xml:space="preserve"> г. Бахт, ул. Ш. Рашидова</v>
          </cell>
          <cell r="J542" t="str">
            <v>Baht (CS0522)</v>
          </cell>
          <cell r="K542">
            <v>0</v>
          </cell>
          <cell r="L542">
            <v>0</v>
          </cell>
          <cell r="M542" t="str">
            <v>0 / 0</v>
          </cell>
          <cell r="N542">
            <v>0</v>
          </cell>
        </row>
        <row r="543">
          <cell r="A543">
            <v>0</v>
          </cell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>
            <v>0</v>
          </cell>
          <cell r="G543">
            <v>0</v>
          </cell>
          <cell r="H543">
            <v>0</v>
          </cell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>
            <v>0</v>
          </cell>
          <cell r="L543">
            <v>0</v>
          </cell>
          <cell r="M543" t="str">
            <v>0 / 0</v>
          </cell>
          <cell r="N543">
            <v>0</v>
          </cell>
        </row>
        <row r="544">
          <cell r="A544">
            <v>0</v>
          </cell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>
            <v>0</v>
          </cell>
          <cell r="G544">
            <v>0</v>
          </cell>
          <cell r="H544">
            <v>0</v>
          </cell>
          <cell r="I544" t="str">
            <v>г. Гулистан, ул. Навои, д. 45, дом связи</v>
          </cell>
          <cell r="J544" t="str">
            <v>Gulistan (CS0060)</v>
          </cell>
          <cell r="K544">
            <v>0</v>
          </cell>
          <cell r="L544">
            <v>0</v>
          </cell>
          <cell r="M544" t="str">
            <v>0 / 0</v>
          </cell>
          <cell r="N544">
            <v>0</v>
          </cell>
        </row>
        <row r="545">
          <cell r="A545">
            <v>0</v>
          </cell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>
            <v>0</v>
          </cell>
          <cell r="G545">
            <v>0</v>
          </cell>
          <cell r="H545">
            <v>0</v>
          </cell>
          <cell r="I545" t="str">
            <v>н. п. Малик, совхоз</v>
          </cell>
          <cell r="J545" t="str">
            <v>Malik (CS0061)</v>
          </cell>
          <cell r="K545">
            <v>0</v>
          </cell>
          <cell r="L545">
            <v>0</v>
          </cell>
          <cell r="M545" t="str">
            <v>0 / 0</v>
          </cell>
          <cell r="N545">
            <v>0</v>
          </cell>
        </row>
        <row r="546">
          <cell r="A546">
            <v>0</v>
          </cell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>
            <v>0</v>
          </cell>
          <cell r="G546">
            <v>0</v>
          </cell>
          <cell r="H546">
            <v>0</v>
          </cell>
          <cell r="I546" t="str">
            <v>р.ц. Сайхунабад, РУС</v>
          </cell>
          <cell r="J546" t="str">
            <v>Sayhunabad (CS0064)</v>
          </cell>
          <cell r="K546">
            <v>0</v>
          </cell>
          <cell r="L546">
            <v>0</v>
          </cell>
          <cell r="M546" t="str">
            <v>0 / 0</v>
          </cell>
          <cell r="N546">
            <v>0</v>
          </cell>
        </row>
        <row r="547">
          <cell r="A547">
            <v>0</v>
          </cell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>
            <v>0</v>
          </cell>
          <cell r="G547">
            <v>0</v>
          </cell>
          <cell r="H547">
            <v>0</v>
          </cell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>
            <v>0</v>
          </cell>
          <cell r="L547">
            <v>0</v>
          </cell>
          <cell r="M547" t="str">
            <v>0 / 0</v>
          </cell>
          <cell r="N547">
            <v>0</v>
          </cell>
        </row>
        <row r="548">
          <cell r="A548">
            <v>0</v>
          </cell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>
            <v>0</v>
          </cell>
          <cell r="G548">
            <v>0</v>
          </cell>
          <cell r="H548">
            <v>0</v>
          </cell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>
            <v>0</v>
          </cell>
          <cell r="L548">
            <v>0</v>
          </cell>
          <cell r="M548" t="str">
            <v>0 / 0</v>
          </cell>
          <cell r="N548">
            <v>0</v>
          </cell>
        </row>
        <row r="549">
          <cell r="A549">
            <v>0</v>
          </cell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>
            <v>0</v>
          </cell>
          <cell r="G549">
            <v>0</v>
          </cell>
          <cell r="H549">
            <v>0</v>
          </cell>
          <cell r="I549" t="str">
            <v>Сыр. обл., Мирзаабадский р-н, п.Навбахор, ССГ</v>
          </cell>
          <cell r="J549" t="str">
            <v>Navbahor (CS0524)</v>
          </cell>
          <cell r="K549">
            <v>0</v>
          </cell>
          <cell r="L549">
            <v>0</v>
          </cell>
          <cell r="M549" t="str">
            <v>0 / 0</v>
          </cell>
          <cell r="N549">
            <v>0</v>
          </cell>
        </row>
        <row r="550">
          <cell r="A550">
            <v>0</v>
          </cell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>
            <v>0</v>
          </cell>
          <cell r="G550">
            <v>0</v>
          </cell>
          <cell r="H550">
            <v>0</v>
          </cell>
          <cell r="I550" t="str">
            <v>Сыр. обл., Сардобинский р-н, п.Гульзар, ССГ</v>
          </cell>
          <cell r="J550" t="str">
            <v>Gulzar (CS0525)</v>
          </cell>
          <cell r="K550">
            <v>0</v>
          </cell>
          <cell r="L550">
            <v>0</v>
          </cell>
          <cell r="M550" t="str">
            <v>0 / 0</v>
          </cell>
          <cell r="N550">
            <v>0</v>
          </cell>
        </row>
        <row r="551">
          <cell r="A551">
            <v>0</v>
          </cell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>
            <v>0</v>
          </cell>
          <cell r="G551">
            <v>0</v>
          </cell>
          <cell r="H551">
            <v>0</v>
          </cell>
          <cell r="I551" t="str">
            <v>Сыр. обл., г.Гулистан, ул.Панюхова, 1</v>
          </cell>
          <cell r="J551" t="str">
            <v>PMK Kanala (CS0527)</v>
          </cell>
          <cell r="K551">
            <v>0</v>
          </cell>
          <cell r="L551">
            <v>0</v>
          </cell>
          <cell r="M551" t="str">
            <v>0 / 0</v>
          </cell>
          <cell r="N551">
            <v>0</v>
          </cell>
        </row>
        <row r="552">
          <cell r="A552">
            <v>0</v>
          </cell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>
            <v>0</v>
          </cell>
          <cell r="G552">
            <v>0</v>
          </cell>
          <cell r="H552">
            <v>0</v>
          </cell>
          <cell r="I552" t="str">
            <v>г. Ширин, ГУТ</v>
          </cell>
          <cell r="J552" t="str">
            <v>Shirin (CS0528)</v>
          </cell>
          <cell r="K552">
            <v>0</v>
          </cell>
          <cell r="L552">
            <v>0</v>
          </cell>
          <cell r="M552" t="str">
            <v>0 / 0</v>
          </cell>
          <cell r="N552">
            <v>0</v>
          </cell>
        </row>
        <row r="553">
          <cell r="A553">
            <v>0</v>
          </cell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>
            <v>0</v>
          </cell>
          <cell r="G553">
            <v>0</v>
          </cell>
          <cell r="H553">
            <v>0</v>
          </cell>
          <cell r="I553" t="str">
            <v>Таш. Обл., Бекабадский р-н, ф/о Ойбек, ЧСХ Хайрулло</v>
          </cell>
          <cell r="J553" t="str">
            <v>Chanok (CS0890)</v>
          </cell>
          <cell r="K553">
            <v>0</v>
          </cell>
          <cell r="L553">
            <v>0</v>
          </cell>
          <cell r="M553" t="str">
            <v>0 / 0</v>
          </cell>
          <cell r="N553">
            <v>0</v>
          </cell>
        </row>
        <row r="554">
          <cell r="A554">
            <v>0</v>
          </cell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>
            <v>0</v>
          </cell>
          <cell r="G554">
            <v>0</v>
          </cell>
          <cell r="H554">
            <v>0</v>
          </cell>
          <cell r="I554" t="str">
            <v>Таш. обл., г. Бекабад, ул. Икрамова, д. 27</v>
          </cell>
          <cell r="J554" t="str">
            <v>Bekabad kollej (CS0900)</v>
          </cell>
          <cell r="K554">
            <v>0</v>
          </cell>
          <cell r="L554">
            <v>0</v>
          </cell>
          <cell r="M554" t="str">
            <v>0 / 0</v>
          </cell>
          <cell r="N554">
            <v>0</v>
          </cell>
        </row>
        <row r="555">
          <cell r="A555">
            <v>0</v>
          </cell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>
            <v>0</v>
          </cell>
          <cell r="G555">
            <v>0</v>
          </cell>
          <cell r="H555">
            <v>0</v>
          </cell>
          <cell r="I555" t="str">
            <v>г. Сырдарья, м. Дружба, ул. Узбекистанская</v>
          </cell>
          <cell r="J555" t="str">
            <v>Sirdaryo (CS2752)</v>
          </cell>
          <cell r="K555">
            <v>0</v>
          </cell>
          <cell r="L555">
            <v>0</v>
          </cell>
          <cell r="M555" t="str">
            <v>0 / 0</v>
          </cell>
          <cell r="N555">
            <v>0</v>
          </cell>
        </row>
        <row r="556">
          <cell r="A556">
            <v>0</v>
          </cell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>
            <v>0</v>
          </cell>
          <cell r="G556">
            <v>0</v>
          </cell>
          <cell r="H556">
            <v>0</v>
          </cell>
          <cell r="I556" t="str">
            <v>Сайхунабадский р-н, п. Ешлик, СП ОАО Акалтын БХП</v>
          </cell>
          <cell r="J556" t="str">
            <v>Akaltin BHP (CS2753)</v>
          </cell>
          <cell r="K556">
            <v>0</v>
          </cell>
          <cell r="L556">
            <v>0</v>
          </cell>
          <cell r="M556" t="str">
            <v>0 / 0</v>
          </cell>
          <cell r="N556">
            <v>0</v>
          </cell>
        </row>
        <row r="557">
          <cell r="A557">
            <v>0</v>
          </cell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>
            <v>0</v>
          </cell>
          <cell r="G557">
            <v>0</v>
          </cell>
          <cell r="H557">
            <v>0</v>
          </cell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>
            <v>0</v>
          </cell>
          <cell r="L557">
            <v>0</v>
          </cell>
          <cell r="M557" t="str">
            <v>0 / 0</v>
          </cell>
          <cell r="N557">
            <v>0</v>
          </cell>
        </row>
        <row r="558">
          <cell r="A558">
            <v>0</v>
          </cell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>
            <v>0</v>
          </cell>
          <cell r="G558">
            <v>0</v>
          </cell>
          <cell r="H558">
            <v>0</v>
          </cell>
          <cell r="I558" t="str">
            <v>Мирзаабадский р-н, ш/х Мирзачуль, отделение  связи</v>
          </cell>
          <cell r="J558" t="str">
            <v>Mirzachul (CS2755)</v>
          </cell>
          <cell r="K558">
            <v>0</v>
          </cell>
          <cell r="L558">
            <v>0</v>
          </cell>
          <cell r="M558" t="str">
            <v>0 / 0</v>
          </cell>
          <cell r="N558">
            <v>0</v>
          </cell>
        </row>
        <row r="559">
          <cell r="A559">
            <v>0</v>
          </cell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>
            <v>0</v>
          </cell>
          <cell r="G559">
            <v>0</v>
          </cell>
          <cell r="H559">
            <v>0</v>
          </cell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>
            <v>0</v>
          </cell>
          <cell r="L559">
            <v>0</v>
          </cell>
          <cell r="M559" t="str">
            <v>0 / 0</v>
          </cell>
          <cell r="N559">
            <v>0</v>
          </cell>
        </row>
        <row r="560">
          <cell r="A560">
            <v>0</v>
          </cell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>
            <v>0</v>
          </cell>
          <cell r="G560">
            <v>0</v>
          </cell>
          <cell r="H560">
            <v>0</v>
          </cell>
          <cell r="I560" t="str">
            <v>Сыр. Р-н, с. Янгиобод, Янгиобод КФЙ</v>
          </cell>
          <cell r="J560" t="str">
            <v>Yangiobod (CS2758)</v>
          </cell>
          <cell r="K560">
            <v>0</v>
          </cell>
          <cell r="L560">
            <v>0</v>
          </cell>
          <cell r="M560" t="str">
            <v>0 / 0</v>
          </cell>
          <cell r="N560">
            <v>0</v>
          </cell>
        </row>
        <row r="561">
          <cell r="A561">
            <v>0</v>
          </cell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>
            <v>0</v>
          </cell>
          <cell r="G561">
            <v>0</v>
          </cell>
          <cell r="H561">
            <v>0</v>
          </cell>
          <cell r="I561" t="str">
            <v>Сыр. Р-н., ф/х Сирдаре, Сирдаре ФХХУ</v>
          </cell>
          <cell r="J561" t="str">
            <v>Sirdaryo FHHU (CS2759)</v>
          </cell>
          <cell r="K561">
            <v>0</v>
          </cell>
          <cell r="L561">
            <v>0</v>
          </cell>
          <cell r="M561" t="str">
            <v>0 / 0</v>
          </cell>
          <cell r="N561">
            <v>0</v>
          </cell>
        </row>
        <row r="562">
          <cell r="A562">
            <v>0</v>
          </cell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>
            <v>0</v>
          </cell>
          <cell r="G562">
            <v>0</v>
          </cell>
          <cell r="H562">
            <v>0</v>
          </cell>
          <cell r="I562" t="str">
            <v>п. Хаваст, ул. Э.Каддаваева, ж/д колледж</v>
          </cell>
          <cell r="J562" t="str">
            <v>Havast (CS2760)</v>
          </cell>
          <cell r="K562">
            <v>0</v>
          </cell>
          <cell r="L562">
            <v>0</v>
          </cell>
          <cell r="M562" t="str">
            <v>0 / 0</v>
          </cell>
          <cell r="N562">
            <v>0</v>
          </cell>
        </row>
        <row r="563">
          <cell r="A563">
            <v>0</v>
          </cell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>
            <v>0</v>
          </cell>
          <cell r="G563">
            <v>0</v>
          </cell>
          <cell r="H563">
            <v>0</v>
          </cell>
          <cell r="I563" t="str">
            <v>п. Баяут, с/х профколледж №3</v>
          </cell>
          <cell r="J563" t="str">
            <v>Bayaut Kollej (CS2761)</v>
          </cell>
          <cell r="K563">
            <v>0</v>
          </cell>
          <cell r="L563">
            <v>0</v>
          </cell>
          <cell r="M563" t="str">
            <v>0 / 0</v>
          </cell>
          <cell r="N563">
            <v>0</v>
          </cell>
        </row>
        <row r="564">
          <cell r="A564">
            <v>0</v>
          </cell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>
            <v>0</v>
          </cell>
          <cell r="G564">
            <v>0</v>
          </cell>
          <cell r="H564">
            <v>0</v>
          </cell>
          <cell r="I564" t="str">
            <v>Сайхунабадский р-н, с/х Гулистан, СВП Гулистан</v>
          </cell>
          <cell r="J564" t="str">
            <v>SVP Gulistan (CS2763)</v>
          </cell>
          <cell r="K564">
            <v>0</v>
          </cell>
          <cell r="L564">
            <v>0</v>
          </cell>
          <cell r="M564" t="str">
            <v>0 / 0</v>
          </cell>
          <cell r="N564">
            <v>0</v>
          </cell>
        </row>
        <row r="565">
          <cell r="A565">
            <v>0</v>
          </cell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>
            <v>0</v>
          </cell>
          <cell r="G565">
            <v>0</v>
          </cell>
          <cell r="H565">
            <v>0</v>
          </cell>
          <cell r="I565" t="str">
            <v>Мирзаабадский р-н, в/х Дустлик, отд. №1</v>
          </cell>
          <cell r="J565" t="str">
            <v>VH Dustlik (CS2764)</v>
          </cell>
          <cell r="K565">
            <v>0</v>
          </cell>
          <cell r="L565">
            <v>0</v>
          </cell>
          <cell r="M565" t="str">
            <v>0 / 0</v>
          </cell>
          <cell r="N565">
            <v>0</v>
          </cell>
        </row>
        <row r="566">
          <cell r="A566">
            <v>0</v>
          </cell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>
            <v>0</v>
          </cell>
          <cell r="G566">
            <v>0</v>
          </cell>
          <cell r="H566">
            <v>0</v>
          </cell>
          <cell r="I566" t="str">
            <v>п. Фарход-5, РЭС</v>
          </cell>
          <cell r="J566" t="str">
            <v>Farhod-5 (CS2766)</v>
          </cell>
          <cell r="K566">
            <v>0</v>
          </cell>
          <cell r="L566">
            <v>0</v>
          </cell>
          <cell r="M566" t="str">
            <v>0 / 0</v>
          </cell>
          <cell r="N566">
            <v>0</v>
          </cell>
        </row>
        <row r="567">
          <cell r="A567">
            <v>0</v>
          </cell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>
            <v>0</v>
          </cell>
          <cell r="G567">
            <v>0</v>
          </cell>
          <cell r="H567">
            <v>0</v>
          </cell>
          <cell r="I567" t="str">
            <v>Сыр. Р-н, м-ля Шоликор, Шоликор ФХХУ</v>
          </cell>
          <cell r="J567" t="str">
            <v>Shalikor (CS2767)</v>
          </cell>
          <cell r="K567">
            <v>0</v>
          </cell>
          <cell r="L567">
            <v>0</v>
          </cell>
          <cell r="M567" t="str">
            <v>0 / 0</v>
          </cell>
          <cell r="N567">
            <v>0</v>
          </cell>
        </row>
        <row r="568">
          <cell r="A568">
            <v>0</v>
          </cell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>
            <v>0</v>
          </cell>
          <cell r="G568">
            <v>0</v>
          </cell>
          <cell r="H568">
            <v>0</v>
          </cell>
          <cell r="I568" t="str">
            <v xml:space="preserve"> г. Гулистан, ул. Ибн-Сино, д.20</v>
          </cell>
          <cell r="J568" t="str">
            <v>Hon UABS HK (CS2768)</v>
          </cell>
          <cell r="K568">
            <v>0</v>
          </cell>
          <cell r="L568">
            <v>0</v>
          </cell>
          <cell r="M568" t="str">
            <v>0 / 0</v>
          </cell>
          <cell r="N568">
            <v>0</v>
          </cell>
        </row>
        <row r="569">
          <cell r="A569">
            <v>0</v>
          </cell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>
            <v>0</v>
          </cell>
          <cell r="G569">
            <v>0</v>
          </cell>
          <cell r="H569">
            <v>0</v>
          </cell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>
            <v>0</v>
          </cell>
          <cell r="L569">
            <v>0</v>
          </cell>
          <cell r="M569" t="str">
            <v>0 / 0</v>
          </cell>
          <cell r="N569">
            <v>0</v>
          </cell>
        </row>
        <row r="570">
          <cell r="A570">
            <v>0</v>
          </cell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>
            <v>0</v>
          </cell>
          <cell r="G570">
            <v>0</v>
          </cell>
          <cell r="H570">
            <v>0</v>
          </cell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>
            <v>0</v>
          </cell>
          <cell r="L570">
            <v>0</v>
          </cell>
          <cell r="M570" t="str">
            <v>0 / 0</v>
          </cell>
          <cell r="N570">
            <v>0</v>
          </cell>
        </row>
        <row r="571">
          <cell r="A571">
            <v>0</v>
          </cell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>
            <v>0</v>
          </cell>
          <cell r="G571">
            <v>0</v>
          </cell>
          <cell r="H571">
            <v>0</v>
          </cell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>
            <v>0</v>
          </cell>
          <cell r="L571">
            <v>0</v>
          </cell>
          <cell r="M571" t="str">
            <v>0 / 0</v>
          </cell>
          <cell r="N571">
            <v>0</v>
          </cell>
        </row>
        <row r="572">
          <cell r="A572">
            <v>0</v>
          </cell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>
            <v>0</v>
          </cell>
          <cell r="G572">
            <v>0</v>
          </cell>
          <cell r="H572">
            <v>0</v>
          </cell>
          <cell r="I572" t="str">
            <v>Сырд.обл, Сырд.р-н, махалля Ахунбобоев</v>
          </cell>
          <cell r="J572" t="str">
            <v>Ahunbabaev (CS2773)</v>
          </cell>
          <cell r="K572">
            <v>0</v>
          </cell>
          <cell r="L572">
            <v>0</v>
          </cell>
          <cell r="M572" t="str">
            <v>0 / 0</v>
          </cell>
          <cell r="N572">
            <v>0</v>
          </cell>
        </row>
        <row r="573">
          <cell r="A573">
            <v>0</v>
          </cell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>
            <v>0</v>
          </cell>
          <cell r="G573">
            <v>0</v>
          </cell>
          <cell r="H573">
            <v>0</v>
          </cell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>
            <v>0</v>
          </cell>
          <cell r="L573">
            <v>0</v>
          </cell>
          <cell r="M573" t="str">
            <v>0 / 0</v>
          </cell>
          <cell r="N573">
            <v>0</v>
          </cell>
        </row>
        <row r="574">
          <cell r="A574">
            <v>0</v>
          </cell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>
            <v>0</v>
          </cell>
          <cell r="G574">
            <v>0</v>
          </cell>
          <cell r="H574">
            <v>0</v>
          </cell>
          <cell r="I574" t="str">
            <v>г. Бекабад, ул. Аббасова, д.18</v>
          </cell>
          <cell r="J574" t="str">
            <v>Bekabadsavdo (CS2778)</v>
          </cell>
          <cell r="K574">
            <v>0</v>
          </cell>
          <cell r="L574">
            <v>0</v>
          </cell>
          <cell r="M574" t="str">
            <v>0 / 0</v>
          </cell>
          <cell r="N574">
            <v>0</v>
          </cell>
        </row>
        <row r="575">
          <cell r="A575">
            <v>0</v>
          </cell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>
            <v>0</v>
          </cell>
          <cell r="G575">
            <v>0</v>
          </cell>
          <cell r="H575">
            <v>0</v>
          </cell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>
            <v>0</v>
          </cell>
          <cell r="L575">
            <v>0</v>
          </cell>
          <cell r="M575" t="str">
            <v>0 / 0</v>
          </cell>
          <cell r="N575">
            <v>0</v>
          </cell>
        </row>
        <row r="576">
          <cell r="A576">
            <v>0</v>
          </cell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>
            <v>0</v>
          </cell>
          <cell r="G576">
            <v>0</v>
          </cell>
          <cell r="H576">
            <v>0</v>
          </cell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>
            <v>0</v>
          </cell>
          <cell r="L576">
            <v>0</v>
          </cell>
          <cell r="M576" t="str">
            <v>0 / 0</v>
          </cell>
          <cell r="N576">
            <v>0</v>
          </cell>
        </row>
        <row r="577">
          <cell r="A577">
            <v>0</v>
          </cell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>
            <v>0</v>
          </cell>
          <cell r="G577">
            <v>0</v>
          </cell>
          <cell r="H577">
            <v>0</v>
          </cell>
          <cell r="I577" t="str">
            <v>Сыр. обл., Сардобинский р-н, Гулистон К.Ф.И.</v>
          </cell>
          <cell r="J577" t="str">
            <v>p.Gulistan (CS2784)</v>
          </cell>
          <cell r="K577">
            <v>0</v>
          </cell>
          <cell r="L577">
            <v>0</v>
          </cell>
          <cell r="M577" t="str">
            <v>0 / 0</v>
          </cell>
          <cell r="N577">
            <v>0</v>
          </cell>
        </row>
        <row r="578">
          <cell r="A578">
            <v>0</v>
          </cell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>
            <v>0</v>
          </cell>
          <cell r="G578">
            <v>0</v>
          </cell>
          <cell r="H578">
            <v>0</v>
          </cell>
          <cell r="I578" t="str">
            <v xml:space="preserve"> Акалтынский р-н,  У.Носир  Ф/Х</v>
          </cell>
          <cell r="J578" t="str">
            <v>p.Buston (CS2786)</v>
          </cell>
          <cell r="K578">
            <v>0</v>
          </cell>
          <cell r="L578">
            <v>0</v>
          </cell>
          <cell r="M578" t="str">
            <v>0 / 0</v>
          </cell>
          <cell r="N578">
            <v>0</v>
          </cell>
        </row>
        <row r="579">
          <cell r="A579">
            <v>0</v>
          </cell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>
            <v>0</v>
          </cell>
          <cell r="G579">
            <v>0</v>
          </cell>
          <cell r="H579">
            <v>0</v>
          </cell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>
            <v>0</v>
          </cell>
          <cell r="L579">
            <v>0</v>
          </cell>
          <cell r="M579" t="str">
            <v>0 / 0</v>
          </cell>
          <cell r="N579">
            <v>0</v>
          </cell>
        </row>
        <row r="580">
          <cell r="A580">
            <v>0</v>
          </cell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>
            <v>0</v>
          </cell>
          <cell r="G580">
            <v>0</v>
          </cell>
          <cell r="H580">
            <v>0</v>
          </cell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>
            <v>0</v>
          </cell>
          <cell r="L580">
            <v>0</v>
          </cell>
          <cell r="M580" t="str">
            <v>0 / 0</v>
          </cell>
          <cell r="N580">
            <v>0</v>
          </cell>
        </row>
        <row r="581">
          <cell r="A581">
            <v>0</v>
          </cell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>
            <v>0</v>
          </cell>
          <cell r="G581">
            <v>0</v>
          </cell>
          <cell r="H581">
            <v>0</v>
          </cell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>
            <v>0</v>
          </cell>
          <cell r="L581">
            <v>0</v>
          </cell>
          <cell r="M581" t="str">
            <v>0 / 0</v>
          </cell>
          <cell r="N581">
            <v>0</v>
          </cell>
        </row>
        <row r="582">
          <cell r="A582">
            <v>0</v>
          </cell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>
            <v>0</v>
          </cell>
          <cell r="G582">
            <v>0</v>
          </cell>
          <cell r="H582">
            <v>0</v>
          </cell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>
            <v>0</v>
          </cell>
          <cell r="L582">
            <v>0</v>
          </cell>
          <cell r="M582" t="str">
            <v>0 / 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>
            <v>0</v>
          </cell>
          <cell r="L583">
            <v>0</v>
          </cell>
          <cell r="M583" t="str">
            <v>0 / 0</v>
          </cell>
          <cell r="N583">
            <v>0</v>
          </cell>
        </row>
        <row r="584">
          <cell r="A584">
            <v>0</v>
          </cell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>
            <v>0</v>
          </cell>
          <cell r="G584">
            <v>0</v>
          </cell>
          <cell r="H584">
            <v>0</v>
          </cell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>
            <v>0</v>
          </cell>
          <cell r="L584">
            <v>0</v>
          </cell>
          <cell r="M584" t="str">
            <v>0 / 0</v>
          </cell>
          <cell r="N584">
            <v>0</v>
          </cell>
        </row>
        <row r="585">
          <cell r="A585">
            <v>0</v>
          </cell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>
            <v>0</v>
          </cell>
          <cell r="G585">
            <v>0</v>
          </cell>
          <cell r="H585">
            <v>0</v>
          </cell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>
            <v>0</v>
          </cell>
          <cell r="L585">
            <v>0</v>
          </cell>
          <cell r="M585" t="str">
            <v>0 / 0</v>
          </cell>
          <cell r="N585">
            <v>0</v>
          </cell>
        </row>
        <row r="586">
          <cell r="A586">
            <v>0</v>
          </cell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>
            <v>0</v>
          </cell>
          <cell r="G586">
            <v>0</v>
          </cell>
          <cell r="H586">
            <v>0</v>
          </cell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>
            <v>0</v>
          </cell>
          <cell r="L586">
            <v>0</v>
          </cell>
          <cell r="M586" t="str">
            <v>0 / 0</v>
          </cell>
          <cell r="N586">
            <v>0</v>
          </cell>
        </row>
        <row r="587">
          <cell r="A587">
            <v>0</v>
          </cell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>
            <v>0</v>
          </cell>
          <cell r="G587">
            <v>0</v>
          </cell>
          <cell r="H587">
            <v>0</v>
          </cell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>
            <v>0</v>
          </cell>
          <cell r="L587">
            <v>0</v>
          </cell>
          <cell r="M587" t="str">
            <v>0 / 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>
            <v>0</v>
          </cell>
          <cell r="L588">
            <v>0</v>
          </cell>
          <cell r="M588" t="str">
            <v>0 / 0</v>
          </cell>
          <cell r="N588">
            <v>0</v>
          </cell>
        </row>
        <row r="589">
          <cell r="A589">
            <v>0</v>
          </cell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>
            <v>0</v>
          </cell>
          <cell r="G589">
            <v>0</v>
          </cell>
          <cell r="H589">
            <v>0</v>
          </cell>
          <cell r="I589" t="str">
            <v>Сырд. Обл, Ок-Олтинский р-н, м-ля Учтом, шк. №13</v>
          </cell>
          <cell r="J589" t="str">
            <v>Uchtam (CS3365)</v>
          </cell>
          <cell r="K589">
            <v>0</v>
          </cell>
          <cell r="L589">
            <v>0</v>
          </cell>
          <cell r="M589" t="str">
            <v>0 / 0</v>
          </cell>
          <cell r="N589">
            <v>0</v>
          </cell>
        </row>
        <row r="590">
          <cell r="A590">
            <v>0</v>
          </cell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>
            <v>0</v>
          </cell>
          <cell r="G590">
            <v>0</v>
          </cell>
          <cell r="H590">
            <v>0</v>
          </cell>
          <cell r="I590" t="str">
            <v>Хавастский р-н, Чаманзар КФЙ, зд. Сельсовета</v>
          </cell>
          <cell r="J590" t="str">
            <v>Chamanzar (CS3366)</v>
          </cell>
          <cell r="K590">
            <v>0</v>
          </cell>
          <cell r="L590">
            <v>0</v>
          </cell>
          <cell r="M590" t="str">
            <v>0 / 0</v>
          </cell>
          <cell r="N590">
            <v>0</v>
          </cell>
        </row>
        <row r="591">
          <cell r="A591">
            <v>0</v>
          </cell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>
            <v>0</v>
          </cell>
          <cell r="G591">
            <v>0</v>
          </cell>
          <cell r="H591">
            <v>0</v>
          </cell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>
            <v>0</v>
          </cell>
          <cell r="L591">
            <v>0</v>
          </cell>
          <cell r="M591" t="str">
            <v>0 / 0</v>
          </cell>
          <cell r="N591">
            <v>0</v>
          </cell>
        </row>
        <row r="592">
          <cell r="A592">
            <v>0</v>
          </cell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>
            <v>0</v>
          </cell>
          <cell r="G592">
            <v>0</v>
          </cell>
          <cell r="H592">
            <v>0</v>
          </cell>
          <cell r="I592" t="str">
            <v>Сардобинский р-н, м-ля  Бахмаллик, шк.№9</v>
          </cell>
          <cell r="J592" t="str">
            <v>Bahmanlik (CS3368)</v>
          </cell>
          <cell r="K592">
            <v>0</v>
          </cell>
          <cell r="L592">
            <v>0</v>
          </cell>
          <cell r="M592" t="str">
            <v>0 / 0</v>
          </cell>
          <cell r="N592">
            <v>0</v>
          </cell>
        </row>
        <row r="593">
          <cell r="A593">
            <v>0</v>
          </cell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>
            <v>0</v>
          </cell>
          <cell r="G593">
            <v>0</v>
          </cell>
          <cell r="H593">
            <v>0</v>
          </cell>
          <cell r="I593" t="str">
            <v>Мирзаабадский р-н, Нуравшон КФЙ, СВП Беруний</v>
          </cell>
          <cell r="J593" t="str">
            <v>Nurafshan (CS3369)</v>
          </cell>
          <cell r="K593">
            <v>0</v>
          </cell>
          <cell r="L593">
            <v>0</v>
          </cell>
          <cell r="M593" t="str">
            <v>0 / 0</v>
          </cell>
          <cell r="N593">
            <v>0</v>
          </cell>
        </row>
        <row r="594">
          <cell r="A594">
            <v>0</v>
          </cell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>
            <v>0</v>
          </cell>
          <cell r="G594">
            <v>0</v>
          </cell>
          <cell r="H594">
            <v>0</v>
          </cell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>
            <v>0</v>
          </cell>
          <cell r="L594">
            <v>0</v>
          </cell>
          <cell r="M594" t="str">
            <v>0 / 0</v>
          </cell>
          <cell r="N594">
            <v>0</v>
          </cell>
        </row>
        <row r="595">
          <cell r="A595">
            <v>0</v>
          </cell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>
            <v>0</v>
          </cell>
          <cell r="G595">
            <v>0</v>
          </cell>
          <cell r="H595">
            <v>0</v>
          </cell>
          <cell r="I595" t="str">
            <v>Сырд. Обл., Сырд. М-ля Хакикат-2, шк. №30</v>
          </cell>
          <cell r="J595" t="str">
            <v>Hakikat shkola (CS3371)</v>
          </cell>
          <cell r="K595">
            <v>0</v>
          </cell>
          <cell r="L595">
            <v>0</v>
          </cell>
          <cell r="M595" t="str">
            <v>0 / 0</v>
          </cell>
          <cell r="N595">
            <v>0</v>
          </cell>
        </row>
        <row r="596">
          <cell r="A596">
            <v>0</v>
          </cell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>
            <v>0</v>
          </cell>
          <cell r="G596">
            <v>0</v>
          </cell>
          <cell r="H596">
            <v>0</v>
          </cell>
          <cell r="I596" t="str">
            <v>Хавастский р-н,Ховотог КФЙ</v>
          </cell>
          <cell r="J596" t="str">
            <v>Havasabad (CS3372)</v>
          </cell>
          <cell r="K596">
            <v>0</v>
          </cell>
          <cell r="L596">
            <v>0</v>
          </cell>
          <cell r="M596" t="str">
            <v>0 / 0</v>
          </cell>
          <cell r="N596">
            <v>0</v>
          </cell>
        </row>
        <row r="597">
          <cell r="A597">
            <v>0</v>
          </cell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>
            <v>0</v>
          </cell>
          <cell r="G597">
            <v>0</v>
          </cell>
          <cell r="H597">
            <v>0</v>
          </cell>
          <cell r="I597" t="str">
            <v>Сардобинский р-н, Янгикишлак КФЙ, шк. №11</v>
          </cell>
          <cell r="J597" t="str">
            <v>Yangikishlak KFY (CS3373)</v>
          </cell>
          <cell r="K597">
            <v>0</v>
          </cell>
          <cell r="L597">
            <v>0</v>
          </cell>
          <cell r="M597" t="str">
            <v>0 / 0</v>
          </cell>
          <cell r="N597">
            <v>0</v>
          </cell>
        </row>
        <row r="598">
          <cell r="A598">
            <v>0</v>
          </cell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>
            <v>0</v>
          </cell>
          <cell r="G598">
            <v>0</v>
          </cell>
          <cell r="H598">
            <v>0</v>
          </cell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>
            <v>0</v>
          </cell>
          <cell r="L598">
            <v>0</v>
          </cell>
          <cell r="M598" t="str">
            <v>0 / 0</v>
          </cell>
          <cell r="N598">
            <v>0</v>
          </cell>
        </row>
        <row r="599">
          <cell r="A599">
            <v>0</v>
          </cell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>
            <v>0</v>
          </cell>
          <cell r="G599">
            <v>0</v>
          </cell>
          <cell r="H599">
            <v>0</v>
          </cell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>
            <v>0</v>
          </cell>
          <cell r="L599">
            <v>0</v>
          </cell>
          <cell r="M599" t="str">
            <v>0 / 0</v>
          </cell>
          <cell r="N599">
            <v>0</v>
          </cell>
        </row>
        <row r="600">
          <cell r="A600">
            <v>0</v>
          </cell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>
            <v>0</v>
          </cell>
          <cell r="G600">
            <v>0</v>
          </cell>
          <cell r="H600">
            <v>0</v>
          </cell>
          <cell r="I600" t="str">
            <v>Сырд. Обл., г. Янгиер, ул. Ш. Рашидова, 19</v>
          </cell>
          <cell r="J600" t="str">
            <v>Yangiyer centr (CS3376)</v>
          </cell>
          <cell r="K600">
            <v>0</v>
          </cell>
          <cell r="L600">
            <v>0</v>
          </cell>
          <cell r="M600" t="str">
            <v>0 / 0</v>
          </cell>
          <cell r="N600">
            <v>0</v>
          </cell>
        </row>
        <row r="601">
          <cell r="A601">
            <v>0</v>
          </cell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>
            <v>0</v>
          </cell>
          <cell r="G601">
            <v>0</v>
          </cell>
          <cell r="H601">
            <v>0</v>
          </cell>
          <cell r="I601" t="str">
            <v>Сырд. Обл., Мирзаабадский р-н, Янгихаёт КФЙ, шк. №16</v>
          </cell>
          <cell r="J601" t="str">
            <v>Yangihayat (CS3377)</v>
          </cell>
          <cell r="K601">
            <v>0</v>
          </cell>
          <cell r="L601">
            <v>0</v>
          </cell>
          <cell r="M601" t="str">
            <v>0 / 0</v>
          </cell>
          <cell r="N601">
            <v>0</v>
          </cell>
        </row>
        <row r="602">
          <cell r="A602">
            <v>0</v>
          </cell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>
            <v>0</v>
          </cell>
          <cell r="G602">
            <v>0</v>
          </cell>
          <cell r="H602">
            <v>0</v>
          </cell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>
            <v>0</v>
          </cell>
          <cell r="L602">
            <v>0</v>
          </cell>
          <cell r="M602" t="str">
            <v>0 / 0</v>
          </cell>
          <cell r="N602">
            <v>0</v>
          </cell>
        </row>
        <row r="603">
          <cell r="A603">
            <v>0</v>
          </cell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>
            <v>0</v>
          </cell>
          <cell r="G603">
            <v>0</v>
          </cell>
          <cell r="H603">
            <v>0</v>
          </cell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>
            <v>0</v>
          </cell>
          <cell r="L603">
            <v>0</v>
          </cell>
          <cell r="M603" t="str">
            <v>0 / 0</v>
          </cell>
          <cell r="N603">
            <v>0</v>
          </cell>
        </row>
        <row r="604">
          <cell r="A604">
            <v>0</v>
          </cell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>
            <v>0</v>
          </cell>
          <cell r="G604">
            <v>0</v>
          </cell>
          <cell r="H604">
            <v>0</v>
          </cell>
          <cell r="I604" t="str">
            <v xml:space="preserve"> Бекобадский р-н, Янги хает КФЙ</v>
          </cell>
          <cell r="J604" t="str">
            <v>Bekabad Yangihayot (CS3381)</v>
          </cell>
          <cell r="K604">
            <v>0</v>
          </cell>
          <cell r="L604">
            <v>0</v>
          </cell>
          <cell r="M604" t="str">
            <v>0 / 0</v>
          </cell>
          <cell r="N604">
            <v>0</v>
          </cell>
        </row>
        <row r="605">
          <cell r="A605">
            <v>0</v>
          </cell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>
            <v>0</v>
          </cell>
          <cell r="G605">
            <v>0</v>
          </cell>
          <cell r="H605">
            <v>0</v>
          </cell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>
            <v>0</v>
          </cell>
          <cell r="L605">
            <v>0</v>
          </cell>
          <cell r="M605" t="str">
            <v>0 / 0</v>
          </cell>
          <cell r="N605">
            <v>0</v>
          </cell>
        </row>
        <row r="606">
          <cell r="A606">
            <v>0</v>
          </cell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>
            <v>0</v>
          </cell>
          <cell r="G606">
            <v>0</v>
          </cell>
          <cell r="H606">
            <v>0</v>
          </cell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>
            <v>0</v>
          </cell>
          <cell r="L606">
            <v>0</v>
          </cell>
          <cell r="M606" t="str">
            <v>0 / 0</v>
          </cell>
          <cell r="N606">
            <v>0</v>
          </cell>
        </row>
        <row r="607">
          <cell r="A607">
            <v>0</v>
          </cell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>
            <v>0</v>
          </cell>
          <cell r="G607">
            <v>0</v>
          </cell>
          <cell r="H607">
            <v>0</v>
          </cell>
          <cell r="I607" t="str">
            <v>Таш. обл., Бекабадский р-н, Галаба ФХХУ, Киёт КФЙ</v>
          </cell>
          <cell r="J607" t="str">
            <v>Mahallya Uyas (CS3384)</v>
          </cell>
          <cell r="K607">
            <v>0</v>
          </cell>
          <cell r="L607">
            <v>0</v>
          </cell>
          <cell r="M607" t="str">
            <v>0 / 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>
            <v>0</v>
          </cell>
          <cell r="L608">
            <v>0</v>
          </cell>
          <cell r="M608" t="str">
            <v>0 / 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>
            <v>0</v>
          </cell>
          <cell r="L609">
            <v>0</v>
          </cell>
          <cell r="M609" t="str">
            <v>0 / 0</v>
          </cell>
          <cell r="N609">
            <v>0</v>
          </cell>
        </row>
        <row r="610">
          <cell r="A610">
            <v>0</v>
          </cell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>
            <v>0</v>
          </cell>
          <cell r="G610">
            <v>0</v>
          </cell>
          <cell r="H610">
            <v>0</v>
          </cell>
          <cell r="I610" t="str">
            <v>Сырд. Обл., г. Гулистан, ул. Туркистан, 43</v>
          </cell>
          <cell r="J610" t="str">
            <v>OOO Muhandis (CS3397)</v>
          </cell>
          <cell r="K610">
            <v>0</v>
          </cell>
          <cell r="L610">
            <v>0</v>
          </cell>
          <cell r="M610" t="str">
            <v>0 / 0</v>
          </cell>
          <cell r="N610">
            <v>0</v>
          </cell>
        </row>
        <row r="611">
          <cell r="A611">
            <v>0</v>
          </cell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>
            <v>0</v>
          </cell>
          <cell r="G611">
            <v>0</v>
          </cell>
          <cell r="H611">
            <v>0</v>
          </cell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>
            <v>0</v>
          </cell>
          <cell r="L611">
            <v>0</v>
          </cell>
          <cell r="M611" t="str">
            <v>0 / 0</v>
          </cell>
          <cell r="N611">
            <v>0</v>
          </cell>
        </row>
        <row r="612">
          <cell r="A612">
            <v>0</v>
          </cell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>
            <v>0</v>
          </cell>
          <cell r="G612">
            <v>0</v>
          </cell>
          <cell r="H612">
            <v>0</v>
          </cell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>
            <v>0</v>
          </cell>
          <cell r="L612">
            <v>0</v>
          </cell>
          <cell r="M612" t="str">
            <v>0 / 0</v>
          </cell>
          <cell r="N612">
            <v>0</v>
          </cell>
        </row>
        <row r="613">
          <cell r="A613">
            <v>0</v>
          </cell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>
            <v>0</v>
          </cell>
          <cell r="G613">
            <v>0</v>
          </cell>
          <cell r="H613">
            <v>0</v>
          </cell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>
            <v>0</v>
          </cell>
          <cell r="L613">
            <v>0</v>
          </cell>
          <cell r="M613" t="str">
            <v>0 / 0</v>
          </cell>
          <cell r="N613">
            <v>0</v>
          </cell>
        </row>
        <row r="614">
          <cell r="A614">
            <v>0</v>
          </cell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>
            <v>0</v>
          </cell>
          <cell r="G614">
            <v>0</v>
          </cell>
          <cell r="H614">
            <v>0</v>
          </cell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>
            <v>0</v>
          </cell>
          <cell r="L614">
            <v>0</v>
          </cell>
          <cell r="M614" t="str">
            <v>0 / 0</v>
          </cell>
          <cell r="N614">
            <v>0</v>
          </cell>
        </row>
        <row r="615">
          <cell r="A615">
            <v>0</v>
          </cell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>
            <v>0</v>
          </cell>
          <cell r="G615">
            <v>0</v>
          </cell>
          <cell r="H615">
            <v>0</v>
          </cell>
          <cell r="I615" t="str">
            <v>г. Бекабад, Промзона ООО Бекабад-9</v>
          </cell>
          <cell r="J615" t="str">
            <v>Bekabad teplici (CS3803)</v>
          </cell>
          <cell r="K615">
            <v>0</v>
          </cell>
          <cell r="L615">
            <v>0</v>
          </cell>
          <cell r="M615" t="str">
            <v>0 / 0</v>
          </cell>
          <cell r="N615">
            <v>0</v>
          </cell>
        </row>
        <row r="616">
          <cell r="A616">
            <v>0</v>
          </cell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>
            <v>0</v>
          </cell>
          <cell r="G616">
            <v>0</v>
          </cell>
          <cell r="H616">
            <v>0</v>
          </cell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>
            <v>0</v>
          </cell>
          <cell r="L616">
            <v>0</v>
          </cell>
          <cell r="M616" t="str">
            <v>0 / 0</v>
          </cell>
          <cell r="N616">
            <v>0</v>
          </cell>
        </row>
        <row r="617">
          <cell r="A617">
            <v>0</v>
          </cell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>
            <v>0</v>
          </cell>
          <cell r="G617">
            <v>0</v>
          </cell>
          <cell r="H617">
            <v>0</v>
          </cell>
          <cell r="I617" t="str">
            <v>Бекабадский р-н, с. Хас, ЧФХ Юлдуз</v>
          </cell>
          <cell r="J617" t="str">
            <v>Has (CS3805)</v>
          </cell>
          <cell r="K617">
            <v>0</v>
          </cell>
          <cell r="L617">
            <v>0</v>
          </cell>
          <cell r="M617" t="str">
            <v>0 / 0</v>
          </cell>
          <cell r="N617">
            <v>0</v>
          </cell>
        </row>
        <row r="618">
          <cell r="A618">
            <v>0</v>
          </cell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>
            <v>0</v>
          </cell>
          <cell r="G618">
            <v>0</v>
          </cell>
          <cell r="H618">
            <v>0</v>
          </cell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>
            <v>0</v>
          </cell>
          <cell r="L618">
            <v>0</v>
          </cell>
          <cell r="M618" t="str">
            <v>0 / 0</v>
          </cell>
          <cell r="N618">
            <v>0</v>
          </cell>
        </row>
        <row r="619">
          <cell r="A619">
            <v>0</v>
          </cell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>
            <v>0</v>
          </cell>
          <cell r="G619">
            <v>0</v>
          </cell>
          <cell r="H619">
            <v>0</v>
          </cell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>
            <v>0</v>
          </cell>
          <cell r="L619">
            <v>0</v>
          </cell>
          <cell r="M619" t="str">
            <v>0 / 0</v>
          </cell>
          <cell r="N619">
            <v>0</v>
          </cell>
        </row>
        <row r="620">
          <cell r="A620">
            <v>0</v>
          </cell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>
            <v>0</v>
          </cell>
          <cell r="G620">
            <v>0</v>
          </cell>
          <cell r="H620">
            <v>0</v>
          </cell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>
            <v>0</v>
          </cell>
          <cell r="L620">
            <v>0</v>
          </cell>
          <cell r="M620" t="str">
            <v>0 / 0</v>
          </cell>
          <cell r="N620">
            <v>0</v>
          </cell>
        </row>
        <row r="621">
          <cell r="A621">
            <v>0</v>
          </cell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>
            <v>0</v>
          </cell>
          <cell r="G621">
            <v>0</v>
          </cell>
          <cell r="H621">
            <v>0</v>
          </cell>
          <cell r="I621" t="str">
            <v>г. Бекабад, Бекабад МТП, ул. Навруз, 1</v>
          </cell>
          <cell r="J621" t="str">
            <v>Bekabad MTP (CS3809)</v>
          </cell>
          <cell r="K621">
            <v>0</v>
          </cell>
          <cell r="L621">
            <v>0</v>
          </cell>
          <cell r="M621" t="str">
            <v>0 / 0</v>
          </cell>
          <cell r="N621">
            <v>0</v>
          </cell>
        </row>
        <row r="622">
          <cell r="A622">
            <v>0</v>
          </cell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>
            <v>0</v>
          </cell>
          <cell r="G622">
            <v>0</v>
          </cell>
          <cell r="H622">
            <v>0</v>
          </cell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>
            <v>0</v>
          </cell>
          <cell r="L622">
            <v>0</v>
          </cell>
          <cell r="M622" t="str">
            <v>0 / 0</v>
          </cell>
          <cell r="N622">
            <v>0</v>
          </cell>
        </row>
        <row r="623">
          <cell r="A623">
            <v>0</v>
          </cell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>
            <v>0</v>
          </cell>
          <cell r="G623">
            <v>0</v>
          </cell>
          <cell r="H623">
            <v>0</v>
          </cell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>
            <v>0</v>
          </cell>
          <cell r="L623">
            <v>0</v>
          </cell>
          <cell r="M623" t="str">
            <v>0 / 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>
            <v>0</v>
          </cell>
          <cell r="L624">
            <v>0</v>
          </cell>
          <cell r="M624" t="str">
            <v xml:space="preserve">№1734 от 21.09.2020 / 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>
            <v>0</v>
          </cell>
          <cell r="L625">
            <v>0</v>
          </cell>
          <cell r="M625" t="str">
            <v xml:space="preserve">№1735 от 21.09.2020 / 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>
            <v>0</v>
          </cell>
          <cell r="L626">
            <v>0</v>
          </cell>
          <cell r="M626" t="str">
            <v>№6354 от 03.06.2022 / КМ</v>
          </cell>
          <cell r="N626">
            <v>0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>
            <v>0</v>
          </cell>
          <cell r="L627">
            <v>0</v>
          </cell>
          <cell r="M627" t="str">
            <v>№636 от 03.06.2022 / КМ</v>
          </cell>
          <cell r="N627">
            <v>0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>
            <v>0</v>
          </cell>
          <cell r="L628">
            <v>0</v>
          </cell>
          <cell r="M628" t="str">
            <v xml:space="preserve">№1736 от 21.09.2020 / 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>
            <v>0</v>
          </cell>
          <cell r="L629">
            <v>0</v>
          </cell>
          <cell r="M629" t="str">
            <v xml:space="preserve">№1737 от 21.09.2020 / </v>
          </cell>
          <cell r="N629">
            <v>0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>
            <v>0</v>
          </cell>
          <cell r="L630">
            <v>0</v>
          </cell>
          <cell r="M630" t="str">
            <v xml:space="preserve">№1756 от 25.12.2019 / 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>
            <v>0</v>
          </cell>
          <cell r="L631">
            <v>0</v>
          </cell>
          <cell r="M631" t="str">
            <v xml:space="preserve">№1738 от 21.09.2020 / 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>
            <v>0</v>
          </cell>
          <cell r="L632">
            <v>0</v>
          </cell>
          <cell r="M632" t="str">
            <v xml:space="preserve">№1739 от 21.09.2020 / 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>
            <v>0</v>
          </cell>
          <cell r="L633">
            <v>0</v>
          </cell>
          <cell r="M633" t="str">
            <v xml:space="preserve">№1740 от 21.09.2020 / </v>
          </cell>
          <cell r="N633">
            <v>0</v>
          </cell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>
            <v>0</v>
          </cell>
          <cell r="L634">
            <v>0</v>
          </cell>
          <cell r="M634" t="str">
            <v xml:space="preserve">№1741 от 21.09.2020 / 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>
            <v>0</v>
          </cell>
          <cell r="L635">
            <v>0</v>
          </cell>
          <cell r="M635" t="str">
            <v xml:space="preserve">№1742 от 21.09.2020 / 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>
            <v>0</v>
          </cell>
          <cell r="L636">
            <v>0</v>
          </cell>
          <cell r="M636" t="str">
            <v xml:space="preserve">№1743 от 21.09.2020 / 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>
            <v>0</v>
          </cell>
          <cell r="L637">
            <v>0</v>
          </cell>
          <cell r="M637" t="str">
            <v xml:space="preserve">№1744 от 21.09.2020 / </v>
          </cell>
          <cell r="N637">
            <v>0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>
            <v>0</v>
          </cell>
          <cell r="L638">
            <v>0</v>
          </cell>
          <cell r="M638" t="str">
            <v>№637 от 03.06.2022 / КМ</v>
          </cell>
          <cell r="N638">
            <v>0</v>
          </cell>
        </row>
        <row r="639">
          <cell r="A639">
            <v>0</v>
          </cell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>Kirovskiy (SRD3719)</v>
          </cell>
          <cell r="K639">
            <v>0</v>
          </cell>
          <cell r="L639">
            <v>0</v>
          </cell>
          <cell r="M639" t="str">
            <v>0 / 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>
            <v>0</v>
          </cell>
          <cell r="L640">
            <v>0</v>
          </cell>
          <cell r="M640" t="str">
            <v>№633 от 03.06.2022 / КМ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>
            <v>0</v>
          </cell>
          <cell r="L641">
            <v>0</v>
          </cell>
          <cell r="M641" t="str">
            <v xml:space="preserve">№1745 от 13.11.2020  / 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>
            <v>0</v>
          </cell>
          <cell r="L642">
            <v>0</v>
          </cell>
          <cell r="M642" t="str">
            <v>0 / 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>
            <v>0</v>
          </cell>
          <cell r="L643">
            <v>0</v>
          </cell>
          <cell r="M643" t="str">
            <v xml:space="preserve">№1746 от 21.09.2020 / 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>
            <v>0</v>
          </cell>
          <cell r="L644">
            <v>0</v>
          </cell>
          <cell r="M644" t="str">
            <v xml:space="preserve">№1747 от 21.09.2020 / 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>
            <v>0</v>
          </cell>
          <cell r="L645">
            <v>0</v>
          </cell>
          <cell r="M645" t="str">
            <v>№1228 от 15.08.2022 / КЖ КМ ОПЗ</v>
          </cell>
          <cell r="N645">
            <v>0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>
            <v>0</v>
          </cell>
          <cell r="L646">
            <v>0</v>
          </cell>
          <cell r="M646" t="str">
            <v>№1224 от 15.08.2022 / КЖ КМ ОПЗ</v>
          </cell>
          <cell r="N646">
            <v>0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>
            <v>0</v>
          </cell>
          <cell r="L647">
            <v>0</v>
          </cell>
          <cell r="M647" t="str">
            <v>№1919 от 21.12.2022 / КЖ КМ ОПЗ</v>
          </cell>
          <cell r="N647">
            <v>0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>
            <v>0</v>
          </cell>
          <cell r="L648">
            <v>0</v>
          </cell>
          <cell r="M648" t="str">
            <v>№1920 от 21.12.2022 / КЖ КМ ОПЗ</v>
          </cell>
          <cell r="N648">
            <v>0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>
            <v>0</v>
          </cell>
          <cell r="L649">
            <v>0</v>
          </cell>
          <cell r="M649" t="str">
            <v>№1229 от 15.08.2022 / КЖ КМ ОПЗ</v>
          </cell>
          <cell r="N649">
            <v>0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>
            <v>0</v>
          </cell>
          <cell r="L650">
            <v>0</v>
          </cell>
          <cell r="M650" t="str">
            <v>№1518 от 19.10.2022 / КЖ КМ ОПЗ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>
            <v>0</v>
          </cell>
          <cell r="L651">
            <v>0</v>
          </cell>
          <cell r="M651" t="str">
            <v>№1225 от 15.08.2022 / КЖ КМ ОПЗ</v>
          </cell>
          <cell r="N651" t="str">
            <v>2553_29.11.2022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>
            <v>0</v>
          </cell>
          <cell r="L652">
            <v>0</v>
          </cell>
          <cell r="M652" t="str">
            <v>№1012 от 08.07.2022 / КЖ КМ ОПЗ</v>
          </cell>
          <cell r="N652">
            <v>0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>
            <v>0</v>
          </cell>
          <cell r="L653">
            <v>0</v>
          </cell>
          <cell r="M653" t="str">
            <v>№1459 от 29.09.2022 / КЖ КМ ОПЗ</v>
          </cell>
          <cell r="N653">
            <v>0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>
            <v>0</v>
          </cell>
          <cell r="L654">
            <v>0</v>
          </cell>
          <cell r="M654" t="str">
            <v>№1226 от 15.08.2022 / КЖ КМ ОПЗ</v>
          </cell>
          <cell r="N654">
            <v>0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>
            <v>0</v>
          </cell>
          <cell r="L655">
            <v>0</v>
          </cell>
          <cell r="M655" t="str">
            <v>№1227 от 15.08.2022 / КЖ КМ ОПЗ</v>
          </cell>
          <cell r="N655">
            <v>0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>
            <v>0</v>
          </cell>
          <cell r="L656">
            <v>0</v>
          </cell>
          <cell r="M656" t="str">
            <v>№1255 от 18.08.2022 / КЖ КМ ОПЗ</v>
          </cell>
          <cell r="N656" t="str">
            <v>2793_30.12.2022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>
            <v>0</v>
          </cell>
          <cell r="L657">
            <v>0</v>
          </cell>
          <cell r="M657" t="str">
            <v>№1256 от 18.08.2022 / КЖ КМ ОПЗ</v>
          </cell>
          <cell r="N657" t="str">
            <v>2365_27.10.2022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>
            <v>0</v>
          </cell>
          <cell r="L658">
            <v>0</v>
          </cell>
          <cell r="M658" t="str">
            <v>№495/2023 от 15.03.2023  / КЖ КМ ОПЗ</v>
          </cell>
          <cell r="N658" t="str">
            <v>3419_23.03.2023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>
            <v>0</v>
          </cell>
          <cell r="L659">
            <v>0</v>
          </cell>
          <cell r="M659" t="str">
            <v>№1257 от 18.08.2022 / КЖ КМ ОПЗ</v>
          </cell>
          <cell r="N659">
            <v>0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>
            <v>0</v>
          </cell>
          <cell r="L660">
            <v>0</v>
          </cell>
          <cell r="M660" t="str">
            <v>№1258 от 18.08.2022 / КЖ КМ ОПЗ</v>
          </cell>
          <cell r="N660">
            <v>0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>
            <v>0</v>
          </cell>
          <cell r="L661">
            <v>0</v>
          </cell>
          <cell r="M661" t="str">
            <v>№1259 от 18.08.2022 / КЖ КМ ОПЗ</v>
          </cell>
          <cell r="N661">
            <v>0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>
            <v>0</v>
          </cell>
          <cell r="L662">
            <v>0</v>
          </cell>
          <cell r="M662" t="str">
            <v>№1260 от 18.08.2022 / КЖ КМ ОПЗ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>
            <v>0</v>
          </cell>
          <cell r="L663">
            <v>0</v>
          </cell>
          <cell r="M663" t="str">
            <v>№1360 от 09.09.2022 / КЖ КМ ЭМ ТХ ООС ОПЗ MW</v>
          </cell>
          <cell r="N663">
            <v>0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>
            <v>0</v>
          </cell>
          <cell r="L664">
            <v>0</v>
          </cell>
          <cell r="M664" t="str">
            <v>№1127 от 03.08.2022 / КЖ КМ ОПЗ</v>
          </cell>
          <cell r="N664">
            <v>0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>
            <v>0</v>
          </cell>
          <cell r="L665">
            <v>0</v>
          </cell>
          <cell r="M665" t="str">
            <v>№1128 от 03.08.2022 / КЖ КМ ОПЗ</v>
          </cell>
          <cell r="N665">
            <v>0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>
            <v>0</v>
          </cell>
          <cell r="L666">
            <v>0</v>
          </cell>
          <cell r="M666" t="str">
            <v>№1261 от 18.08.2022 / КЖ КМ ОПЗ</v>
          </cell>
          <cell r="N666" t="str">
            <v>2556_29.11.2022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>
            <v>0</v>
          </cell>
          <cell r="L667">
            <v>0</v>
          </cell>
          <cell r="M667" t="str">
            <v>№1940 от 26.12.2022 / ЭМ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>
            <v>0</v>
          </cell>
          <cell r="L668">
            <v>0</v>
          </cell>
          <cell r="M668" t="str">
            <v>№1941 от 26.12.2022 / ЭМ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>
            <v>0</v>
          </cell>
          <cell r="L669">
            <v>0</v>
          </cell>
          <cell r="M669" t="str">
            <v>ЭМ №212/2023 от 08.02.2023/заказ 32 / ТХ, ООС, ОПЗ, ЭМ, MW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>
            <v>0</v>
          </cell>
          <cell r="L670">
            <v>0</v>
          </cell>
          <cell r="M670" t="str">
            <v>№1942 от 26.12.2022 / ЭМ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>
            <v>0</v>
          </cell>
          <cell r="L671">
            <v>0</v>
          </cell>
          <cell r="M671" t="str">
            <v>№376/2023 от 23.02.2023/Заказ 62 / ТХ, ООС, ОПЗ, ЭМ, MW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>
            <v>0</v>
          </cell>
          <cell r="L672">
            <v>0</v>
          </cell>
          <cell r="M672" t="str">
            <v>№378/2023 ОТ 23.02.2023/Заказ 62 / ТХ, ООС, ОПЗ, ЭМ, MW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>
            <v>0</v>
          </cell>
          <cell r="L673">
            <v>0</v>
          </cell>
          <cell r="M673" t="str">
            <v>№377/2023 ОТ 23.02.2023/Заказ 62 / ТХ, ООС, ОПЗ, ЭМ, MW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>
            <v>0</v>
          </cell>
          <cell r="L674">
            <v>0</v>
          </cell>
          <cell r="M674" t="str">
            <v>№218/2023 от 08.02.2023 ЭМ/ 32 / ТХ, ООС, ОПЗ, ЭМ, MW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>
            <v>0</v>
          </cell>
          <cell r="L675">
            <v>0</v>
          </cell>
          <cell r="M675" t="str">
            <v>№467/2023 от 15.03.2023 / КЖ КМ ОПЗ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>
            <v>0</v>
          </cell>
          <cell r="L676">
            <v>0</v>
          </cell>
          <cell r="M676" t="str">
            <v>№468/2023 от 15.03.2023 / КЖ КМ ОПЗ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>
            <v>0</v>
          </cell>
          <cell r="L677">
            <v>0</v>
          </cell>
          <cell r="M677" t="str">
            <v>№469/2023 от 15.03.2023 / КЖ КМ ОПЗ</v>
          </cell>
          <cell r="N677" t="str">
            <v>3752_13.06.2023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>
            <v>0</v>
          </cell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>
            <v>0</v>
          </cell>
          <cell r="L678">
            <v>0</v>
          </cell>
          <cell r="M678" t="str">
            <v>№470/2023 от 15.03.2023 / КЖ КМ ОПЗ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>
            <v>0</v>
          </cell>
          <cell r="L679">
            <v>0</v>
          </cell>
          <cell r="M679" t="str">
            <v>№682/2023 от 07.04.2023 / КЖ КМ ОПЗ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>
            <v>0</v>
          </cell>
          <cell r="L680">
            <v>0</v>
          </cell>
          <cell r="M680" t="str">
            <v>№471/2023 от 15.03.2023 / КЖ КМ ОПЗ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>
            <v>0</v>
          </cell>
          <cell r="L681">
            <v>0</v>
          </cell>
          <cell r="M681" t="str">
            <v>№472/2023 от 15.03.2023 / КЖ КМ ОПЗ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>
            <v>0</v>
          </cell>
          <cell r="L682">
            <v>0</v>
          </cell>
          <cell r="M682" t="str">
            <v>№473/2023 от 15.03.2023 / КЖ КМ ОПЗ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>
            <v>0</v>
          </cell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>
            <v>0</v>
          </cell>
          <cell r="L683">
            <v>0</v>
          </cell>
          <cell r="M683" t="str">
            <v>№474/2023 от 15.03.2023 / КЖ КМ ОПЗ</v>
          </cell>
          <cell r="N683" t="str">
            <v>3971_04.08.2023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>
            <v>0</v>
          </cell>
          <cell r="L684">
            <v>0</v>
          </cell>
          <cell r="M684" t="str">
            <v>№476/2023 от 15.03.2023 / КЖ КМ ОПЗ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>
            <v>0</v>
          </cell>
          <cell r="L685">
            <v>0</v>
          </cell>
          <cell r="M685" t="str">
            <v>№477/2023 от 15.03.2023 / КЖ КМ ОПЗ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>
            <v>0</v>
          </cell>
          <cell r="L686">
            <v>0</v>
          </cell>
          <cell r="M686" t="str">
            <v>№478/2023 от 15.03.2023 / КЖ КМ ОПЗ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>
            <v>0</v>
          </cell>
          <cell r="L687">
            <v>0</v>
          </cell>
          <cell r="M687" t="str">
            <v>№479/2023 от 15.03.2023 / КЖ КМ ОПЗ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>
            <v>0</v>
          </cell>
          <cell r="L688">
            <v>0</v>
          </cell>
          <cell r="M688" t="str">
            <v>№480/2023 от 15.03.2023 / КЖ КМ ОПЗ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>
            <v>0</v>
          </cell>
          <cell r="L689">
            <v>0</v>
          </cell>
          <cell r="M689" t="str">
            <v>№2288 от 07.10.2021 / КМ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>
            <v>0</v>
          </cell>
          <cell r="L690">
            <v>0</v>
          </cell>
          <cell r="M690" t="str">
            <v>№2289 от 07.10.2021 / КМ</v>
          </cell>
          <cell r="N690">
            <v>0</v>
          </cell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>
            <v>0</v>
          </cell>
          <cell r="L691">
            <v>0</v>
          </cell>
          <cell r="M691" t="str">
            <v>№2290 от 07.10.2021 / КМ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>
            <v>0</v>
          </cell>
          <cell r="L692">
            <v>0</v>
          </cell>
          <cell r="M692" t="str">
            <v>№2291 от 07.10.2021 / КМ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>
            <v>0</v>
          </cell>
          <cell r="L693">
            <v>0</v>
          </cell>
          <cell r="M693" t="str">
            <v>№2292 от 07.10.2021 / КМ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>
            <v>0</v>
          </cell>
          <cell r="L694">
            <v>0</v>
          </cell>
          <cell r="M694" t="str">
            <v>№2293 от 07.10.2021 / КМ</v>
          </cell>
          <cell r="N694" t="str">
            <v>1508_24.12.2021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>
            <v>0</v>
          </cell>
          <cell r="L695">
            <v>0</v>
          </cell>
          <cell r="M695" t="str">
            <v>№2294 от 07.10.2021 / КМ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>
            <v>0</v>
          </cell>
          <cell r="L696">
            <v>0</v>
          </cell>
          <cell r="M696" t="str">
            <v>№2295 от 07.10.2021 / КМ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>
            <v>0</v>
          </cell>
          <cell r="L697">
            <v>0</v>
          </cell>
          <cell r="M697" t="str">
            <v>№2296 от 07.10.2021 / КМ</v>
          </cell>
          <cell r="N697" t="str">
            <v>2274_10.08.2022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>
            <v>0</v>
          </cell>
          <cell r="L698">
            <v>0</v>
          </cell>
          <cell r="M698" t="str">
            <v>№2297 от 07.10.2021 / КМ</v>
          </cell>
          <cell r="N698" t="str">
            <v>1509_24.12.2021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>
            <v>0</v>
          </cell>
          <cell r="L699">
            <v>0</v>
          </cell>
          <cell r="M699" t="str">
            <v>№2298 от 07.10.2021 / КМ</v>
          </cell>
          <cell r="N699">
            <v>0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>
            <v>0</v>
          </cell>
          <cell r="L700">
            <v>0</v>
          </cell>
          <cell r="M700" t="str">
            <v>№2299 от 07.10.2021 / КМ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>
            <v>0</v>
          </cell>
          <cell r="L701">
            <v>0</v>
          </cell>
          <cell r="M701" t="str">
            <v>№2300 от 07.10.2021 / КМ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>
            <v>0</v>
          </cell>
          <cell r="L702">
            <v>0</v>
          </cell>
          <cell r="M702" t="str">
            <v>№2301 от 07.10.2021 / КМ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>
            <v>0</v>
          </cell>
          <cell r="L703">
            <v>0</v>
          </cell>
          <cell r="M703" t="str">
            <v>№2302 от 07.10.2021 / КМ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>
            <v>0</v>
          </cell>
          <cell r="L704">
            <v>0</v>
          </cell>
          <cell r="M704" t="str">
            <v>№2303 от 07.10.2021 / КМ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>
            <v>0</v>
          </cell>
          <cell r="L705">
            <v>0</v>
          </cell>
          <cell r="M705" t="str">
            <v>№2304 от 07.10.2021 / КМ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>
            <v>0</v>
          </cell>
          <cell r="L706">
            <v>0</v>
          </cell>
          <cell r="M706" t="str">
            <v>№2305 от 07.10.2021 / КМ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>
            <v>0</v>
          </cell>
          <cell r="L707">
            <v>0</v>
          </cell>
          <cell r="M707" t="str">
            <v>№2306 от 07.10.2021 / КМ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>
            <v>0</v>
          </cell>
          <cell r="L708">
            <v>0</v>
          </cell>
          <cell r="M708" t="str">
            <v>№2307 от 07.10.2021 / КМ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>
            <v>0</v>
          </cell>
          <cell r="L709">
            <v>0</v>
          </cell>
          <cell r="M709" t="str">
            <v>№2308 от 07.10.2021 / КМ</v>
          </cell>
          <cell r="N709" t="str">
            <v>1511_24.12.2021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>
            <v>0</v>
          </cell>
          <cell r="L710">
            <v>0</v>
          </cell>
          <cell r="M710" t="str">
            <v>№2309 от 7.10.2021 / КМ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>
            <v>0</v>
          </cell>
          <cell r="L711">
            <v>0</v>
          </cell>
          <cell r="M711" t="str">
            <v>№2310 от 07.10.2021 / КМ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>
            <v>0</v>
          </cell>
          <cell r="L712">
            <v>0</v>
          </cell>
          <cell r="M712" t="str">
            <v>№2311 от 07.10.2021 / КМ</v>
          </cell>
          <cell r="N712">
            <v>0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>
            <v>0</v>
          </cell>
          <cell r="L713">
            <v>0</v>
          </cell>
          <cell r="M713" t="str">
            <v>№1207 от 04.06.2021 / КМ, ЭМ, ОПЗ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>
            <v>0</v>
          </cell>
          <cell r="L714">
            <v>1</v>
          </cell>
          <cell r="M714" t="str">
            <v>№481/2023 от 15.03.2023 / КЖ КМ ОПЗ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>
            <v>0</v>
          </cell>
          <cell r="G715">
            <v>0</v>
          </cell>
          <cell r="H715">
            <v>0</v>
          </cell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>
            <v>0</v>
          </cell>
          <cell r="L715">
            <v>0</v>
          </cell>
          <cell r="M715" t="str">
            <v>№1991 от 07.10.2021 / ТХ, ООС, ОПЗ, MW, ЭМ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>
            <v>0</v>
          </cell>
          <cell r="L716">
            <v>0</v>
          </cell>
          <cell r="M716" t="str">
            <v>№2849 от 29.12.2021 / ОПЗ, КМ, КЖ, ЭМ</v>
          </cell>
          <cell r="N716" t="str">
            <v>3062_21.01.2023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>
            <v>0</v>
          </cell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>
            <v>0</v>
          </cell>
          <cell r="L717">
            <v>0</v>
          </cell>
          <cell r="M717" t="str">
            <v>№2430/2023 от 30.08.2023 / ТХ, ООС, ОПЗ, ЭМ, MW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>
            <v>0</v>
          </cell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>
            <v>0</v>
          </cell>
          <cell r="L718">
            <v>0</v>
          </cell>
          <cell r="M718" t="str">
            <v>№442/2023 от 10.03.2023 / ТХ, ООС, ОПЗ, ЭМ, MW</v>
          </cell>
          <cell r="N718" t="str">
            <v>3397_23.03.2023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>
            <v>0</v>
          </cell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>
            <v>0</v>
          </cell>
          <cell r="L719">
            <v>0</v>
          </cell>
          <cell r="M719" t="str">
            <v>№443/2023 от 10.03.2023 / ТХ, ООС, ОПЗ, ЭМ, MW</v>
          </cell>
          <cell r="N719" t="str">
            <v>3398_23.03.2023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>
            <v>0</v>
          </cell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>
            <v>0</v>
          </cell>
          <cell r="L720">
            <v>0</v>
          </cell>
          <cell r="M720" t="str">
            <v>№444/2023 от 10.03.2023 / ТХ, ООС, ОПЗ, ЭМ, MW</v>
          </cell>
          <cell r="N720" t="str">
            <v>3399_23.03.2023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>
            <v>0</v>
          </cell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>
            <v>0</v>
          </cell>
          <cell r="L721">
            <v>0</v>
          </cell>
          <cell r="M721" t="str">
            <v>№445/2023 от 10.03.2023/№379/2023 ОТ 23.02.2023 / ТХ, ООС, ОПЗ, ЭМ, MW</v>
          </cell>
          <cell r="N721" t="str">
            <v>3400_23.03.2023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>
            <v>0</v>
          </cell>
          <cell r="L722">
            <v>0</v>
          </cell>
          <cell r="M722" t="str">
            <v>№1708 от 25.11.2022 / КЖ КМ ОПЗ</v>
          </cell>
          <cell r="N722" t="str">
            <v>3393_13.04.2023</v>
          </cell>
        </row>
        <row r="723">
          <cell r="A723">
            <v>0</v>
          </cell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>
            <v>0</v>
          </cell>
          <cell r="G723">
            <v>0</v>
          </cell>
          <cell r="H723">
            <v>0</v>
          </cell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>
            <v>0</v>
          </cell>
          <cell r="L723">
            <v>0</v>
          </cell>
          <cell r="M723" t="str">
            <v>0 / 0</v>
          </cell>
          <cell r="N723">
            <v>0</v>
          </cell>
        </row>
        <row r="724">
          <cell r="A724">
            <v>0</v>
          </cell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>
            <v>0</v>
          </cell>
          <cell r="G724">
            <v>0</v>
          </cell>
          <cell r="H724">
            <v>0</v>
          </cell>
          <cell r="I724" t="str">
            <v>г.Джизак,  м-ля Саилжой, ул. Наримонова, д.21,</v>
          </cell>
          <cell r="J724" t="str">
            <v>Obl_Bolnitsa (CS2725)</v>
          </cell>
          <cell r="K724">
            <v>0</v>
          </cell>
          <cell r="L724">
            <v>0</v>
          </cell>
          <cell r="M724" t="str">
            <v>0 / 0</v>
          </cell>
          <cell r="N724">
            <v>0</v>
          </cell>
        </row>
        <row r="725">
          <cell r="A725">
            <v>0</v>
          </cell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>
            <v>0</v>
          </cell>
          <cell r="G725">
            <v>0</v>
          </cell>
          <cell r="H725">
            <v>0</v>
          </cell>
          <cell r="I725" t="str">
            <v>г. Джизак, м-ля Жиззахлик, ул. Ш.Рашидов, д.3</v>
          </cell>
          <cell r="J725" t="str">
            <v>Shkola №10 (CS2724)</v>
          </cell>
          <cell r="K725">
            <v>0</v>
          </cell>
          <cell r="L725">
            <v>0</v>
          </cell>
          <cell r="M725" t="str">
            <v>0 / 0</v>
          </cell>
          <cell r="N725">
            <v>0</v>
          </cell>
        </row>
        <row r="726">
          <cell r="A726">
            <v>0</v>
          </cell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>
            <v>0</v>
          </cell>
          <cell r="G726">
            <v>0</v>
          </cell>
          <cell r="H726">
            <v>0</v>
          </cell>
          <cell r="I726" t="str">
            <v>Пахтаабад КФЙ, махалля Сарайлик, ул. Худойбердиева</v>
          </cell>
          <cell r="J726" t="str">
            <v>Saraylik (CS2709)</v>
          </cell>
          <cell r="K726">
            <v>0</v>
          </cell>
          <cell r="L726">
            <v>0</v>
          </cell>
          <cell r="M726" t="str">
            <v>0 / 0</v>
          </cell>
          <cell r="N726">
            <v>0</v>
          </cell>
        </row>
        <row r="727">
          <cell r="A727">
            <v>0</v>
          </cell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>
            <v>0</v>
          </cell>
          <cell r="G727">
            <v>0</v>
          </cell>
          <cell r="H727">
            <v>0</v>
          </cell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>
            <v>0</v>
          </cell>
          <cell r="L727">
            <v>0</v>
          </cell>
          <cell r="M727" t="str">
            <v>0 / 0</v>
          </cell>
          <cell r="N727">
            <v>0</v>
          </cell>
        </row>
        <row r="728">
          <cell r="A728">
            <v>0</v>
          </cell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>
            <v>0</v>
          </cell>
          <cell r="G728">
            <v>0</v>
          </cell>
          <cell r="H728">
            <v>0</v>
          </cell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>
            <v>0</v>
          </cell>
          <cell r="L728">
            <v>0</v>
          </cell>
          <cell r="M728" t="str">
            <v>0 / 0</v>
          </cell>
          <cell r="N728">
            <v>0</v>
          </cell>
        </row>
        <row r="729">
          <cell r="A729">
            <v>0</v>
          </cell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>
            <v>0</v>
          </cell>
          <cell r="G729">
            <v>0</v>
          </cell>
          <cell r="H729">
            <v>0</v>
          </cell>
          <cell r="I729" t="str">
            <v>г. Джизак, Промзона Водозабор,скважина №8</v>
          </cell>
          <cell r="J729" t="str">
            <v>Skvajina №8 (CS4002)</v>
          </cell>
          <cell r="K729">
            <v>0</v>
          </cell>
          <cell r="L729">
            <v>0</v>
          </cell>
          <cell r="M729" t="str">
            <v>0 / 0</v>
          </cell>
          <cell r="N729">
            <v>0</v>
          </cell>
        </row>
        <row r="730">
          <cell r="A730">
            <v>0</v>
          </cell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>
            <v>0</v>
          </cell>
          <cell r="G730">
            <v>0</v>
          </cell>
          <cell r="H730">
            <v>0</v>
          </cell>
          <cell r="I730" t="str">
            <v>Зааминский р-н, школа №2</v>
          </cell>
          <cell r="J730" t="str">
            <v>Nebusa (CS2745)</v>
          </cell>
          <cell r="K730">
            <v>0</v>
          </cell>
          <cell r="L730">
            <v>0</v>
          </cell>
          <cell r="M730" t="str">
            <v>0 / 0</v>
          </cell>
          <cell r="N730">
            <v>0</v>
          </cell>
        </row>
        <row r="731">
          <cell r="A731">
            <v>0</v>
          </cell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>
            <v>0</v>
          </cell>
          <cell r="G731">
            <v>0</v>
          </cell>
          <cell r="H731">
            <v>0</v>
          </cell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>
            <v>0</v>
          </cell>
          <cell r="L731">
            <v>0</v>
          </cell>
          <cell r="M731" t="str">
            <v>0 / 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>
            <v>0</v>
          </cell>
          <cell r="L732">
            <v>0</v>
          </cell>
          <cell r="M732" t="str">
            <v>0 / 0</v>
          </cell>
          <cell r="N732">
            <v>0</v>
          </cell>
        </row>
        <row r="733">
          <cell r="A733">
            <v>0</v>
          </cell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>
            <v>0</v>
          </cell>
          <cell r="G733">
            <v>0</v>
          </cell>
          <cell r="H733">
            <v>0</v>
          </cell>
          <cell r="I733" t="str">
            <v>г. Джизак, ул. К. Саъдуллаева, 46, школа №11</v>
          </cell>
          <cell r="J733" t="str">
            <v>ATS X.Alimjana (CS2701)</v>
          </cell>
          <cell r="K733">
            <v>0</v>
          </cell>
          <cell r="L733">
            <v>0</v>
          </cell>
          <cell r="M733" t="str">
            <v>0 / 0</v>
          </cell>
          <cell r="N733">
            <v>0</v>
          </cell>
        </row>
        <row r="734">
          <cell r="A734">
            <v>0</v>
          </cell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>
            <v>0</v>
          </cell>
          <cell r="G734">
            <v>0</v>
          </cell>
          <cell r="H734">
            <v>0</v>
          </cell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>
            <v>0</v>
          </cell>
          <cell r="L734">
            <v>0</v>
          </cell>
          <cell r="M734" t="str">
            <v>0 / 0</v>
          </cell>
          <cell r="N734">
            <v>0</v>
          </cell>
        </row>
        <row r="735">
          <cell r="A735">
            <v>0</v>
          </cell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>
            <v>0</v>
          </cell>
          <cell r="G735">
            <v>0</v>
          </cell>
          <cell r="H735">
            <v>0</v>
          </cell>
          <cell r="I735" t="str">
            <v>г. Джизак ул. Бешкувур д.56</v>
          </cell>
          <cell r="J735" t="str">
            <v>Vodxoz (CS2722)</v>
          </cell>
          <cell r="K735">
            <v>0</v>
          </cell>
          <cell r="L735">
            <v>0</v>
          </cell>
          <cell r="M735" t="str">
            <v>0 / 0</v>
          </cell>
          <cell r="N735">
            <v>0</v>
          </cell>
        </row>
        <row r="736">
          <cell r="A736">
            <v>0</v>
          </cell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>
            <v>0</v>
          </cell>
          <cell r="G736">
            <v>0</v>
          </cell>
          <cell r="H736">
            <v>0</v>
          </cell>
          <cell r="I736" t="str">
            <v>г. Джизак м-ля Тошлок ул. Шифокорлар 6</v>
          </cell>
          <cell r="J736" t="str">
            <v>MedOtel UVD (CS2723)</v>
          </cell>
          <cell r="K736">
            <v>0</v>
          </cell>
          <cell r="L736">
            <v>0</v>
          </cell>
          <cell r="M736" t="str">
            <v>0 / 0</v>
          </cell>
          <cell r="N736">
            <v>0</v>
          </cell>
        </row>
        <row r="737">
          <cell r="A737">
            <v>0</v>
          </cell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>
            <v>0</v>
          </cell>
          <cell r="G737">
            <v>0</v>
          </cell>
          <cell r="H737">
            <v>0</v>
          </cell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>
            <v>0</v>
          </cell>
          <cell r="L737">
            <v>0</v>
          </cell>
          <cell r="M737" t="str">
            <v>0 / 0</v>
          </cell>
          <cell r="N737">
            <v>0</v>
          </cell>
        </row>
        <row r="738">
          <cell r="A738">
            <v>0</v>
          </cell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>
            <v>0</v>
          </cell>
          <cell r="G738">
            <v>0</v>
          </cell>
          <cell r="H738">
            <v>0</v>
          </cell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>
            <v>0</v>
          </cell>
          <cell r="L738">
            <v>0</v>
          </cell>
          <cell r="M738" t="str">
            <v>0 / 0</v>
          </cell>
          <cell r="N738">
            <v>0</v>
          </cell>
        </row>
        <row r="739">
          <cell r="A739">
            <v>0</v>
          </cell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>
            <v>0</v>
          </cell>
          <cell r="G739">
            <v>0</v>
          </cell>
          <cell r="H739">
            <v>0</v>
          </cell>
          <cell r="I739" t="str">
            <v>Джизакский р-н, к-к Хайрабад, КФЙ «Хайрабад»</v>
          </cell>
          <cell r="J739" t="str">
            <v>Hayrabad-2 (CS2739)</v>
          </cell>
          <cell r="K739">
            <v>0</v>
          </cell>
          <cell r="L739">
            <v>0</v>
          </cell>
          <cell r="M739" t="str">
            <v>0 / 0</v>
          </cell>
          <cell r="N739">
            <v>0</v>
          </cell>
        </row>
        <row r="740">
          <cell r="A740">
            <v>0</v>
          </cell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>
            <v>0</v>
          </cell>
          <cell r="G740">
            <v>0</v>
          </cell>
          <cell r="H740">
            <v>0</v>
          </cell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>
            <v>0</v>
          </cell>
          <cell r="L740">
            <v>0</v>
          </cell>
          <cell r="M740" t="str">
            <v>0 / 0</v>
          </cell>
          <cell r="N740">
            <v>0</v>
          </cell>
        </row>
        <row r="741">
          <cell r="A741">
            <v>0</v>
          </cell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>
            <v>0</v>
          </cell>
          <cell r="G741">
            <v>0</v>
          </cell>
          <cell r="H741">
            <v>0</v>
          </cell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>
            <v>0</v>
          </cell>
          <cell r="L741">
            <v>0</v>
          </cell>
          <cell r="M741" t="str">
            <v>0 / 0</v>
          </cell>
          <cell r="N741">
            <v>0</v>
          </cell>
        </row>
        <row r="742">
          <cell r="A742">
            <v>0</v>
          </cell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>
            <v>0</v>
          </cell>
          <cell r="G742">
            <v>0</v>
          </cell>
          <cell r="H742">
            <v>0</v>
          </cell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>
            <v>0</v>
          </cell>
          <cell r="L742">
            <v>0</v>
          </cell>
          <cell r="M742" t="str">
            <v>0 / 0</v>
          </cell>
          <cell r="N742">
            <v>0</v>
          </cell>
        </row>
        <row r="743">
          <cell r="A743">
            <v>0</v>
          </cell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>
            <v>0</v>
          </cell>
          <cell r="G743">
            <v>0</v>
          </cell>
          <cell r="H743">
            <v>0</v>
          </cell>
          <cell r="I743" t="str">
            <v>г.Джизак, Промзона 2Б, Джизак Такси саройи</v>
          </cell>
          <cell r="J743" t="str">
            <v>Beglar (CS2731)</v>
          </cell>
          <cell r="K743">
            <v>0</v>
          </cell>
          <cell r="L743">
            <v>0</v>
          </cell>
          <cell r="M743" t="str">
            <v>0 / 0</v>
          </cell>
          <cell r="N743">
            <v>0</v>
          </cell>
        </row>
        <row r="744">
          <cell r="A744">
            <v>0</v>
          </cell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>
            <v>0</v>
          </cell>
          <cell r="G744">
            <v>0</v>
          </cell>
          <cell r="H744">
            <v>0</v>
          </cell>
          <cell r="I744" t="str">
            <v xml:space="preserve">г. Джизак, ул. А. Темура-13,  Школа №  23  </v>
          </cell>
          <cell r="J744" t="str">
            <v>Shkola №23 (CS2735)</v>
          </cell>
          <cell r="K744">
            <v>0</v>
          </cell>
          <cell r="L744">
            <v>0</v>
          </cell>
          <cell r="M744" t="str">
            <v>0 / 0</v>
          </cell>
          <cell r="N744">
            <v>0</v>
          </cell>
        </row>
        <row r="745">
          <cell r="A745">
            <v>0</v>
          </cell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>
            <v>0</v>
          </cell>
          <cell r="G745">
            <v>0</v>
          </cell>
          <cell r="H745">
            <v>0</v>
          </cell>
          <cell r="I745" t="str">
            <v>г. Пахтакор ул. Кровцова 1</v>
          </cell>
          <cell r="J745" t="str">
            <v>Paxtakor (CS0362)</v>
          </cell>
          <cell r="K745">
            <v>0</v>
          </cell>
          <cell r="L745">
            <v>0</v>
          </cell>
          <cell r="M745" t="str">
            <v>0 / 0</v>
          </cell>
          <cell r="N745">
            <v>0</v>
          </cell>
        </row>
        <row r="746">
          <cell r="A746">
            <v>0</v>
          </cell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>
            <v>0</v>
          </cell>
          <cell r="G746">
            <v>0</v>
          </cell>
          <cell r="H746">
            <v>0</v>
          </cell>
          <cell r="I746" t="str">
            <v>Зафарабадский р-н, п. Зафарабад, пром зона</v>
          </cell>
          <cell r="J746" t="str">
            <v>Zafarabad (CS0366)</v>
          </cell>
          <cell r="K746">
            <v>0</v>
          </cell>
          <cell r="L746">
            <v>0</v>
          </cell>
          <cell r="M746" t="str">
            <v>0 / 0</v>
          </cell>
          <cell r="N746">
            <v>0</v>
          </cell>
        </row>
        <row r="747">
          <cell r="A747">
            <v>0</v>
          </cell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>
            <v>0</v>
          </cell>
          <cell r="G747">
            <v>0</v>
          </cell>
          <cell r="H747">
            <v>0</v>
          </cell>
          <cell r="I747" t="str">
            <v>г. Дустлик ул. Саноатчилар, элеватор</v>
          </cell>
          <cell r="J747" t="str">
            <v>Dustlik (CS0368)</v>
          </cell>
          <cell r="K747">
            <v>0</v>
          </cell>
          <cell r="L747">
            <v>0</v>
          </cell>
          <cell r="M747" t="str">
            <v>0 / 0</v>
          </cell>
          <cell r="N747">
            <v>0</v>
          </cell>
        </row>
        <row r="748">
          <cell r="A748">
            <v>0</v>
          </cell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>
            <v>0</v>
          </cell>
          <cell r="G748">
            <v>0</v>
          </cell>
          <cell r="H748">
            <v>0</v>
          </cell>
          <cell r="I748" t="str">
            <v>г. Галляарал ул. Мустакиллик 48</v>
          </cell>
          <cell r="J748" t="str">
            <v>Gallyaaral (CS0370)</v>
          </cell>
          <cell r="K748">
            <v>0</v>
          </cell>
          <cell r="L748">
            <v>0</v>
          </cell>
          <cell r="M748" t="str">
            <v>0 / 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>
            <v>0</v>
          </cell>
          <cell r="L749">
            <v>0</v>
          </cell>
          <cell r="M749" t="str">
            <v>0 / 0</v>
          </cell>
          <cell r="N749">
            <v>0</v>
          </cell>
        </row>
        <row r="750">
          <cell r="A750">
            <v>0</v>
          </cell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>
            <v>0</v>
          </cell>
          <cell r="G750">
            <v>0</v>
          </cell>
          <cell r="H750">
            <v>0</v>
          </cell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>
            <v>0</v>
          </cell>
          <cell r="L750">
            <v>0</v>
          </cell>
          <cell r="M750" t="str">
            <v>0 / 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>
            <v>0</v>
          </cell>
          <cell r="L751">
            <v>0</v>
          </cell>
          <cell r="M751" t="str">
            <v>0 / 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>
            <v>0</v>
          </cell>
          <cell r="L752">
            <v>0</v>
          </cell>
          <cell r="M752" t="str">
            <v>0 / 0</v>
          </cell>
          <cell r="N752">
            <v>0</v>
          </cell>
        </row>
        <row r="753">
          <cell r="A753">
            <v>0</v>
          </cell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>
            <v>0</v>
          </cell>
          <cell r="G753">
            <v>0</v>
          </cell>
          <cell r="H753">
            <v>0</v>
          </cell>
          <cell r="I753" t="str">
            <v>Джиз.обл., Фаришский р-н, Гараша КФЙ, п. Гараша, ССГ</v>
          </cell>
          <cell r="J753" t="str">
            <v>Garasha (CS3317)</v>
          </cell>
          <cell r="K753">
            <v>0</v>
          </cell>
          <cell r="L753">
            <v>0</v>
          </cell>
          <cell r="M753" t="str">
            <v>0 / 0</v>
          </cell>
          <cell r="N753">
            <v>0</v>
          </cell>
        </row>
        <row r="754">
          <cell r="A754">
            <v>0</v>
          </cell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>
            <v>0</v>
          </cell>
          <cell r="G754">
            <v>0</v>
          </cell>
          <cell r="H754">
            <v>0</v>
          </cell>
          <cell r="I754" t="str">
            <v>Галляаральский р-н, Маданият КФЙ, п. Бахмальсай</v>
          </cell>
          <cell r="J754" t="str">
            <v>Bakhmalsay (CS2706)</v>
          </cell>
          <cell r="K754">
            <v>0</v>
          </cell>
          <cell r="L754">
            <v>0</v>
          </cell>
          <cell r="M754" t="str">
            <v>0 / 0</v>
          </cell>
          <cell r="N754">
            <v>0</v>
          </cell>
        </row>
        <row r="755">
          <cell r="A755">
            <v>0</v>
          </cell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>
            <v>0</v>
          </cell>
          <cell r="G755">
            <v>0</v>
          </cell>
          <cell r="H755">
            <v>0</v>
          </cell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>
            <v>0</v>
          </cell>
          <cell r="L755">
            <v>0</v>
          </cell>
          <cell r="M755" t="str">
            <v>0 / 0</v>
          </cell>
          <cell r="N755">
            <v>0</v>
          </cell>
        </row>
        <row r="756">
          <cell r="A756">
            <v>0</v>
          </cell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>
            <v>0</v>
          </cell>
          <cell r="G756">
            <v>0</v>
          </cell>
          <cell r="H756">
            <v>0</v>
          </cell>
          <cell r="I756" t="str">
            <v>г.Джизак, ул.Низом Кушоков, д.104</v>
          </cell>
          <cell r="J756" t="str">
            <v>Jizzaxtamir (CS0833)</v>
          </cell>
          <cell r="K756">
            <v>0</v>
          </cell>
          <cell r="L756">
            <v>0</v>
          </cell>
          <cell r="M756" t="str">
            <v>0 / 0</v>
          </cell>
          <cell r="N756">
            <v>0</v>
          </cell>
        </row>
        <row r="757">
          <cell r="A757">
            <v>0</v>
          </cell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>
            <v>0</v>
          </cell>
          <cell r="G757">
            <v>0</v>
          </cell>
          <cell r="H757">
            <v>0</v>
          </cell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>
            <v>0</v>
          </cell>
          <cell r="L757">
            <v>0</v>
          </cell>
          <cell r="M757" t="str">
            <v>0 / 0</v>
          </cell>
          <cell r="N757">
            <v>0</v>
          </cell>
        </row>
        <row r="758">
          <cell r="A758">
            <v>0</v>
          </cell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>
            <v>0</v>
          </cell>
          <cell r="G758">
            <v>0</v>
          </cell>
          <cell r="H758">
            <v>0</v>
          </cell>
          <cell r="I758" t="str">
            <v>г.Джизак, ул.Халклар Дустлиги, д.10</v>
          </cell>
          <cell r="J758" t="str">
            <v>Avtoshkola (CS0832)</v>
          </cell>
          <cell r="K758">
            <v>0</v>
          </cell>
          <cell r="L758">
            <v>0</v>
          </cell>
          <cell r="M758" t="str">
            <v>0 / 0</v>
          </cell>
          <cell r="N758">
            <v>0</v>
          </cell>
        </row>
        <row r="759">
          <cell r="A759">
            <v>0</v>
          </cell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>
            <v>0</v>
          </cell>
          <cell r="G759">
            <v>0</v>
          </cell>
          <cell r="H759">
            <v>0</v>
          </cell>
          <cell r="I759" t="str">
            <v>г. Джихак, м-ля Иттифок, шк. №7</v>
          </cell>
          <cell r="J759" t="str">
            <v>Shkola №7 (CS2721)</v>
          </cell>
          <cell r="K759">
            <v>0</v>
          </cell>
          <cell r="L759">
            <v>0</v>
          </cell>
          <cell r="M759" t="str">
            <v>0 / 0</v>
          </cell>
          <cell r="N759">
            <v>0</v>
          </cell>
        </row>
        <row r="760">
          <cell r="A760">
            <v>0</v>
          </cell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>
            <v>0</v>
          </cell>
          <cell r="G760">
            <v>0</v>
          </cell>
          <cell r="H760">
            <v>0</v>
          </cell>
          <cell r="I760" t="str">
            <v>г. Джизак, промзона А, АО ДАЗ(СП  УзЭксайд)</v>
          </cell>
          <cell r="J760" t="str">
            <v>Akkumulyatorniy zavod (CS2700)</v>
          </cell>
          <cell r="K760">
            <v>0</v>
          </cell>
          <cell r="L760">
            <v>0</v>
          </cell>
          <cell r="M760" t="str">
            <v>0 / 0</v>
          </cell>
          <cell r="N760">
            <v>0</v>
          </cell>
        </row>
        <row r="761">
          <cell r="A761">
            <v>0</v>
          </cell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>
            <v>0</v>
          </cell>
          <cell r="G761">
            <v>0</v>
          </cell>
          <cell r="H761">
            <v>0</v>
          </cell>
          <cell r="I761" t="str">
            <v>Зааминский р-н, Дуоба КФЙ, санаторий</v>
          </cell>
          <cell r="J761" t="str">
            <v>Zaamin Sanatoriy (CS3438)</v>
          </cell>
          <cell r="K761">
            <v>0</v>
          </cell>
          <cell r="L761">
            <v>0</v>
          </cell>
          <cell r="M761" t="str">
            <v>0 / 0</v>
          </cell>
          <cell r="N761">
            <v>0</v>
          </cell>
        </row>
        <row r="762">
          <cell r="A762">
            <v>0</v>
          </cell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>
            <v>0</v>
          </cell>
          <cell r="G762">
            <v>0</v>
          </cell>
          <cell r="H762">
            <v>0</v>
          </cell>
          <cell r="I762" t="str">
            <v>г. Дустлик, ул. Ш.Рашидова-14, типография</v>
          </cell>
          <cell r="J762" t="str">
            <v>Dustlik-tipografiya (CS3340)</v>
          </cell>
          <cell r="K762">
            <v>0</v>
          </cell>
          <cell r="L762">
            <v>0</v>
          </cell>
          <cell r="M762" t="str">
            <v>0 / 0</v>
          </cell>
          <cell r="N762">
            <v>0</v>
          </cell>
        </row>
        <row r="763">
          <cell r="A763">
            <v>0</v>
          </cell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>
            <v>0</v>
          </cell>
          <cell r="G763">
            <v>0</v>
          </cell>
          <cell r="H763">
            <v>0</v>
          </cell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>
            <v>0</v>
          </cell>
          <cell r="L763">
            <v>0</v>
          </cell>
          <cell r="M763" t="str">
            <v>0 / 0</v>
          </cell>
          <cell r="N763">
            <v>0</v>
          </cell>
        </row>
        <row r="764">
          <cell r="A764">
            <v>0</v>
          </cell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>AMTS (DZH3442)</v>
          </cell>
          <cell r="K764">
            <v>0</v>
          </cell>
          <cell r="L764">
            <v>0</v>
          </cell>
          <cell r="M764" t="str">
            <v>0 / 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>
            <v>0</v>
          </cell>
          <cell r="L765">
            <v>0</v>
          </cell>
          <cell r="M765" t="str">
            <v xml:space="preserve">№ 366 от 01.04.2020 / </v>
          </cell>
          <cell r="N765" t="str">
            <v>1650_02.03.2022</v>
          </cell>
        </row>
        <row r="766">
          <cell r="A766">
            <v>0</v>
          </cell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>
            <v>0</v>
          </cell>
          <cell r="G766">
            <v>0</v>
          </cell>
          <cell r="H766">
            <v>0</v>
          </cell>
          <cell r="I766" t="str">
            <v>г. Джизак, РЦТА</v>
          </cell>
          <cell r="J766" t="str">
            <v>Jizak-2 (CS0363)</v>
          </cell>
          <cell r="K766">
            <v>0</v>
          </cell>
          <cell r="L766">
            <v>0</v>
          </cell>
          <cell r="M766" t="str">
            <v>0 / 0</v>
          </cell>
          <cell r="N766">
            <v>0</v>
          </cell>
        </row>
        <row r="767">
          <cell r="A767">
            <v>0</v>
          </cell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>
            <v>0</v>
          </cell>
          <cell r="G767">
            <v>0</v>
          </cell>
          <cell r="H767">
            <v>0</v>
          </cell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>
            <v>0</v>
          </cell>
          <cell r="L767">
            <v>0</v>
          </cell>
          <cell r="M767" t="str">
            <v>0 / 0</v>
          </cell>
          <cell r="N767">
            <v>0</v>
          </cell>
        </row>
        <row r="768">
          <cell r="A768">
            <v>0</v>
          </cell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>
            <v>0</v>
          </cell>
          <cell r="G768">
            <v>0</v>
          </cell>
          <cell r="H768">
            <v>0</v>
          </cell>
          <cell r="I768" t="str">
            <v>г.Усмат,ул.Мустакиллик, музей Хокимията</v>
          </cell>
          <cell r="J768" t="str">
            <v>Usmat (CS0371)</v>
          </cell>
          <cell r="K768">
            <v>0</v>
          </cell>
          <cell r="L768">
            <v>0</v>
          </cell>
          <cell r="M768" t="str">
            <v>0 / 0</v>
          </cell>
          <cell r="N768">
            <v>0</v>
          </cell>
        </row>
        <row r="769">
          <cell r="A769">
            <v>0</v>
          </cell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>
            <v>0</v>
          </cell>
          <cell r="G769">
            <v>0</v>
          </cell>
          <cell r="H769">
            <v>0</v>
          </cell>
          <cell r="I769" t="str">
            <v>г. Заамин ул. Мустакиллик 8</v>
          </cell>
          <cell r="J769" t="str">
            <v>Zaamin (CS0373)</v>
          </cell>
          <cell r="K769">
            <v>0</v>
          </cell>
          <cell r="L769">
            <v>0</v>
          </cell>
          <cell r="M769" t="str">
            <v>0 / 0</v>
          </cell>
          <cell r="N769">
            <v>0</v>
          </cell>
        </row>
        <row r="770">
          <cell r="A770">
            <v>0</v>
          </cell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>
            <v>0</v>
          </cell>
          <cell r="G770">
            <v>0</v>
          </cell>
          <cell r="H770">
            <v>0</v>
          </cell>
          <cell r="I770" t="str">
            <v>г.Марджанбулак, Хокимият</v>
          </cell>
          <cell r="J770" t="str">
            <v>Marjanbulak (CS0835)</v>
          </cell>
          <cell r="K770">
            <v>0</v>
          </cell>
          <cell r="L770">
            <v>0</v>
          </cell>
          <cell r="M770" t="str">
            <v>0 / 0</v>
          </cell>
          <cell r="N770">
            <v>0</v>
          </cell>
        </row>
        <row r="771">
          <cell r="A771">
            <v>0</v>
          </cell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>
            <v>0</v>
          </cell>
          <cell r="G771">
            <v>0</v>
          </cell>
          <cell r="H771">
            <v>0</v>
          </cell>
          <cell r="I771" t="str">
            <v>Бахмальский р-н, Санзар КФЙ, к. Дувлат</v>
          </cell>
          <cell r="J771" t="str">
            <v>Duvlat (CS2702)</v>
          </cell>
          <cell r="K771">
            <v>0</v>
          </cell>
          <cell r="L771">
            <v>0</v>
          </cell>
          <cell r="M771" t="str">
            <v>0 / 0</v>
          </cell>
          <cell r="N771">
            <v>0</v>
          </cell>
        </row>
        <row r="772">
          <cell r="A772">
            <v>0</v>
          </cell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>
            <v>0</v>
          </cell>
          <cell r="G772">
            <v>0</v>
          </cell>
          <cell r="H772">
            <v>0</v>
          </cell>
          <cell r="I772" t="str">
            <v>т-н Мирзачул, ул Мустакиллик АХМ Узбекистан</v>
          </cell>
          <cell r="J772" t="str">
            <v>Uzbekistan (CS2703)</v>
          </cell>
          <cell r="K772">
            <v>0</v>
          </cell>
          <cell r="L772">
            <v>0</v>
          </cell>
          <cell r="M772" t="str">
            <v>0 / 0</v>
          </cell>
          <cell r="N772">
            <v>0</v>
          </cell>
        </row>
        <row r="773">
          <cell r="A773">
            <v>0</v>
          </cell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>
            <v>0</v>
          </cell>
          <cell r="G773">
            <v>0</v>
          </cell>
          <cell r="H773">
            <v>0</v>
          </cell>
          <cell r="I773" t="str">
            <v>Бахмальский р-н, п. Уйлукма</v>
          </cell>
          <cell r="J773" t="str">
            <v>Uylukma (CS2705)</v>
          </cell>
          <cell r="K773">
            <v>0</v>
          </cell>
          <cell r="L773">
            <v>0</v>
          </cell>
          <cell r="M773" t="str">
            <v>0 / 0</v>
          </cell>
          <cell r="N773">
            <v>0</v>
          </cell>
        </row>
        <row r="774">
          <cell r="A774">
            <v>0</v>
          </cell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>
            <v>0</v>
          </cell>
          <cell r="G774">
            <v>0</v>
          </cell>
          <cell r="H774">
            <v>0</v>
          </cell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>
            <v>0</v>
          </cell>
          <cell r="L774">
            <v>0</v>
          </cell>
          <cell r="M774" t="str">
            <v>0 / 0</v>
          </cell>
          <cell r="N774">
            <v>0</v>
          </cell>
        </row>
        <row r="775">
          <cell r="A775">
            <v>0</v>
          </cell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>
            <v>0</v>
          </cell>
          <cell r="G775">
            <v>0</v>
          </cell>
          <cell r="H775">
            <v>0</v>
          </cell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>
            <v>0</v>
          </cell>
          <cell r="L775">
            <v>0</v>
          </cell>
          <cell r="M775" t="str">
            <v>0 / 0</v>
          </cell>
          <cell r="N775">
            <v>0</v>
          </cell>
        </row>
        <row r="776">
          <cell r="A776">
            <v>0</v>
          </cell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>
            <v>0</v>
          </cell>
          <cell r="G776">
            <v>0</v>
          </cell>
          <cell r="H776">
            <v>0</v>
          </cell>
          <cell r="I776" t="str">
            <v>Джизакский р-н, Гандумтош КФЙ, ул. Янгихает</v>
          </cell>
          <cell r="J776" t="str">
            <v>Gandumtash (CS2710)</v>
          </cell>
          <cell r="K776">
            <v>0</v>
          </cell>
          <cell r="L776">
            <v>0</v>
          </cell>
          <cell r="M776" t="str">
            <v>0 / 0</v>
          </cell>
          <cell r="N776">
            <v>0</v>
          </cell>
        </row>
        <row r="777">
          <cell r="A777">
            <v>0</v>
          </cell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>
            <v>0</v>
          </cell>
          <cell r="G777">
            <v>0</v>
          </cell>
          <cell r="H777">
            <v>0</v>
          </cell>
          <cell r="I777" t="str">
            <v>Арнасайский туман, п. Голиблар,  зд Хокимият</v>
          </cell>
          <cell r="J777" t="str">
            <v>Arnasay (CS2712)</v>
          </cell>
          <cell r="K777">
            <v>0</v>
          </cell>
          <cell r="L777">
            <v>0</v>
          </cell>
          <cell r="M777" t="str">
            <v>0 / 0</v>
          </cell>
          <cell r="N777">
            <v>0</v>
          </cell>
        </row>
        <row r="778">
          <cell r="A778">
            <v>0</v>
          </cell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>
            <v>0</v>
          </cell>
          <cell r="G778">
            <v>0</v>
          </cell>
          <cell r="H778">
            <v>0</v>
          </cell>
          <cell r="I778" t="str">
            <v>Зааминский р-н, г. Даштабад, Беруний МФЙ</v>
          </cell>
          <cell r="J778" t="str">
            <v>Dashtabad-2 (CS2717)</v>
          </cell>
          <cell r="K778">
            <v>0</v>
          </cell>
          <cell r="L778">
            <v>0</v>
          </cell>
          <cell r="M778" t="str">
            <v>0 / 0</v>
          </cell>
          <cell r="N778">
            <v>0</v>
          </cell>
        </row>
        <row r="779">
          <cell r="A779">
            <v>0</v>
          </cell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>
            <v>0</v>
          </cell>
          <cell r="G779">
            <v>0</v>
          </cell>
          <cell r="H779">
            <v>0</v>
          </cell>
          <cell r="I779" t="str">
            <v>Зарбдорский р-н, г. Бустан, проспект Бустан дом №1</v>
          </cell>
          <cell r="J779" t="str">
            <v>Buston (CS2720)</v>
          </cell>
          <cell r="K779">
            <v>0</v>
          </cell>
          <cell r="L779">
            <v>0</v>
          </cell>
          <cell r="M779" t="str">
            <v>0 / 0</v>
          </cell>
          <cell r="N779">
            <v>0</v>
          </cell>
        </row>
        <row r="780">
          <cell r="A780">
            <v>0</v>
          </cell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>
            <v>0</v>
          </cell>
          <cell r="G780">
            <v>0</v>
          </cell>
          <cell r="H780">
            <v>0</v>
          </cell>
          <cell r="I780" t="str">
            <v>т-н Галляарал, к-к Камар шк. №55</v>
          </cell>
          <cell r="J780" t="str">
            <v>Kamar (CS2727)</v>
          </cell>
          <cell r="K780">
            <v>0</v>
          </cell>
          <cell r="L780">
            <v>0</v>
          </cell>
          <cell r="M780" t="str">
            <v>0 / 0</v>
          </cell>
          <cell r="N780">
            <v>0</v>
          </cell>
        </row>
        <row r="781">
          <cell r="A781">
            <v>0</v>
          </cell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>
            <v>0</v>
          </cell>
          <cell r="G781">
            <v>0</v>
          </cell>
          <cell r="H781">
            <v>0</v>
          </cell>
          <cell r="I781" t="str">
            <v>т-н Фариш  , к. Узункудук, шк. №9</v>
          </cell>
          <cell r="J781" t="str">
            <v>Uzunkuduk (CS2729)</v>
          </cell>
          <cell r="K781">
            <v>0</v>
          </cell>
          <cell r="L781">
            <v>0</v>
          </cell>
          <cell r="M781" t="str">
            <v>0 / 0</v>
          </cell>
          <cell r="N781">
            <v>0</v>
          </cell>
        </row>
        <row r="782">
          <cell r="A782">
            <v>0</v>
          </cell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>
            <v>0</v>
          </cell>
          <cell r="G782">
            <v>0</v>
          </cell>
          <cell r="H782">
            <v>0</v>
          </cell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>
            <v>0</v>
          </cell>
          <cell r="L782">
            <v>0</v>
          </cell>
          <cell r="M782" t="str">
            <v>0 / 0</v>
          </cell>
          <cell r="N782">
            <v>0</v>
          </cell>
        </row>
        <row r="783">
          <cell r="A783">
            <v>0</v>
          </cell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>
            <v>0</v>
          </cell>
          <cell r="G783">
            <v>0</v>
          </cell>
          <cell r="H783">
            <v>0</v>
          </cell>
          <cell r="I783" t="str">
            <v>г.Джизак, А. Навои АХМ,  ул. Солиева, автогараж</v>
          </cell>
          <cell r="J783" t="str">
            <v>Mulkanlik (CS2732)</v>
          </cell>
          <cell r="K783">
            <v>0</v>
          </cell>
          <cell r="L783">
            <v>0</v>
          </cell>
          <cell r="M783" t="str">
            <v>0 / 0</v>
          </cell>
          <cell r="N783">
            <v>0</v>
          </cell>
        </row>
        <row r="784">
          <cell r="A784">
            <v>0</v>
          </cell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>
            <v>0</v>
          </cell>
          <cell r="G784">
            <v>0</v>
          </cell>
          <cell r="H784">
            <v>0</v>
          </cell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>
            <v>0</v>
          </cell>
          <cell r="L784">
            <v>0</v>
          </cell>
          <cell r="M784" t="str">
            <v>0 / 0</v>
          </cell>
          <cell r="N784">
            <v>0</v>
          </cell>
        </row>
        <row r="785">
          <cell r="A785">
            <v>0</v>
          </cell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>
            <v>0</v>
          </cell>
          <cell r="G785">
            <v>0</v>
          </cell>
          <cell r="H785">
            <v>0</v>
          </cell>
          <cell r="I785" t="str">
            <v>Джиз. Обл., Джиз. Р-н, к.Хайрабад, Тубдиспансер</v>
          </cell>
          <cell r="J785" t="str">
            <v>Xayrabad (CS2738)</v>
          </cell>
          <cell r="K785">
            <v>0</v>
          </cell>
          <cell r="L785">
            <v>0</v>
          </cell>
          <cell r="M785" t="str">
            <v>0 / 0</v>
          </cell>
          <cell r="N785">
            <v>0</v>
          </cell>
        </row>
        <row r="786">
          <cell r="A786">
            <v>0</v>
          </cell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>
            <v>0</v>
          </cell>
          <cell r="G786">
            <v>0</v>
          </cell>
          <cell r="H786">
            <v>0</v>
          </cell>
          <cell r="I786" t="str">
            <v>г.Джизак, м-ля Калия, ул. Саъдуллаева, д.77</v>
          </cell>
          <cell r="J786" t="str">
            <v>Kaliya (CS2740)</v>
          </cell>
          <cell r="K786">
            <v>0</v>
          </cell>
          <cell r="L786">
            <v>0</v>
          </cell>
          <cell r="M786" t="str">
            <v>0 / 0</v>
          </cell>
          <cell r="N786">
            <v>0</v>
          </cell>
        </row>
        <row r="787">
          <cell r="A787">
            <v>0</v>
          </cell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>
            <v>0</v>
          </cell>
          <cell r="G787">
            <v>0</v>
          </cell>
          <cell r="H787">
            <v>0</v>
          </cell>
          <cell r="I787" t="str">
            <v>Джиз. Обл., Джиз. Р-н, Хамза КФЙ, к. Ёйилма, школа №19</v>
          </cell>
          <cell r="J787" t="str">
            <v>Ittifoq (CS2741)</v>
          </cell>
          <cell r="K787">
            <v>0</v>
          </cell>
          <cell r="L787">
            <v>0</v>
          </cell>
          <cell r="M787" t="str">
            <v>0 / 0</v>
          </cell>
          <cell r="N787">
            <v>0</v>
          </cell>
        </row>
        <row r="788">
          <cell r="A788">
            <v>0</v>
          </cell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>
            <v>0</v>
          </cell>
          <cell r="G788">
            <v>0</v>
          </cell>
          <cell r="H788">
            <v>0</v>
          </cell>
          <cell r="I788" t="str">
            <v>Джиз. Обл., Джиз р-н, к. Кораянток, мемориал</v>
          </cell>
          <cell r="J788" t="str">
            <v>Bobur (CS2742)</v>
          </cell>
          <cell r="K788">
            <v>0</v>
          </cell>
          <cell r="L788">
            <v>0</v>
          </cell>
          <cell r="M788" t="str">
            <v>0 / 0</v>
          </cell>
          <cell r="N788">
            <v>0</v>
          </cell>
        </row>
        <row r="789">
          <cell r="A789">
            <v>0</v>
          </cell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>
            <v>0</v>
          </cell>
          <cell r="G789">
            <v>0</v>
          </cell>
          <cell r="H789">
            <v>0</v>
          </cell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>
            <v>0</v>
          </cell>
          <cell r="L789">
            <v>0</v>
          </cell>
          <cell r="M789" t="str">
            <v>0 / 0</v>
          </cell>
          <cell r="N789">
            <v>0</v>
          </cell>
        </row>
        <row r="790">
          <cell r="A790">
            <v>0</v>
          </cell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>
            <v>0</v>
          </cell>
          <cell r="G790">
            <v>0</v>
          </cell>
          <cell r="H790">
            <v>0</v>
          </cell>
          <cell r="I790" t="str">
            <v>Галляаральский р-н, п. Лалмикор, шк.22</v>
          </cell>
          <cell r="J790" t="str">
            <v>Bagarnoe (CS2748)</v>
          </cell>
          <cell r="K790">
            <v>0</v>
          </cell>
          <cell r="L790">
            <v>0</v>
          </cell>
          <cell r="M790" t="str">
            <v>0 / 0</v>
          </cell>
          <cell r="N790">
            <v>0</v>
          </cell>
        </row>
        <row r="791">
          <cell r="A791">
            <v>0</v>
          </cell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>
            <v>0</v>
          </cell>
          <cell r="G791">
            <v>0</v>
          </cell>
          <cell r="H791">
            <v>0</v>
          </cell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>
            <v>0</v>
          </cell>
          <cell r="L791">
            <v>0</v>
          </cell>
          <cell r="M791" t="str">
            <v>0 / 0</v>
          </cell>
          <cell r="N791">
            <v>0</v>
          </cell>
        </row>
        <row r="792">
          <cell r="A792">
            <v>0</v>
          </cell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>
            <v>0</v>
          </cell>
          <cell r="G792">
            <v>0</v>
          </cell>
          <cell r="H792">
            <v>0</v>
          </cell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>
            <v>0</v>
          </cell>
          <cell r="L792">
            <v>0</v>
          </cell>
          <cell r="M792" t="str">
            <v>0 / 0</v>
          </cell>
          <cell r="N792">
            <v>0</v>
          </cell>
        </row>
        <row r="793">
          <cell r="A793">
            <v>0</v>
          </cell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>
            <v>0</v>
          </cell>
          <cell r="G793">
            <v>0</v>
          </cell>
          <cell r="H793">
            <v>0</v>
          </cell>
          <cell r="I793" t="str">
            <v>Джиз. Обл., Бахмальский р-н, п. Барлос</v>
          </cell>
          <cell r="J793" t="str">
            <v>Barlas (CS3302)</v>
          </cell>
          <cell r="K793">
            <v>0</v>
          </cell>
          <cell r="L793">
            <v>0</v>
          </cell>
          <cell r="M793" t="str">
            <v>0 / 0</v>
          </cell>
          <cell r="N793">
            <v>0</v>
          </cell>
        </row>
        <row r="794">
          <cell r="A794">
            <v>0</v>
          </cell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>
            <v>0</v>
          </cell>
          <cell r="G794">
            <v>0</v>
          </cell>
          <cell r="H794">
            <v>0</v>
          </cell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>
            <v>0</v>
          </cell>
          <cell r="L794">
            <v>0</v>
          </cell>
          <cell r="M794" t="str">
            <v>0 / 0</v>
          </cell>
          <cell r="N794">
            <v>0</v>
          </cell>
        </row>
        <row r="795">
          <cell r="A795">
            <v>0</v>
          </cell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>
            <v>0</v>
          </cell>
          <cell r="G795">
            <v>0</v>
          </cell>
          <cell r="H795">
            <v>0</v>
          </cell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>
            <v>0</v>
          </cell>
          <cell r="L795">
            <v>0</v>
          </cell>
          <cell r="M795" t="str">
            <v>0 / 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>
            <v>0</v>
          </cell>
          <cell r="L796">
            <v>0</v>
          </cell>
          <cell r="M796" t="str">
            <v>№435 от 19.03.2021 / ТХ, ООС, ОПЗ, КМ</v>
          </cell>
          <cell r="N796">
            <v>0</v>
          </cell>
        </row>
        <row r="797">
          <cell r="A797">
            <v>0</v>
          </cell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>
            <v>0</v>
          </cell>
          <cell r="G797">
            <v>0</v>
          </cell>
          <cell r="H797">
            <v>0</v>
          </cell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>
            <v>0</v>
          </cell>
          <cell r="L797">
            <v>0</v>
          </cell>
          <cell r="M797" t="str">
            <v>0 / 0</v>
          </cell>
          <cell r="N797">
            <v>0</v>
          </cell>
        </row>
        <row r="798">
          <cell r="A798">
            <v>0</v>
          </cell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>
            <v>0</v>
          </cell>
          <cell r="G798">
            <v>0</v>
          </cell>
          <cell r="H798">
            <v>0</v>
          </cell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>
            <v>0</v>
          </cell>
          <cell r="L798">
            <v>0</v>
          </cell>
          <cell r="M798" t="str">
            <v>0 / 0</v>
          </cell>
          <cell r="N798">
            <v>0</v>
          </cell>
        </row>
        <row r="799">
          <cell r="A799">
            <v>0</v>
          </cell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>
            <v>0</v>
          </cell>
          <cell r="G799">
            <v>0</v>
          </cell>
          <cell r="H799">
            <v>0</v>
          </cell>
          <cell r="I799" t="str">
            <v>жиз. Обл., Заминский р-н,  КФЙ "Истиклол" к. Ям, школа №3</v>
          </cell>
          <cell r="J799" t="str">
            <v>Yam (CS3308)</v>
          </cell>
          <cell r="K799">
            <v>0</v>
          </cell>
          <cell r="L799">
            <v>0</v>
          </cell>
          <cell r="M799" t="str">
            <v>0 / 0</v>
          </cell>
          <cell r="N799">
            <v>0</v>
          </cell>
        </row>
        <row r="800">
          <cell r="A800">
            <v>0</v>
          </cell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>
            <v>0</v>
          </cell>
          <cell r="G800">
            <v>0</v>
          </cell>
          <cell r="H800">
            <v>0</v>
          </cell>
          <cell r="I800" t="str">
            <v>Зоминский р-н, КФЙ Навоий, к-к Пшагар.</v>
          </cell>
          <cell r="J800" t="str">
            <v>Pishagar (CS3309)</v>
          </cell>
          <cell r="K800">
            <v>0</v>
          </cell>
          <cell r="L800">
            <v>0</v>
          </cell>
          <cell r="M800" t="str">
            <v>0 / 0</v>
          </cell>
          <cell r="N800">
            <v>0</v>
          </cell>
        </row>
        <row r="801">
          <cell r="A801">
            <v>0</v>
          </cell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>
            <v>0</v>
          </cell>
          <cell r="G801">
            <v>0</v>
          </cell>
          <cell r="H801">
            <v>0</v>
          </cell>
          <cell r="I801" t="str">
            <v>Джиз. Обл., Зарбдорский р-н, Андижан КФЙ, школа№ 5</v>
          </cell>
          <cell r="J801" t="str">
            <v>Andijan (CS3310)</v>
          </cell>
          <cell r="K801">
            <v>0</v>
          </cell>
          <cell r="L801">
            <v>0</v>
          </cell>
          <cell r="M801" t="str">
            <v>0 / 0</v>
          </cell>
          <cell r="N801">
            <v>0</v>
          </cell>
        </row>
        <row r="802">
          <cell r="A802">
            <v>0</v>
          </cell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>
            <v>0</v>
          </cell>
          <cell r="G802">
            <v>0</v>
          </cell>
          <cell r="H802">
            <v>0</v>
          </cell>
          <cell r="I802" t="str">
            <v>Форишский р-н, п.Эгизбулок, АО «Карбонат»</v>
          </cell>
          <cell r="J802" t="str">
            <v>AO Karbonat (CS3311)</v>
          </cell>
          <cell r="K802">
            <v>0</v>
          </cell>
          <cell r="L802">
            <v>0</v>
          </cell>
          <cell r="M802" t="str">
            <v>0 / 0</v>
          </cell>
          <cell r="N802">
            <v>0</v>
          </cell>
        </row>
        <row r="803">
          <cell r="A803">
            <v>0</v>
          </cell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>
            <v>0</v>
          </cell>
          <cell r="G803">
            <v>0</v>
          </cell>
          <cell r="H803">
            <v>0</v>
          </cell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>
            <v>0</v>
          </cell>
          <cell r="L803">
            <v>0</v>
          </cell>
          <cell r="M803" t="str">
            <v>0 / 0</v>
          </cell>
          <cell r="N803">
            <v>0</v>
          </cell>
        </row>
        <row r="804">
          <cell r="A804">
            <v>0</v>
          </cell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>
            <v>0</v>
          </cell>
          <cell r="G804">
            <v>0</v>
          </cell>
          <cell r="H804">
            <v>0</v>
          </cell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>
            <v>0</v>
          </cell>
          <cell r="L804">
            <v>0</v>
          </cell>
          <cell r="M804" t="str">
            <v>0 / 0</v>
          </cell>
          <cell r="N804">
            <v>0</v>
          </cell>
        </row>
        <row r="805">
          <cell r="A805">
            <v>0</v>
          </cell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>
            <v>0</v>
          </cell>
          <cell r="G805">
            <v>0</v>
          </cell>
          <cell r="H805">
            <v>0</v>
          </cell>
          <cell r="I805" t="str">
            <v>Джиз. Обл., Пахтакорский р-н, Мингчинор КФЙ</v>
          </cell>
          <cell r="J805" t="str">
            <v>Mingchinar (CS3314)</v>
          </cell>
          <cell r="K805">
            <v>0</v>
          </cell>
          <cell r="L805">
            <v>0</v>
          </cell>
          <cell r="M805" t="str">
            <v>0 / 0</v>
          </cell>
          <cell r="N805">
            <v>0</v>
          </cell>
        </row>
        <row r="806">
          <cell r="A806">
            <v>0</v>
          </cell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>
            <v>0</v>
          </cell>
          <cell r="G806">
            <v>0</v>
          </cell>
          <cell r="H806">
            <v>0</v>
          </cell>
          <cell r="I806" t="str">
            <v>Пахтакорский р-н, КФЙ Чаманзор</v>
          </cell>
          <cell r="J806" t="str">
            <v>Chamanzar (CS3315)</v>
          </cell>
          <cell r="K806">
            <v>0</v>
          </cell>
          <cell r="L806">
            <v>0</v>
          </cell>
          <cell r="M806" t="str">
            <v>0 / 0</v>
          </cell>
          <cell r="N806">
            <v>0</v>
          </cell>
        </row>
        <row r="807">
          <cell r="A807">
            <v>0</v>
          </cell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>
            <v>0</v>
          </cell>
          <cell r="G807">
            <v>0</v>
          </cell>
          <cell r="H807">
            <v>0</v>
          </cell>
          <cell r="I807" t="str">
            <v>Фориш.тум, Учкулоч ШФЙ,Хонбанди шахарча худуди</v>
          </cell>
          <cell r="J807" t="str">
            <v>Band (CS3316)</v>
          </cell>
          <cell r="K807">
            <v>0</v>
          </cell>
          <cell r="L807">
            <v>0</v>
          </cell>
          <cell r="M807" t="str">
            <v>0 / 0</v>
          </cell>
          <cell r="N807">
            <v>0</v>
          </cell>
        </row>
        <row r="808">
          <cell r="A808">
            <v>0</v>
          </cell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>
            <v>0</v>
          </cell>
          <cell r="G808">
            <v>0</v>
          </cell>
          <cell r="H808">
            <v>0</v>
          </cell>
          <cell r="I808" t="str">
            <v>Форишский р-н, к-к Ухум, КФЙ Ухумсая</v>
          </cell>
          <cell r="J808" t="str">
            <v>Uhum (CS3318)</v>
          </cell>
          <cell r="K808">
            <v>0</v>
          </cell>
          <cell r="L808">
            <v>0</v>
          </cell>
          <cell r="M808" t="str">
            <v>0 / 0</v>
          </cell>
          <cell r="N808">
            <v>0</v>
          </cell>
        </row>
        <row r="809">
          <cell r="A809">
            <v>0</v>
          </cell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>
            <v>0</v>
          </cell>
          <cell r="G809">
            <v>0</v>
          </cell>
          <cell r="H809">
            <v>0</v>
          </cell>
          <cell r="I809" t="str">
            <v>Бахмальский р-н, Сангзар МФЙ, к-к Чубар</v>
          </cell>
          <cell r="J809" t="str">
            <v>Chubar (CS3319)</v>
          </cell>
          <cell r="K809">
            <v>0</v>
          </cell>
          <cell r="L809">
            <v>0</v>
          </cell>
          <cell r="M809" t="str">
            <v>0 / 0</v>
          </cell>
          <cell r="N809">
            <v>0</v>
          </cell>
        </row>
        <row r="810">
          <cell r="A810">
            <v>0</v>
          </cell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>
            <v>0</v>
          </cell>
          <cell r="G810">
            <v>0</v>
          </cell>
          <cell r="H810">
            <v>0</v>
          </cell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>
            <v>0</v>
          </cell>
          <cell r="L810">
            <v>0</v>
          </cell>
          <cell r="M810" t="str">
            <v>0 / 0</v>
          </cell>
          <cell r="N810">
            <v>0</v>
          </cell>
        </row>
        <row r="811">
          <cell r="A811">
            <v>0</v>
          </cell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>
            <v>0</v>
          </cell>
          <cell r="G811">
            <v>0</v>
          </cell>
          <cell r="H811">
            <v>0</v>
          </cell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>
            <v>0</v>
          </cell>
          <cell r="L811">
            <v>0</v>
          </cell>
          <cell r="M811" t="str">
            <v>0 / 0</v>
          </cell>
          <cell r="N811">
            <v>0</v>
          </cell>
        </row>
        <row r="812">
          <cell r="A812">
            <v>0</v>
          </cell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>
            <v>0</v>
          </cell>
          <cell r="G812">
            <v>0</v>
          </cell>
          <cell r="H812">
            <v>0</v>
          </cell>
          <cell r="I812" t="str">
            <v>Галляаральский р-н, Кукбулак КФЙ</v>
          </cell>
          <cell r="J812" t="str">
            <v>Sayfin (CS3322)</v>
          </cell>
          <cell r="K812">
            <v>0</v>
          </cell>
          <cell r="L812">
            <v>0</v>
          </cell>
          <cell r="M812" t="str">
            <v>0 / 0</v>
          </cell>
          <cell r="N812">
            <v>0</v>
          </cell>
        </row>
        <row r="813">
          <cell r="A813">
            <v>0</v>
          </cell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>
            <v>0</v>
          </cell>
          <cell r="G813">
            <v>0</v>
          </cell>
          <cell r="H813">
            <v>0</v>
          </cell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>
            <v>0</v>
          </cell>
          <cell r="L813">
            <v>0</v>
          </cell>
          <cell r="M813" t="str">
            <v>0 / 0</v>
          </cell>
          <cell r="N813">
            <v>0</v>
          </cell>
        </row>
        <row r="814">
          <cell r="A814">
            <v>0</v>
          </cell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>
            <v>0</v>
          </cell>
          <cell r="G814">
            <v>0</v>
          </cell>
          <cell r="H814">
            <v>0</v>
          </cell>
          <cell r="I814" t="str">
            <v>Джизакский р-н, КФЙ Токчилик, ул.Токчилик, шк.№12</v>
          </cell>
          <cell r="J814" t="str">
            <v>Shkola №12 (CS3327)</v>
          </cell>
          <cell r="K814">
            <v>0</v>
          </cell>
          <cell r="L814">
            <v>0</v>
          </cell>
          <cell r="M814" t="str">
            <v>0 / 0</v>
          </cell>
          <cell r="N814">
            <v>0</v>
          </cell>
        </row>
        <row r="815">
          <cell r="A815">
            <v>0</v>
          </cell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>
            <v>0</v>
          </cell>
          <cell r="G815">
            <v>0</v>
          </cell>
          <cell r="H815">
            <v>0</v>
          </cell>
          <cell r="I815" t="str">
            <v>Янгиободский р-н, к-к Сармич, КФЙ Сармич</v>
          </cell>
          <cell r="J815" t="str">
            <v>Sarmich (CS3329)</v>
          </cell>
          <cell r="K815">
            <v>0</v>
          </cell>
          <cell r="L815">
            <v>0</v>
          </cell>
          <cell r="M815" t="str">
            <v>0 / 0</v>
          </cell>
          <cell r="N815">
            <v>0</v>
          </cell>
        </row>
        <row r="816">
          <cell r="A816">
            <v>0</v>
          </cell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>
            <v>0</v>
          </cell>
          <cell r="G816">
            <v>0</v>
          </cell>
          <cell r="H816">
            <v>0</v>
          </cell>
          <cell r="I816" t="str">
            <v>Янгиободский р-н, к-к Совот, КФЙ Совот</v>
          </cell>
          <cell r="J816" t="str">
            <v>Savat (CS3333)</v>
          </cell>
          <cell r="K816">
            <v>0</v>
          </cell>
          <cell r="L816">
            <v>0</v>
          </cell>
          <cell r="M816" t="str">
            <v>0 / 0</v>
          </cell>
          <cell r="N816">
            <v>0</v>
          </cell>
        </row>
        <row r="817">
          <cell r="A817">
            <v>0</v>
          </cell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>
            <v>0</v>
          </cell>
          <cell r="G817">
            <v>0</v>
          </cell>
          <cell r="H817">
            <v>0</v>
          </cell>
          <cell r="I817" t="str">
            <v>Форишский р-н, к-к Сайёд, МФЙ Сайёд</v>
          </cell>
          <cell r="J817" t="str">
            <v>Sayat (CS3334)</v>
          </cell>
          <cell r="K817">
            <v>0</v>
          </cell>
          <cell r="L817">
            <v>0</v>
          </cell>
          <cell r="M817" t="str">
            <v>0 / 0</v>
          </cell>
          <cell r="N817">
            <v>0</v>
          </cell>
        </row>
        <row r="818">
          <cell r="A818">
            <v>0</v>
          </cell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>
            <v>0</v>
          </cell>
          <cell r="G818">
            <v>0</v>
          </cell>
          <cell r="H818">
            <v>0</v>
          </cell>
          <cell r="I818" t="str">
            <v>Зоминский р-н, кургон Давлатобод, СФУ А. Тоиров</v>
          </cell>
          <cell r="J818" t="str">
            <v>Davlyatabad (CS3335)</v>
          </cell>
          <cell r="K818">
            <v>0</v>
          </cell>
          <cell r="L818">
            <v>0</v>
          </cell>
          <cell r="M818" t="str">
            <v>0 / 0</v>
          </cell>
          <cell r="N818">
            <v>0</v>
          </cell>
        </row>
        <row r="819">
          <cell r="A819">
            <v>0</v>
          </cell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>
            <v>0</v>
          </cell>
          <cell r="G819">
            <v>0</v>
          </cell>
          <cell r="H819">
            <v>0</v>
          </cell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>
            <v>0</v>
          </cell>
          <cell r="L819">
            <v>0</v>
          </cell>
          <cell r="M819" t="str">
            <v>0 / 0</v>
          </cell>
          <cell r="N819">
            <v>0</v>
          </cell>
        </row>
        <row r="820">
          <cell r="A820">
            <v>0</v>
          </cell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>
            <v>0</v>
          </cell>
          <cell r="G820">
            <v>0</v>
          </cell>
          <cell r="H820">
            <v>0</v>
          </cell>
          <cell r="I820" t="str">
            <v xml:space="preserve">г. Джизак, Промзона «Б» </v>
          </cell>
          <cell r="J820" t="str">
            <v>MP Elektrosvet (CS3338)</v>
          </cell>
          <cell r="K820">
            <v>0</v>
          </cell>
          <cell r="L820">
            <v>0</v>
          </cell>
          <cell r="M820" t="str">
            <v>0 / 0</v>
          </cell>
          <cell r="N820">
            <v>0</v>
          </cell>
        </row>
        <row r="821">
          <cell r="A821">
            <v>0</v>
          </cell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>
            <v>0</v>
          </cell>
          <cell r="G821">
            <v>0</v>
          </cell>
          <cell r="H821">
            <v>0</v>
          </cell>
          <cell r="I821" t="str">
            <v>Мирзочульский р-н, КФЙ Ташкент</v>
          </cell>
          <cell r="J821" t="str">
            <v>Tashkent (CS3341)</v>
          </cell>
          <cell r="K821">
            <v>0</v>
          </cell>
          <cell r="L821">
            <v>0</v>
          </cell>
          <cell r="M821" t="str">
            <v>0 / 0</v>
          </cell>
          <cell r="N821">
            <v>0</v>
          </cell>
        </row>
        <row r="822">
          <cell r="A822">
            <v>0</v>
          </cell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>
            <v>0</v>
          </cell>
          <cell r="G822">
            <v>0</v>
          </cell>
          <cell r="H822">
            <v>0</v>
          </cell>
          <cell r="I822" t="str">
            <v>Жиззак тум, Равот Кфй,Учкиз кишлоги худуди</v>
          </cell>
          <cell r="J822" t="str">
            <v>Ravat (CS3344)</v>
          </cell>
          <cell r="K822">
            <v>0</v>
          </cell>
          <cell r="L822">
            <v>0</v>
          </cell>
          <cell r="M822" t="str">
            <v>0 / 0</v>
          </cell>
          <cell r="N822">
            <v>0</v>
          </cell>
        </row>
        <row r="823">
          <cell r="A823">
            <v>0</v>
          </cell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>
            <v>0</v>
          </cell>
          <cell r="G823">
            <v>0</v>
          </cell>
          <cell r="H823">
            <v>0</v>
          </cell>
          <cell r="I823" t="str">
            <v>г. Джизак, ул. К. Имамова-3,Жиззах китоб МЧЖ</v>
          </cell>
          <cell r="J823" t="str">
            <v>Dom knigi (CS3346)</v>
          </cell>
          <cell r="K823">
            <v>0</v>
          </cell>
          <cell r="L823">
            <v>0</v>
          </cell>
          <cell r="M823" t="str">
            <v>0 / 0</v>
          </cell>
          <cell r="N823">
            <v>0</v>
          </cell>
        </row>
        <row r="824">
          <cell r="A824">
            <v>0</v>
          </cell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>
            <v>0</v>
          </cell>
          <cell r="G824">
            <v>0</v>
          </cell>
          <cell r="H824">
            <v>0</v>
          </cell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>
            <v>0</v>
          </cell>
          <cell r="L824">
            <v>0</v>
          </cell>
          <cell r="M824" t="str">
            <v>0 / 0</v>
          </cell>
          <cell r="N824">
            <v>0</v>
          </cell>
        </row>
        <row r="825">
          <cell r="A825">
            <v>0</v>
          </cell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>
            <v>0</v>
          </cell>
          <cell r="G825">
            <v>0</v>
          </cell>
          <cell r="H825">
            <v>0</v>
          </cell>
          <cell r="I825" t="str">
            <v>Зарбдор. тумани, Окбулок СФУ, Темур-Тулкин Ф/Х</v>
          </cell>
          <cell r="J825" t="str">
            <v>Akbulak (CS3348)</v>
          </cell>
          <cell r="K825">
            <v>0</v>
          </cell>
          <cell r="L825">
            <v>0</v>
          </cell>
          <cell r="M825" t="str">
            <v>0 / 0</v>
          </cell>
          <cell r="N825">
            <v>0</v>
          </cell>
        </row>
        <row r="826">
          <cell r="A826">
            <v>0</v>
          </cell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>
            <v>0</v>
          </cell>
          <cell r="G826">
            <v>0</v>
          </cell>
          <cell r="H826">
            <v>0</v>
          </cell>
          <cell r="I826" t="str">
            <v>г. Дустлик, Хамза МФЙ</v>
          </cell>
          <cell r="J826" t="str">
            <v>Molbozor (CS4000)</v>
          </cell>
          <cell r="K826">
            <v>0</v>
          </cell>
          <cell r="L826">
            <v>0</v>
          </cell>
          <cell r="M826" t="str">
            <v>0 / 0</v>
          </cell>
          <cell r="N826">
            <v>0</v>
          </cell>
        </row>
        <row r="827">
          <cell r="A827">
            <v>0</v>
          </cell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>
            <v>0</v>
          </cell>
          <cell r="G827">
            <v>0</v>
          </cell>
          <cell r="H827">
            <v>0</v>
          </cell>
          <cell r="I827" t="str">
            <v>Зафарабадск. Р-н, Ёркин КФЙ</v>
          </cell>
          <cell r="J827" t="str">
            <v>Yerkin (CS4003)</v>
          </cell>
          <cell r="K827">
            <v>0</v>
          </cell>
          <cell r="L827">
            <v>0</v>
          </cell>
          <cell r="M827" t="str">
            <v>0 / 0</v>
          </cell>
          <cell r="N827">
            <v>0</v>
          </cell>
        </row>
        <row r="828">
          <cell r="A828">
            <v>0</v>
          </cell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>
            <v>0</v>
          </cell>
          <cell r="G828">
            <v>0</v>
          </cell>
          <cell r="H828">
            <v>0</v>
          </cell>
          <cell r="I828" t="str">
            <v>Янгиабад тумани, к. Баландчакир</v>
          </cell>
          <cell r="J828" t="str">
            <v>Yukori Balandchakir (CS4005)</v>
          </cell>
          <cell r="K828">
            <v>0</v>
          </cell>
          <cell r="L828">
            <v>0</v>
          </cell>
          <cell r="M828" t="str">
            <v>0 / 0</v>
          </cell>
          <cell r="N828">
            <v>0</v>
          </cell>
        </row>
        <row r="829">
          <cell r="A829">
            <v>0</v>
          </cell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>
            <v>0</v>
          </cell>
          <cell r="G829">
            <v>0</v>
          </cell>
          <cell r="H829">
            <v>0</v>
          </cell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>
            <v>0</v>
          </cell>
          <cell r="L829">
            <v>0</v>
          </cell>
          <cell r="M829" t="str">
            <v>0 / 0</v>
          </cell>
          <cell r="N829">
            <v>0</v>
          </cell>
        </row>
        <row r="830">
          <cell r="A830">
            <v>0</v>
          </cell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>
            <v>0</v>
          </cell>
          <cell r="G830">
            <v>0</v>
          </cell>
          <cell r="H830">
            <v>0</v>
          </cell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>
            <v>0</v>
          </cell>
          <cell r="L830">
            <v>0</v>
          </cell>
          <cell r="M830" t="str">
            <v>0 / 0</v>
          </cell>
          <cell r="N830">
            <v>0</v>
          </cell>
        </row>
        <row r="831">
          <cell r="A831">
            <v>0</v>
          </cell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>
            <v>0</v>
          </cell>
          <cell r="G831">
            <v>0</v>
          </cell>
          <cell r="H831">
            <v>0</v>
          </cell>
          <cell r="I831" t="str">
            <v xml:space="preserve">Жиззахск. Р-н, ХатамовСФУ, Конгли КФЙ  </v>
          </cell>
          <cell r="J831" t="str">
            <v>Kongli KFY (CS4008)</v>
          </cell>
          <cell r="K831">
            <v>0</v>
          </cell>
          <cell r="L831">
            <v>0</v>
          </cell>
          <cell r="M831" t="str">
            <v>0 / 0</v>
          </cell>
          <cell r="N831">
            <v>0</v>
          </cell>
        </row>
        <row r="832">
          <cell r="A832">
            <v>0</v>
          </cell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>
            <v>0</v>
          </cell>
          <cell r="G832">
            <v>0</v>
          </cell>
          <cell r="H832">
            <v>0</v>
          </cell>
          <cell r="I832" t="str">
            <v>Галлаоралск. Р-н, Маданият КФЙ, Кукгумбаз кишлоги</v>
          </cell>
          <cell r="J832" t="str">
            <v>Kokgumbaz (CS4009)</v>
          </cell>
          <cell r="K832">
            <v>0</v>
          </cell>
          <cell r="L832">
            <v>0</v>
          </cell>
          <cell r="M832" t="str">
            <v>0 / 0</v>
          </cell>
          <cell r="N832">
            <v>0</v>
          </cell>
        </row>
        <row r="833">
          <cell r="A833">
            <v>0</v>
          </cell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>
            <v>0</v>
          </cell>
          <cell r="G833">
            <v>0</v>
          </cell>
          <cell r="H833">
            <v>0</v>
          </cell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>
            <v>0</v>
          </cell>
          <cell r="L833">
            <v>0</v>
          </cell>
          <cell r="M833" t="str">
            <v>0 / 0</v>
          </cell>
          <cell r="N833">
            <v>0</v>
          </cell>
        </row>
        <row r="834">
          <cell r="A834">
            <v>0</v>
          </cell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>
            <v>0</v>
          </cell>
          <cell r="G834">
            <v>0</v>
          </cell>
          <cell r="H834">
            <v>0</v>
          </cell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>
            <v>0</v>
          </cell>
          <cell r="L834">
            <v>0</v>
          </cell>
          <cell r="M834" t="str">
            <v>0 / 0</v>
          </cell>
          <cell r="N834">
            <v>0</v>
          </cell>
        </row>
        <row r="835">
          <cell r="A835">
            <v>0</v>
          </cell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>
            <v>0</v>
          </cell>
          <cell r="G835">
            <v>0</v>
          </cell>
          <cell r="H835">
            <v>0</v>
          </cell>
          <cell r="I835" t="str">
            <v>г. Джизак, м-ля Хамзаобод, ул. Хамза, шк. №8</v>
          </cell>
          <cell r="J835" t="str">
            <v>Shkola №8 (CS4012)</v>
          </cell>
          <cell r="K835">
            <v>0</v>
          </cell>
          <cell r="L835">
            <v>0</v>
          </cell>
          <cell r="M835" t="str">
            <v>0 / 0</v>
          </cell>
          <cell r="N835">
            <v>0</v>
          </cell>
        </row>
        <row r="836">
          <cell r="A836">
            <v>0</v>
          </cell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>
            <v>0</v>
          </cell>
          <cell r="G836">
            <v>0</v>
          </cell>
          <cell r="H836">
            <v>0</v>
          </cell>
          <cell r="I836" t="str">
            <v>Пахтакорск. Р-н, Пахтакор СФУ,  Пахтакор КФЙ</v>
          </cell>
          <cell r="J836" t="str">
            <v>Pahtakor Vostok (CS4014)</v>
          </cell>
          <cell r="K836">
            <v>0</v>
          </cell>
          <cell r="L836">
            <v>0</v>
          </cell>
          <cell r="M836" t="str">
            <v>0 / 0</v>
          </cell>
          <cell r="N836">
            <v>0</v>
          </cell>
        </row>
        <row r="837">
          <cell r="A837">
            <v>0</v>
          </cell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>
            <v>0</v>
          </cell>
          <cell r="G837">
            <v>0</v>
          </cell>
          <cell r="H837">
            <v>0</v>
          </cell>
          <cell r="I837" t="str">
            <v>Пахтакорск. Р-н, Самарканд КФЙ, ул. Самарканд</v>
          </cell>
          <cell r="J837" t="str">
            <v>Pahtakor Yujniy (CS4015)</v>
          </cell>
          <cell r="K837">
            <v>0</v>
          </cell>
          <cell r="L837">
            <v>0</v>
          </cell>
          <cell r="M837" t="str">
            <v>0 / 0</v>
          </cell>
          <cell r="N837">
            <v>0</v>
          </cell>
        </row>
        <row r="838">
          <cell r="A838">
            <v>0</v>
          </cell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>
            <v>0</v>
          </cell>
          <cell r="G838">
            <v>0</v>
          </cell>
          <cell r="H838">
            <v>0</v>
          </cell>
          <cell r="I838" t="str">
            <v>Мирзачульск. Р-н, Богбон КФЙ</v>
          </cell>
          <cell r="J838" t="str">
            <v>Bogbon (CS4016)</v>
          </cell>
          <cell r="K838">
            <v>0</v>
          </cell>
          <cell r="L838">
            <v>0</v>
          </cell>
          <cell r="M838" t="str">
            <v>0 / 0</v>
          </cell>
          <cell r="N838">
            <v>0</v>
          </cell>
        </row>
        <row r="839">
          <cell r="A839">
            <v>0</v>
          </cell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>
            <v>0</v>
          </cell>
          <cell r="G839">
            <v>0</v>
          </cell>
          <cell r="H839">
            <v>0</v>
          </cell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>
            <v>0</v>
          </cell>
          <cell r="L839">
            <v>0</v>
          </cell>
          <cell r="M839" t="str">
            <v>0 / 0</v>
          </cell>
          <cell r="N839">
            <v>0</v>
          </cell>
        </row>
        <row r="840">
          <cell r="A840">
            <v>0</v>
          </cell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>
            <v>0</v>
          </cell>
          <cell r="G840">
            <v>0</v>
          </cell>
          <cell r="H840">
            <v>0</v>
          </cell>
          <cell r="I840" t="str">
            <v>Зарбдорск. Р-н, Шарк Юлдузи КФЙ</v>
          </cell>
          <cell r="J840" t="str">
            <v>Shark Yulduzi (CS4018)</v>
          </cell>
          <cell r="K840">
            <v>0</v>
          </cell>
          <cell r="L840">
            <v>0</v>
          </cell>
          <cell r="M840" t="str">
            <v>0 / 0</v>
          </cell>
          <cell r="N840">
            <v>0</v>
          </cell>
        </row>
        <row r="841">
          <cell r="A841">
            <v>0</v>
          </cell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>
            <v>0</v>
          </cell>
          <cell r="G841">
            <v>0</v>
          </cell>
          <cell r="H841">
            <v>0</v>
          </cell>
          <cell r="I841" t="str">
            <v>Зарбдорск. Р-н, Нурафшон АХМ, А. Темур</v>
          </cell>
          <cell r="J841" t="str">
            <v>Nurafshon (CS4019)</v>
          </cell>
          <cell r="K841">
            <v>0</v>
          </cell>
          <cell r="L841">
            <v>0</v>
          </cell>
          <cell r="M841" t="str">
            <v>0 / 0</v>
          </cell>
          <cell r="N841">
            <v>0</v>
          </cell>
        </row>
        <row r="842">
          <cell r="A842">
            <v>0</v>
          </cell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>
            <v>0</v>
          </cell>
          <cell r="G842">
            <v>0</v>
          </cell>
          <cell r="H842">
            <v>0</v>
          </cell>
          <cell r="I842" t="str">
            <v>Галлаоралск. Р-н, Октош МФЙ</v>
          </cell>
          <cell r="J842" t="str">
            <v>Oktosh (CS4020)</v>
          </cell>
          <cell r="K842">
            <v>0</v>
          </cell>
          <cell r="L842">
            <v>0</v>
          </cell>
          <cell r="M842" t="str">
            <v>0 / 0</v>
          </cell>
          <cell r="N842">
            <v>0</v>
          </cell>
        </row>
        <row r="843">
          <cell r="A843">
            <v>0</v>
          </cell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>
            <v>0</v>
          </cell>
          <cell r="G843">
            <v>0</v>
          </cell>
          <cell r="H843">
            <v>0</v>
          </cell>
          <cell r="I843" t="str">
            <v>Пахтакорск. Р-н, Пахтакор КФЙ,, Навруз кургони</v>
          </cell>
          <cell r="J843" t="str">
            <v>Navruz (CS4021)</v>
          </cell>
          <cell r="K843">
            <v>0</v>
          </cell>
          <cell r="L843">
            <v>0</v>
          </cell>
          <cell r="M843" t="str">
            <v>0 / 0</v>
          </cell>
          <cell r="N843">
            <v>0</v>
          </cell>
        </row>
        <row r="844">
          <cell r="A844">
            <v>0</v>
          </cell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>
            <v>0</v>
          </cell>
          <cell r="G844">
            <v>0</v>
          </cell>
          <cell r="H844">
            <v>0</v>
          </cell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>
            <v>0</v>
          </cell>
          <cell r="L844">
            <v>0</v>
          </cell>
          <cell r="M844" t="str">
            <v>0 / 0</v>
          </cell>
          <cell r="N844">
            <v>0</v>
          </cell>
        </row>
        <row r="845">
          <cell r="A845">
            <v>0</v>
          </cell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>
            <v>0</v>
          </cell>
          <cell r="G845">
            <v>0</v>
          </cell>
          <cell r="H845">
            <v>0</v>
          </cell>
          <cell r="I845" t="str">
            <v>г. Джизак, м-ля Жилли-Гулли, к.Корасай</v>
          </cell>
          <cell r="J845" t="str">
            <v>Korasay (CS4023)</v>
          </cell>
          <cell r="K845">
            <v>0</v>
          </cell>
          <cell r="L845">
            <v>0</v>
          </cell>
          <cell r="M845" t="str">
            <v>0 / 0</v>
          </cell>
          <cell r="N845">
            <v>0</v>
          </cell>
        </row>
        <row r="846">
          <cell r="A846">
            <v>0</v>
          </cell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>
            <v>0</v>
          </cell>
          <cell r="G846">
            <v>0</v>
          </cell>
          <cell r="H846">
            <v>0</v>
          </cell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>
            <v>0</v>
          </cell>
          <cell r="L846">
            <v>0</v>
          </cell>
          <cell r="M846" t="str">
            <v>0 / 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>
            <v>0</v>
          </cell>
          <cell r="L847">
            <v>0</v>
          </cell>
          <cell r="M847" t="str">
            <v>0 / 0</v>
          </cell>
          <cell r="N847">
            <v>0</v>
          </cell>
        </row>
        <row r="848">
          <cell r="A848">
            <v>0</v>
          </cell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>
            <v>0</v>
          </cell>
          <cell r="G848">
            <v>0</v>
          </cell>
          <cell r="H848">
            <v>0</v>
          </cell>
          <cell r="I848" t="str">
            <v>Джизакская обл, п. Кайташ, ПРС Кайташ</v>
          </cell>
          <cell r="J848" t="str">
            <v>PRS Koytash (DZH3526)</v>
          </cell>
          <cell r="K848">
            <v>0</v>
          </cell>
          <cell r="L848">
            <v>0</v>
          </cell>
          <cell r="M848" t="str">
            <v>0 / 0</v>
          </cell>
          <cell r="N848">
            <v>0</v>
          </cell>
        </row>
        <row r="849">
          <cell r="A849">
            <v>0</v>
          </cell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>
            <v>0</v>
          </cell>
          <cell r="G849">
            <v>0</v>
          </cell>
          <cell r="H849">
            <v>0</v>
          </cell>
          <cell r="I849" t="str">
            <v>Фаришский р-н, КФЙ Осмонсой</v>
          </cell>
          <cell r="J849" t="str">
            <v>PRS Turapulat (DZH3527)</v>
          </cell>
          <cell r="K849">
            <v>0</v>
          </cell>
          <cell r="L849">
            <v>0</v>
          </cell>
          <cell r="M849" t="str">
            <v>0 / 0</v>
          </cell>
          <cell r="N849">
            <v>0</v>
          </cell>
        </row>
        <row r="850">
          <cell r="A850">
            <v>0</v>
          </cell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>
            <v>0</v>
          </cell>
          <cell r="G850">
            <v>0</v>
          </cell>
          <cell r="H850">
            <v>0</v>
          </cell>
          <cell r="I850" t="str">
            <v>Фаришский р-н, п. Янгикишлак, Дом связи</v>
          </cell>
          <cell r="J850" t="str">
            <v>Dom svyazi Yangikishlak (DZH3529)</v>
          </cell>
          <cell r="K850">
            <v>0</v>
          </cell>
          <cell r="L850">
            <v>0</v>
          </cell>
          <cell r="M850" t="str">
            <v>0 / 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>
            <v>0</v>
          </cell>
          <cell r="L851">
            <v>0</v>
          </cell>
          <cell r="M851" t="str">
            <v>№1883/2023 от 27.07.2023 / КЖ КМ ОПЗ</v>
          </cell>
          <cell r="N851" t="str">
            <v>4181_11.09.2023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>
            <v>0</v>
          </cell>
          <cell r="L852">
            <v>0</v>
          </cell>
          <cell r="M852" t="str">
            <v>0 / 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>
            <v>0</v>
          </cell>
          <cell r="L853">
            <v>0</v>
          </cell>
          <cell r="M853" t="str">
            <v>0 / 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>
            <v>0</v>
          </cell>
          <cell r="L854">
            <v>0</v>
          </cell>
          <cell r="M854" t="str">
            <v>0 / 0</v>
          </cell>
          <cell r="N854">
            <v>0</v>
          </cell>
        </row>
        <row r="855">
          <cell r="A855">
            <v>0</v>
          </cell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>
            <v>0</v>
          </cell>
          <cell r="L855">
            <v>0</v>
          </cell>
          <cell r="M855" t="str">
            <v>0 / 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>
            <v>0</v>
          </cell>
          <cell r="L856">
            <v>0</v>
          </cell>
          <cell r="M856" t="str">
            <v xml:space="preserve">№1282 от 20.08.2020 / 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>
            <v>0</v>
          </cell>
          <cell r="L857">
            <v>0</v>
          </cell>
          <cell r="M857" t="str">
            <v xml:space="preserve">№1283 от 20.08.2020 / 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>
            <v>0</v>
          </cell>
          <cell r="L858">
            <v>0</v>
          </cell>
          <cell r="M858" t="str">
            <v xml:space="preserve">№1284 от 20.08.2020 / </v>
          </cell>
          <cell r="N858" t="str">
            <v>1651_02.03.2022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>
            <v>0</v>
          </cell>
          <cell r="L859">
            <v>0</v>
          </cell>
          <cell r="M859" t="str">
            <v xml:space="preserve">№1317 от 9.10.2020 / 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>
            <v>0</v>
          </cell>
          <cell r="L860">
            <v>0</v>
          </cell>
          <cell r="M860" t="str">
            <v xml:space="preserve">№1285 от 20.08.2020 / 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>
            <v>0</v>
          </cell>
          <cell r="L861">
            <v>0</v>
          </cell>
          <cell r="M861" t="str">
            <v xml:space="preserve">№1286 от 20.08.2020 / 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>
            <v>0</v>
          </cell>
          <cell r="L862">
            <v>0</v>
          </cell>
          <cell r="M862" t="str">
            <v xml:space="preserve">№1287 от 20.08.2020 / 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>
            <v>0</v>
          </cell>
          <cell r="L863">
            <v>0</v>
          </cell>
          <cell r="M863" t="str">
            <v xml:space="preserve">№1288 от 20.08.2020 / 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>
            <v>0</v>
          </cell>
          <cell r="L864">
            <v>0</v>
          </cell>
          <cell r="M864" t="str">
            <v xml:space="preserve">№1289 от 09.10.2020 / 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>
            <v>0</v>
          </cell>
          <cell r="L865">
            <v>0</v>
          </cell>
          <cell r="M865" t="str">
            <v xml:space="preserve">№1290 от 20.08.2020 / </v>
          </cell>
          <cell r="N865" t="str">
            <v>1652_02.03.2022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>
            <v>0</v>
          </cell>
          <cell r="L866">
            <v>0</v>
          </cell>
          <cell r="M866" t="str">
            <v xml:space="preserve">№1291 от 20.08.2020 / 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>
            <v>0</v>
          </cell>
          <cell r="L867">
            <v>0</v>
          </cell>
          <cell r="M867" t="str">
            <v xml:space="preserve">№1292 от 20.08.2020 / 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>
            <v>0</v>
          </cell>
          <cell r="L868">
            <v>0</v>
          </cell>
          <cell r="M868" t="str">
            <v xml:space="preserve">№1293 от 20.08.2020 / </v>
          </cell>
          <cell r="N868">
            <v>0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>
            <v>0</v>
          </cell>
          <cell r="L869">
            <v>0</v>
          </cell>
          <cell r="M869" t="str">
            <v xml:space="preserve">№1294 от 20.08.2020 / </v>
          </cell>
          <cell r="N869">
            <v>0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>
            <v>0</v>
          </cell>
          <cell r="L870">
            <v>0</v>
          </cell>
          <cell r="M870" t="str">
            <v>0 / 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>
            <v>0</v>
          </cell>
          <cell r="L871">
            <v>0</v>
          </cell>
          <cell r="M871" t="str">
            <v>№169 от 04.03.2021 / ОПЗ, КМ, ЭМ, КЖ, ЭО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>
            <v>0</v>
          </cell>
          <cell r="L872">
            <v>0</v>
          </cell>
          <cell r="M872" t="str">
            <v xml:space="preserve">№1295 от 20.08.2020 / 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>
            <v>0</v>
          </cell>
          <cell r="L873">
            <v>0</v>
          </cell>
          <cell r="M873" t="str">
            <v xml:space="preserve">№1296 от 20.08.2020 / 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>
            <v>0</v>
          </cell>
          <cell r="L874">
            <v>0</v>
          </cell>
          <cell r="M874" t="str">
            <v xml:space="preserve">№1297 от 20.08.2020 / 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>
            <v>0</v>
          </cell>
          <cell r="L875">
            <v>0</v>
          </cell>
          <cell r="M875" t="str">
            <v>№170 от 04.03.2021 / ОПЗ, КМ, ЭМ, КЖ, ЭО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>
            <v>0</v>
          </cell>
          <cell r="L876">
            <v>0</v>
          </cell>
          <cell r="M876" t="str">
            <v xml:space="preserve">№1298 от 20.08.2020 / 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>
            <v>0</v>
          </cell>
          <cell r="L877">
            <v>0</v>
          </cell>
          <cell r="M877" t="str">
            <v xml:space="preserve">№1299 от 20.08.2020 / </v>
          </cell>
          <cell r="N877" t="str">
            <v>1658_02.03.2022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>
            <v>0</v>
          </cell>
          <cell r="L878">
            <v>0</v>
          </cell>
          <cell r="M878" t="str">
            <v xml:space="preserve">№1300 от 20.08.2020 / </v>
          </cell>
          <cell r="N878" t="str">
            <v>1656_02.03.2022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>
            <v>0</v>
          </cell>
          <cell r="L879">
            <v>0</v>
          </cell>
          <cell r="M879" t="str">
            <v xml:space="preserve">№1301 от 20.08.2020 / </v>
          </cell>
          <cell r="N879" t="str">
            <v>1654_02.03.2022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>
            <v>0</v>
          </cell>
          <cell r="L880">
            <v>0</v>
          </cell>
          <cell r="M880" t="str">
            <v xml:space="preserve">№1302 от 20.08.2020 / 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>
            <v>0</v>
          </cell>
          <cell r="L881">
            <v>0</v>
          </cell>
          <cell r="M881" t="str">
            <v>№171 от 05.02.2021 / ОПЗ, КМ, ЭМ, КЖ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>
            <v>0</v>
          </cell>
          <cell r="L882">
            <v>0</v>
          </cell>
          <cell r="M882" t="str">
            <v xml:space="preserve">№1303 от 20.08.2020 / </v>
          </cell>
          <cell r="N882">
            <v>0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>
            <v>0</v>
          </cell>
          <cell r="L883">
            <v>0</v>
          </cell>
          <cell r="M883" t="str">
            <v xml:space="preserve">№1304 от 20.08.2020 / 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>
            <v>0</v>
          </cell>
          <cell r="L884">
            <v>0</v>
          </cell>
          <cell r="M884" t="str">
            <v xml:space="preserve">№1305 от 20.08.2020 / 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>
            <v>0</v>
          </cell>
          <cell r="L885">
            <v>0</v>
          </cell>
          <cell r="M885" t="str">
            <v xml:space="preserve">№1306 от 20.08.2020 / 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>
            <v>0</v>
          </cell>
          <cell r="L886">
            <v>0</v>
          </cell>
          <cell r="M886" t="str">
            <v xml:space="preserve">№1307 от 20.08.2020 / 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>
            <v>0</v>
          </cell>
          <cell r="L887">
            <v>0</v>
          </cell>
          <cell r="M887" t="str">
            <v xml:space="preserve">№1308 от 20.08.2020 / 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>
            <v>0</v>
          </cell>
          <cell r="L888">
            <v>0</v>
          </cell>
          <cell r="M888" t="str">
            <v xml:space="preserve">№1309 от 09.10.2020 / 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>
            <v>0</v>
          </cell>
          <cell r="L889">
            <v>0</v>
          </cell>
          <cell r="M889" t="str">
            <v>№252 от 15.02.2022 / КМ, ЭМ, ОПЗ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>
            <v>0</v>
          </cell>
          <cell r="L890">
            <v>0</v>
          </cell>
          <cell r="M890" t="str">
            <v xml:space="preserve">№1318 от 01.10.2020 / </v>
          </cell>
          <cell r="N890" t="str">
            <v>1659_02.03.2022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>
            <v>0</v>
          </cell>
          <cell r="L891">
            <v>0</v>
          </cell>
          <cell r="M891" t="str">
            <v>№172 от 02.02.2021 / ОПЗ, КМ, ЭМ, КЖ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>
            <v>0</v>
          </cell>
          <cell r="L892">
            <v>0</v>
          </cell>
          <cell r="M892" t="str">
            <v xml:space="preserve">№1319 от 01.10.2020 / 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>
            <v>0</v>
          </cell>
          <cell r="L893">
            <v>0</v>
          </cell>
          <cell r="M893" t="str">
            <v xml:space="preserve">№1310 от 20.08.2020 / 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>
            <v>0</v>
          </cell>
          <cell r="L894">
            <v>0</v>
          </cell>
          <cell r="M894" t="str">
            <v>№1015 от 08.07.2022 / КМ ЭМ ОПЗ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>
            <v>0</v>
          </cell>
          <cell r="L895">
            <v>0</v>
          </cell>
          <cell r="M895" t="str">
            <v xml:space="preserve">№1311 от 20.08.2020 / </v>
          </cell>
          <cell r="N895" t="str">
            <v>1476_24.12.2021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>
            <v>0</v>
          </cell>
          <cell r="L896">
            <v>0</v>
          </cell>
          <cell r="M896" t="str">
            <v>№174 от 02.02.2021 / ОПЗ, КМ, ЭМ, КЖ, ЭО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>
            <v>0</v>
          </cell>
          <cell r="L897">
            <v>0</v>
          </cell>
          <cell r="M897" t="str">
            <v xml:space="preserve">№1312 от 20.08.2020 / 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>
            <v>0</v>
          </cell>
          <cell r="L898">
            <v>0</v>
          </cell>
          <cell r="M898" t="str">
            <v xml:space="preserve">№1313 от 20.08.2020 / 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>
            <v>0</v>
          </cell>
          <cell r="L899">
            <v>0</v>
          </cell>
          <cell r="M899" t="str">
            <v>№1314 от 09.10.2020 / ОПЗ, КМ, ЭМ, КЖ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>
            <v>0</v>
          </cell>
          <cell r="L900">
            <v>0</v>
          </cell>
          <cell r="M900" t="str">
            <v>№176 от 02.02.2021 / ОПЗ, КМ, ЭМ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>
            <v>0</v>
          </cell>
          <cell r="L901">
            <v>0</v>
          </cell>
          <cell r="M901" t="str">
            <v>№2496 от 12.11.2021 / КМ, ЭМ, ЭО, КЖ, ОПЗ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>
            <v>0</v>
          </cell>
          <cell r="L902">
            <v>0</v>
          </cell>
          <cell r="M902" t="str">
            <v>№177 от 02.02.2021 / ОПЗ, КМ, ЭМ, КЖ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>
            <v>0</v>
          </cell>
          <cell r="L903">
            <v>0</v>
          </cell>
          <cell r="M903" t="str">
            <v xml:space="preserve">№1315 от 20.08.2020 / 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>
            <v>0</v>
          </cell>
          <cell r="L904">
            <v>0</v>
          </cell>
          <cell r="M904" t="str">
            <v xml:space="preserve">№1320 от 01.10.2020 / </v>
          </cell>
          <cell r="N904" t="str">
            <v>1657_02.03.2022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>
            <v>0</v>
          </cell>
          <cell r="L905">
            <v>0</v>
          </cell>
          <cell r="M905" t="str">
            <v xml:space="preserve">№1316 от 20.08.2020 / </v>
          </cell>
          <cell r="N905">
            <v>0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>
            <v>0</v>
          </cell>
          <cell r="L906">
            <v>0</v>
          </cell>
          <cell r="M906" t="str">
            <v>№728 от 10.06.2022 / КМ, ЭМ, ТХ, ООС, MW, ОПЗ</v>
          </cell>
          <cell r="N906">
            <v>0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>
            <v>0</v>
          </cell>
          <cell r="L907">
            <v>0</v>
          </cell>
          <cell r="M907" t="str">
            <v>№231 от 05.02.2021 / ТХ, ООС, ОПЗ, КМ, ЭМ, MW</v>
          </cell>
          <cell r="N907" t="str">
            <v>1653_02.03.2022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>
            <v>0</v>
          </cell>
          <cell r="L908">
            <v>0</v>
          </cell>
          <cell r="M908" t="str">
            <v>№2312 от 07.10.2021 / КМ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>
            <v>0</v>
          </cell>
          <cell r="L909">
            <v>0</v>
          </cell>
          <cell r="M909" t="str">
            <v>№2313 от 07.10.2021 / КМ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>
            <v>0</v>
          </cell>
          <cell r="L910">
            <v>0</v>
          </cell>
          <cell r="M910" t="str">
            <v>№2314 от 07.10.2021 / КМ</v>
          </cell>
          <cell r="N910" t="str">
            <v>1512_24.12.2021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>
            <v>0</v>
          </cell>
          <cell r="L911">
            <v>0</v>
          </cell>
          <cell r="M911" t="str">
            <v>№2315 от 07.10.2021 / КМ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>
            <v>0</v>
          </cell>
          <cell r="L912">
            <v>0</v>
          </cell>
          <cell r="M912" t="str">
            <v>№2316 от 07.10.2021 / КМ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>
            <v>0</v>
          </cell>
          <cell r="L913">
            <v>0</v>
          </cell>
          <cell r="M913" t="str">
            <v>№2317 от 07.10.2021 / КМ</v>
          </cell>
          <cell r="N913" t="str">
            <v>1513_24.12.2021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>
            <v>0</v>
          </cell>
          <cell r="L914">
            <v>0</v>
          </cell>
          <cell r="M914" t="str">
            <v>№2318 от 07.10.2021 / КМ</v>
          </cell>
          <cell r="N914" t="str">
            <v>1514_24.12.2021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>
            <v>0</v>
          </cell>
          <cell r="L915">
            <v>0</v>
          </cell>
          <cell r="M915" t="str">
            <v>№2319 от 07.10.2021 / КМ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>
            <v>0</v>
          </cell>
          <cell r="L916">
            <v>0</v>
          </cell>
          <cell r="M916" t="str">
            <v>№2320 от 07.10.2021 / КМ</v>
          </cell>
          <cell r="N916">
            <v>0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>
            <v>0</v>
          </cell>
          <cell r="L917">
            <v>0</v>
          </cell>
          <cell r="M917" t="str">
            <v>№984 от 08.07.2022 / КЖ КМ ОПЗ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>
            <v>0</v>
          </cell>
          <cell r="L918">
            <v>0</v>
          </cell>
          <cell r="M918" t="str">
            <v>№1234 от 16.08.2022 / ТХ ООС ОПЗ MW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>
            <v>0</v>
          </cell>
          <cell r="L919">
            <v>0</v>
          </cell>
          <cell r="M919" t="str">
            <v>0 / 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>
            <v>0</v>
          </cell>
          <cell r="L920">
            <v>0</v>
          </cell>
          <cell r="M920" t="str">
            <v>№986 от 08.07.2022 / КЖ КМ ОПЗ</v>
          </cell>
          <cell r="N920">
            <v>0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>
            <v>0</v>
          </cell>
          <cell r="L921">
            <v>0</v>
          </cell>
          <cell r="M921" t="str">
            <v>№987 от 08.07.2022 / КЖ КМ ОПЗ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>
            <v>0</v>
          </cell>
          <cell r="L922">
            <v>0</v>
          </cell>
          <cell r="M922" t="str">
            <v>№988 от 08.07.2022 / КЖ КМ ОПЗ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>
            <v>0</v>
          </cell>
          <cell r="L923">
            <v>0</v>
          </cell>
          <cell r="M923" t="str">
            <v>№989 от 08.07.2022 / КЖ КМ ОПЗ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>
            <v>0</v>
          </cell>
          <cell r="L924">
            <v>0</v>
          </cell>
          <cell r="M924" t="str">
            <v>№1570 от 31.10.2022 / ТХ, ООС, ОПЗ, ЭМ, MW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>
            <v>0</v>
          </cell>
          <cell r="L925">
            <v>0</v>
          </cell>
          <cell r="M925" t="str">
            <v>№991 от 08.07.2022 / КЖ КМ ОПЗ</v>
          </cell>
          <cell r="N925">
            <v>0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>
            <v>0</v>
          </cell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>
            <v>0</v>
          </cell>
          <cell r="L926">
            <v>0</v>
          </cell>
          <cell r="M926" t="str">
            <v>№82/2023 от 13.01.2023 / КЖ КМ ОПЗ</v>
          </cell>
          <cell r="N926" t="str">
            <v>3079_21.01.2023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>
            <v>0</v>
          </cell>
          <cell r="L927">
            <v>0</v>
          </cell>
          <cell r="M927" t="str">
            <v>№2864 от 29.12.2021 / ЭМ, КМ, КЖ, MW, ТХ, ООС, ОПЗ</v>
          </cell>
          <cell r="N927">
            <v>0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>
            <v>0</v>
          </cell>
          <cell r="G928">
            <v>0</v>
          </cell>
          <cell r="H928">
            <v>0</v>
          </cell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>
            <v>0</v>
          </cell>
          <cell r="L928">
            <v>0</v>
          </cell>
          <cell r="M928" t="str">
            <v>0 / 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>
            <v>0</v>
          </cell>
          <cell r="L929">
            <v>0</v>
          </cell>
          <cell r="M929" t="str">
            <v>№1207 от 15.08.2022 / КЖ КМ ОПЗ</v>
          </cell>
          <cell r="N929">
            <v>0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>
            <v>0</v>
          </cell>
          <cell r="L930">
            <v>0</v>
          </cell>
          <cell r="M930" t="str">
            <v>№700/2023 от 07.04.2023 / КЖ КМ ОПЗ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>
            <v>0</v>
          </cell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>
            <v>0</v>
          </cell>
          <cell r="L931">
            <v>0</v>
          </cell>
          <cell r="M931" t="str">
            <v>№701/2023 от 07.04.2023 / КЖ КМ ОПЗ</v>
          </cell>
          <cell r="N931" t="str">
            <v>3523_02.05.2023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>
            <v>0</v>
          </cell>
          <cell r="L932">
            <v>0</v>
          </cell>
          <cell r="M932" t="str">
            <v>№483/2023 от 15.03.2023 / КЖ КМ ОПЗ</v>
          </cell>
          <cell r="N932" t="str">
            <v>3406_23.03.2023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>
            <v>0</v>
          </cell>
          <cell r="L933">
            <v>0</v>
          </cell>
          <cell r="M933" t="str">
            <v>№83/2023 от 13.01.2023 / КЖ КМ ОПЗ</v>
          </cell>
          <cell r="N933" t="str">
            <v>3080_21.01.2023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>
            <v>0</v>
          </cell>
          <cell r="L934">
            <v>0</v>
          </cell>
          <cell r="M934" t="str">
            <v>№1949 от 26.12.2022 / КЖ КМ ЭМ ОПЗ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>
            <v>0</v>
          </cell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>
            <v>0</v>
          </cell>
          <cell r="L935">
            <v>0</v>
          </cell>
          <cell r="M935" t="str">
            <v>№84/2023 от 13.01.2023 / КЖ КМ ОПЗ</v>
          </cell>
          <cell r="N935" t="str">
            <v>3081_21.01.2023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>
            <v>0</v>
          </cell>
          <cell r="L936">
            <v>0</v>
          </cell>
          <cell r="M936" t="str">
            <v>№484/2023 от 15.03.2023 / КЖ КМ ОПЗ</v>
          </cell>
          <cell r="N936" t="str">
            <v>3408_23.03.2023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>
            <v>0</v>
          </cell>
          <cell r="L937">
            <v>0</v>
          </cell>
          <cell r="M937" t="str">
            <v>№704/2023 от 07.04.2023 / КЖ КМ ОПЗ</v>
          </cell>
          <cell r="N937" t="str">
            <v>3760_13.06.2023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>
            <v>0</v>
          </cell>
          <cell r="L938">
            <v>0</v>
          </cell>
          <cell r="M938" t="str">
            <v>№85/2023 от 13.01.2023 / КЖ КМ ОПЗ</v>
          </cell>
          <cell r="N938" t="str">
            <v>3082_21.01.2023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>
            <v>0</v>
          </cell>
          <cell r="L939">
            <v>0</v>
          </cell>
          <cell r="M939" t="str">
            <v>№706/2023 от 07.04.2023 / КЖ КМ ОПЗ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>
            <v>0</v>
          </cell>
          <cell r="L940">
            <v>0</v>
          </cell>
          <cell r="M940" t="str">
            <v>№707/2023 от 07.04.2023 / КЖ КМ ОПЗ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>
            <v>0</v>
          </cell>
          <cell r="L941">
            <v>0</v>
          </cell>
          <cell r="M941" t="str">
            <v>№1950 от 26.12.2022 / КЖ КМ ЭМ ОПЗ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>
            <v>0</v>
          </cell>
          <cell r="L942">
            <v>0</v>
          </cell>
          <cell r="M942" t="str">
            <v>№86/2023 от 13.01.2023 / КЖ КМ ОПЗ</v>
          </cell>
          <cell r="N942" t="str">
            <v>3083_21.01.2023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>
            <v>0</v>
          </cell>
          <cell r="L943">
            <v>0</v>
          </cell>
          <cell r="M943" t="str">
            <v>№87/2023 от 13.01.2023 / КЖ КМ ОПЗ</v>
          </cell>
          <cell r="N943" t="str">
            <v>3084_21.01.2023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>
            <v>0</v>
          </cell>
          <cell r="L944">
            <v>0</v>
          </cell>
          <cell r="M944" t="str">
            <v>№88/2023 от 13.01.2023 / КЖ КМ ОПЗ</v>
          </cell>
          <cell r="N944" t="str">
            <v>3085_21.01.2023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>
            <v>0</v>
          </cell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>
            <v>0</v>
          </cell>
          <cell r="L945">
            <v>0</v>
          </cell>
          <cell r="M945" t="str">
            <v>№709/2023 от 07.04.2023 / КЖ КМ ОПЗ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>
            <v>0</v>
          </cell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>
            <v>0</v>
          </cell>
          <cell r="L946">
            <v>0</v>
          </cell>
          <cell r="M946" t="str">
            <v>Заказ  Falcon 48 / КЖ КМ ОПЗ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>
            <v>0</v>
          </cell>
          <cell r="L947">
            <v>0</v>
          </cell>
          <cell r="M947" t="str">
            <v>№1911 от 21.12.2022 / КЖ КМ ОПЗ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>
            <v>0</v>
          </cell>
          <cell r="L948">
            <v>0</v>
          </cell>
          <cell r="M948" t="str">
            <v>№90/2023 от 13.01.2023 / КЖ КМ ОПЗ</v>
          </cell>
          <cell r="N948" t="str">
            <v>3142_22.02.2023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>
            <v>0</v>
          </cell>
          <cell r="L949">
            <v>0</v>
          </cell>
          <cell r="M949" t="str">
            <v>№1912 от 21.12.2022 / КЖ КМ ОПЗ</v>
          </cell>
          <cell r="N949">
            <v>0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>
            <v>0</v>
          </cell>
          <cell r="L950">
            <v>0</v>
          </cell>
          <cell r="M950" t="str">
            <v>№92/2023 от 13.01.2023 / КЖ КМ ОПЗ</v>
          </cell>
          <cell r="N950" t="str">
            <v>3143_22.02.2023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>
            <v>0</v>
          </cell>
          <cell r="L951">
            <v>0</v>
          </cell>
          <cell r="M951" t="str">
            <v>№485/2023 от 15.03.2023 / КЖ КМ ОПЗ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>
            <v>0</v>
          </cell>
          <cell r="L952">
            <v>0</v>
          </cell>
          <cell r="M952" t="str">
            <v>№710/2023 от 07.04.2023 / КЖ КМ ОПЗ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>
            <v>0</v>
          </cell>
          <cell r="L953">
            <v>0</v>
          </cell>
          <cell r="M953" t="str">
            <v>№711/2023 от 07.04.2023 / КЖ КМ ОПЗ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>
            <v>0</v>
          </cell>
          <cell r="L954">
            <v>0</v>
          </cell>
          <cell r="M954" t="str">
            <v>№712/2023 от 07.04.2023 / КЖ КМ ОПЗ</v>
          </cell>
          <cell r="N954" t="str">
            <v>3472_27.04.2023</v>
          </cell>
        </row>
        <row r="955">
          <cell r="A955">
            <v>0</v>
          </cell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>
            <v>0</v>
          </cell>
          <cell r="G955">
            <v>0</v>
          </cell>
          <cell r="H955">
            <v>0</v>
          </cell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>
            <v>0</v>
          </cell>
          <cell r="L955">
            <v>0</v>
          </cell>
          <cell r="M955" t="str">
            <v>0 / 0</v>
          </cell>
          <cell r="N955">
            <v>0</v>
          </cell>
        </row>
        <row r="956">
          <cell r="A956">
            <v>0</v>
          </cell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>
            <v>0</v>
          </cell>
          <cell r="G956">
            <v>0</v>
          </cell>
          <cell r="H956">
            <v>0</v>
          </cell>
          <cell r="I956" t="str">
            <v>Кашк. Обл., Каршинский р-н, к. Губдин, школа №1</v>
          </cell>
          <cell r="J956" t="str">
            <v>Gubdin (CS1721)</v>
          </cell>
          <cell r="K956">
            <v>0</v>
          </cell>
          <cell r="L956">
            <v>0</v>
          </cell>
          <cell r="M956" t="str">
            <v>0 / 0</v>
          </cell>
          <cell r="N956">
            <v>0</v>
          </cell>
        </row>
        <row r="957">
          <cell r="A957">
            <v>0</v>
          </cell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>
            <v>0</v>
          </cell>
          <cell r="G957">
            <v>0</v>
          </cell>
          <cell r="H957">
            <v>0</v>
          </cell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>
            <v>0</v>
          </cell>
          <cell r="L957">
            <v>0</v>
          </cell>
          <cell r="M957" t="str">
            <v>0 / 0</v>
          </cell>
          <cell r="N957">
            <v>0</v>
          </cell>
        </row>
        <row r="958">
          <cell r="A958">
            <v>0</v>
          </cell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>
            <v>0</v>
          </cell>
          <cell r="G958">
            <v>0</v>
          </cell>
          <cell r="H958">
            <v>0</v>
          </cell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>
            <v>0</v>
          </cell>
          <cell r="L958">
            <v>0</v>
          </cell>
          <cell r="M958" t="str">
            <v>0 / 0</v>
          </cell>
          <cell r="N958">
            <v>0</v>
          </cell>
        </row>
        <row r="959">
          <cell r="A959">
            <v>0</v>
          </cell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>
            <v>0</v>
          </cell>
          <cell r="G959">
            <v>0</v>
          </cell>
          <cell r="H959">
            <v>0</v>
          </cell>
          <cell r="I959" t="str">
            <v>г. Касан, УС Касан</v>
          </cell>
          <cell r="J959" t="str">
            <v>Kasan (CS0428)</v>
          </cell>
          <cell r="K959">
            <v>0</v>
          </cell>
          <cell r="L959">
            <v>0</v>
          </cell>
          <cell r="M959" t="str">
            <v>0 / 0</v>
          </cell>
          <cell r="N959">
            <v>0</v>
          </cell>
        </row>
        <row r="960">
          <cell r="A960">
            <v>0</v>
          </cell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>
            <v>0</v>
          </cell>
          <cell r="G960">
            <v>0</v>
          </cell>
          <cell r="H960">
            <v>0</v>
          </cell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>
            <v>0</v>
          </cell>
          <cell r="L960">
            <v>0</v>
          </cell>
          <cell r="M960" t="str">
            <v>0 / 0</v>
          </cell>
          <cell r="N960">
            <v>0</v>
          </cell>
        </row>
        <row r="961">
          <cell r="A961">
            <v>0</v>
          </cell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>
            <v>0</v>
          </cell>
          <cell r="G961">
            <v>0</v>
          </cell>
          <cell r="H961">
            <v>0</v>
          </cell>
          <cell r="I961" t="str">
            <v>г. Карши, ул. Жайхун-12</v>
          </cell>
          <cell r="J961" t="str">
            <v>Kurilish montaj MChJ (CS1719)</v>
          </cell>
          <cell r="K961">
            <v>0</v>
          </cell>
          <cell r="L961">
            <v>0</v>
          </cell>
          <cell r="M961" t="str">
            <v>0 / 0</v>
          </cell>
          <cell r="N961">
            <v>0</v>
          </cell>
        </row>
        <row r="962">
          <cell r="A962">
            <v>0</v>
          </cell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>
            <v>0</v>
          </cell>
          <cell r="G962">
            <v>0</v>
          </cell>
          <cell r="H962">
            <v>0</v>
          </cell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>
            <v>0</v>
          </cell>
          <cell r="L962">
            <v>0</v>
          </cell>
          <cell r="M962" t="str">
            <v>0 / 0</v>
          </cell>
          <cell r="N962">
            <v>0</v>
          </cell>
        </row>
        <row r="963">
          <cell r="A963">
            <v>0</v>
          </cell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>
            <v>0</v>
          </cell>
          <cell r="G963">
            <v>0</v>
          </cell>
          <cell r="H963">
            <v>0</v>
          </cell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>
            <v>0</v>
          </cell>
          <cell r="L963">
            <v>0</v>
          </cell>
          <cell r="M963" t="str">
            <v>0 / 0</v>
          </cell>
          <cell r="N963">
            <v>0</v>
          </cell>
        </row>
        <row r="964">
          <cell r="A964">
            <v>0</v>
          </cell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>
            <v>0</v>
          </cell>
          <cell r="G964">
            <v>0</v>
          </cell>
          <cell r="H964">
            <v>0</v>
          </cell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>
            <v>0</v>
          </cell>
          <cell r="L964">
            <v>0</v>
          </cell>
          <cell r="M964" t="str">
            <v>0 / 0</v>
          </cell>
          <cell r="N964">
            <v>0</v>
          </cell>
        </row>
        <row r="965">
          <cell r="A965">
            <v>0</v>
          </cell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>
            <v>0</v>
          </cell>
          <cell r="G965">
            <v>0</v>
          </cell>
          <cell r="H965">
            <v>0</v>
          </cell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>
            <v>0</v>
          </cell>
          <cell r="L965">
            <v>0</v>
          </cell>
          <cell r="M965" t="str">
            <v>0 / 0</v>
          </cell>
          <cell r="N965">
            <v>0</v>
          </cell>
        </row>
        <row r="966">
          <cell r="A966">
            <v>0</v>
          </cell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>
            <v>0</v>
          </cell>
          <cell r="G966">
            <v>0</v>
          </cell>
          <cell r="H966">
            <v>0</v>
          </cell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>
            <v>0</v>
          </cell>
          <cell r="L966">
            <v>0</v>
          </cell>
          <cell r="M966" t="str">
            <v>0 / 0</v>
          </cell>
          <cell r="N966">
            <v>0</v>
          </cell>
        </row>
        <row r="967">
          <cell r="A967">
            <v>0</v>
          </cell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>
            <v>0</v>
          </cell>
          <cell r="G967">
            <v>0</v>
          </cell>
          <cell r="H967">
            <v>0</v>
          </cell>
          <cell r="I967" t="str">
            <v>г. Карши, ул. Мустакиллик, 7, дом связи</v>
          </cell>
          <cell r="J967" t="str">
            <v>Karshi AMTS (CS0422)</v>
          </cell>
          <cell r="K967">
            <v>0</v>
          </cell>
          <cell r="L967">
            <v>0</v>
          </cell>
          <cell r="M967" t="str">
            <v>0 / 0</v>
          </cell>
          <cell r="N967">
            <v>0</v>
          </cell>
        </row>
        <row r="968">
          <cell r="A968">
            <v>0</v>
          </cell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>
            <v>0</v>
          </cell>
          <cell r="G968">
            <v>0</v>
          </cell>
          <cell r="H968">
            <v>0</v>
          </cell>
          <cell r="I968" t="str">
            <v>г. Карши, м-ля Каманди, школа №27</v>
          </cell>
          <cell r="J968" t="str">
            <v>Shkola №27 (CS0593)</v>
          </cell>
          <cell r="K968">
            <v>0</v>
          </cell>
          <cell r="L968">
            <v>0</v>
          </cell>
          <cell r="M968" t="str">
            <v>0 / 0</v>
          </cell>
          <cell r="N968">
            <v>0</v>
          </cell>
        </row>
        <row r="969">
          <cell r="A969">
            <v>0</v>
          </cell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>
            <v>0</v>
          </cell>
          <cell r="G969">
            <v>0</v>
          </cell>
          <cell r="H969">
            <v>0</v>
          </cell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>
            <v>0</v>
          </cell>
          <cell r="L969">
            <v>0</v>
          </cell>
          <cell r="M969" t="str">
            <v>0 / 0</v>
          </cell>
          <cell r="N969">
            <v>0</v>
          </cell>
        </row>
        <row r="970">
          <cell r="A970">
            <v>0</v>
          </cell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>
            <v>0</v>
          </cell>
          <cell r="G970">
            <v>0</v>
          </cell>
          <cell r="H970">
            <v>0</v>
          </cell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>
            <v>0</v>
          </cell>
          <cell r="L970">
            <v>0</v>
          </cell>
          <cell r="M970" t="str">
            <v>0 / 0</v>
          </cell>
          <cell r="N970">
            <v>0</v>
          </cell>
        </row>
        <row r="971">
          <cell r="A971">
            <v>0</v>
          </cell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>
            <v>0</v>
          </cell>
          <cell r="G971">
            <v>0</v>
          </cell>
          <cell r="H971">
            <v>0</v>
          </cell>
          <cell r="I971" t="str">
            <v>Касанский р-н, Арабхона МФЙ</v>
          </cell>
          <cell r="J971" t="str">
            <v>Arabkhona (CS1773)</v>
          </cell>
          <cell r="K971">
            <v>0</v>
          </cell>
          <cell r="L971">
            <v>0</v>
          </cell>
          <cell r="M971" t="str">
            <v>0 / 0</v>
          </cell>
          <cell r="N971">
            <v>0</v>
          </cell>
        </row>
        <row r="972">
          <cell r="A972">
            <v>0</v>
          </cell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>
            <v>0</v>
          </cell>
          <cell r="G972">
            <v>0</v>
          </cell>
          <cell r="H972">
            <v>0</v>
          </cell>
          <cell r="I972" t="str">
            <v>Миришкорский р-н, к. Жейнов, больница</v>
          </cell>
          <cell r="J972" t="str">
            <v>Jeynau (CS0601)</v>
          </cell>
          <cell r="K972">
            <v>0</v>
          </cell>
          <cell r="L972">
            <v>0</v>
          </cell>
          <cell r="M972" t="str">
            <v>0 / 0</v>
          </cell>
          <cell r="N972">
            <v>0</v>
          </cell>
        </row>
        <row r="973">
          <cell r="A973">
            <v>0</v>
          </cell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>
            <v>0</v>
          </cell>
          <cell r="G973">
            <v>0</v>
          </cell>
          <cell r="H973">
            <v>0</v>
          </cell>
          <cell r="I973" t="str">
            <v>г. Карши, ул. Навои, 41,школа 29</v>
          </cell>
          <cell r="J973" t="str">
            <v>Karshi shkola №29 (CS1798)</v>
          </cell>
          <cell r="K973">
            <v>0</v>
          </cell>
          <cell r="L973">
            <v>0</v>
          </cell>
          <cell r="M973" t="str">
            <v>0 / 0</v>
          </cell>
          <cell r="N973">
            <v>0</v>
          </cell>
        </row>
        <row r="974">
          <cell r="A974">
            <v>0</v>
          </cell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>
            <v>0</v>
          </cell>
          <cell r="G974">
            <v>0</v>
          </cell>
          <cell r="H974">
            <v>0</v>
          </cell>
          <cell r="I974" t="str">
            <v>Касбинский р-н, п.Касби,РУС</v>
          </cell>
          <cell r="J974" t="str">
            <v>Muglan (CS0435)</v>
          </cell>
          <cell r="K974">
            <v>0</v>
          </cell>
          <cell r="L974">
            <v>0</v>
          </cell>
          <cell r="M974" t="str">
            <v>0 / 0</v>
          </cell>
          <cell r="N974">
            <v>0</v>
          </cell>
        </row>
        <row r="975">
          <cell r="A975">
            <v>0</v>
          </cell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>
            <v>0</v>
          </cell>
          <cell r="G975">
            <v>0</v>
          </cell>
          <cell r="H975">
            <v>0</v>
          </cell>
          <cell r="I975" t="str">
            <v>Касбинский р-н, к. Майманак, КВП</v>
          </cell>
          <cell r="J975" t="str">
            <v>p. Maymanak (CS1736)</v>
          </cell>
          <cell r="K975">
            <v>0</v>
          </cell>
          <cell r="L975">
            <v>0</v>
          </cell>
          <cell r="M975" t="str">
            <v>0 / 0</v>
          </cell>
          <cell r="N975">
            <v>0</v>
          </cell>
        </row>
        <row r="976">
          <cell r="A976">
            <v>0</v>
          </cell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>
            <v>0</v>
          </cell>
          <cell r="G976">
            <v>0</v>
          </cell>
          <cell r="H976">
            <v>0</v>
          </cell>
          <cell r="I976" t="str">
            <v>г. Карши ул. Хазрати  Башир, 5 РНМНЦ</v>
          </cell>
          <cell r="J976" t="str">
            <v>RNMNC (CS2674)</v>
          </cell>
          <cell r="K976">
            <v>0</v>
          </cell>
          <cell r="L976">
            <v>0</v>
          </cell>
          <cell r="M976" t="str">
            <v>0 / 0</v>
          </cell>
          <cell r="N976">
            <v>0</v>
          </cell>
        </row>
        <row r="977">
          <cell r="A977">
            <v>0</v>
          </cell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>
            <v>0</v>
          </cell>
          <cell r="G977">
            <v>0</v>
          </cell>
          <cell r="H977">
            <v>0</v>
          </cell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>
            <v>0</v>
          </cell>
          <cell r="L977">
            <v>0</v>
          </cell>
          <cell r="M977" t="str">
            <v>0 / 0</v>
          </cell>
          <cell r="N977">
            <v>0</v>
          </cell>
        </row>
        <row r="978">
          <cell r="A978">
            <v>0</v>
          </cell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>
            <v>0</v>
          </cell>
          <cell r="G978">
            <v>0</v>
          </cell>
          <cell r="H978">
            <v>0</v>
          </cell>
          <cell r="I978" t="str">
            <v>г.Карши, м-ля Араловул, школа №31( к. Чоргумбаз)</v>
          </cell>
          <cell r="J978" t="str">
            <v>Chorgumbaz (CS2670)</v>
          </cell>
          <cell r="K978">
            <v>0</v>
          </cell>
          <cell r="L978">
            <v>0</v>
          </cell>
          <cell r="M978" t="str">
            <v>0 / 0</v>
          </cell>
          <cell r="N978">
            <v>0</v>
          </cell>
        </row>
        <row r="979">
          <cell r="A979">
            <v>0</v>
          </cell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>
            <v>0</v>
          </cell>
          <cell r="G979">
            <v>0</v>
          </cell>
          <cell r="H979">
            <v>0</v>
          </cell>
          <cell r="I979" t="str">
            <v>г. Карши, ул. Янги Турмуш, 14,школа 25</v>
          </cell>
          <cell r="J979" t="str">
            <v>Shkola №25 (CS1763)</v>
          </cell>
          <cell r="K979">
            <v>0</v>
          </cell>
          <cell r="L979">
            <v>0</v>
          </cell>
          <cell r="M979" t="str">
            <v>0 / 0</v>
          </cell>
          <cell r="N979">
            <v>0</v>
          </cell>
        </row>
        <row r="980">
          <cell r="A980">
            <v>0</v>
          </cell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>
            <v>0</v>
          </cell>
          <cell r="G980">
            <v>0</v>
          </cell>
          <cell r="H980">
            <v>0</v>
          </cell>
          <cell r="I980" t="str">
            <v>г. Карши ул. Узбекистанская, Школа №4</v>
          </cell>
          <cell r="J980" t="str">
            <v>Shkola №4 (CS2667)</v>
          </cell>
          <cell r="K980">
            <v>0</v>
          </cell>
          <cell r="L980">
            <v>0</v>
          </cell>
          <cell r="M980" t="str">
            <v>0 / 0</v>
          </cell>
          <cell r="N980">
            <v>0</v>
          </cell>
        </row>
        <row r="981">
          <cell r="A981">
            <v>0</v>
          </cell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>
            <v>0</v>
          </cell>
          <cell r="G981">
            <v>0</v>
          </cell>
          <cell r="H981">
            <v>0</v>
          </cell>
          <cell r="I981" t="str">
            <v>Кашк. Обл.,Гузарский р-н,  ул. Мустакиллик</v>
          </cell>
          <cell r="J981" t="str">
            <v>FAGF transportsavdo (CS1754)</v>
          </cell>
          <cell r="K981">
            <v>0</v>
          </cell>
          <cell r="L981">
            <v>0</v>
          </cell>
          <cell r="M981" t="str">
            <v>0 / 0</v>
          </cell>
          <cell r="N981">
            <v>0</v>
          </cell>
        </row>
        <row r="982">
          <cell r="A982">
            <v>0</v>
          </cell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>
            <v>0</v>
          </cell>
          <cell r="G982">
            <v>0</v>
          </cell>
          <cell r="H982">
            <v>0</v>
          </cell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>
            <v>0</v>
          </cell>
          <cell r="L982">
            <v>0</v>
          </cell>
          <cell r="M982" t="str">
            <v>0 / 0</v>
          </cell>
          <cell r="N982">
            <v>0</v>
          </cell>
        </row>
        <row r="983">
          <cell r="A983">
            <v>0</v>
          </cell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>
            <v>0</v>
          </cell>
          <cell r="G983">
            <v>0</v>
          </cell>
          <cell r="H983">
            <v>0</v>
          </cell>
          <cell r="I983" t="str">
            <v>г. Гузар, элеватор</v>
          </cell>
          <cell r="J983" t="str">
            <v>Guzar (CS0426)</v>
          </cell>
          <cell r="K983">
            <v>0</v>
          </cell>
          <cell r="L983">
            <v>0</v>
          </cell>
          <cell r="M983" t="str">
            <v>0 / 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>
            <v>0</v>
          </cell>
          <cell r="L984">
            <v>0</v>
          </cell>
          <cell r="M984" t="str">
            <v xml:space="preserve">№1322 от 09.09.2020 / </v>
          </cell>
          <cell r="N984">
            <v>0</v>
          </cell>
        </row>
        <row r="985">
          <cell r="A985">
            <v>0</v>
          </cell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>
            <v>0</v>
          </cell>
          <cell r="G985">
            <v>0</v>
          </cell>
          <cell r="H985">
            <v>0</v>
          </cell>
          <cell r="I985" t="str">
            <v>г.Карши, ул.Узбекистанская, 256</v>
          </cell>
          <cell r="J985" t="str">
            <v>Garaj (CS0595)</v>
          </cell>
          <cell r="K985">
            <v>0</v>
          </cell>
          <cell r="L985">
            <v>0</v>
          </cell>
          <cell r="M985" t="str">
            <v>0 / 0</v>
          </cell>
          <cell r="N985">
            <v>0</v>
          </cell>
        </row>
        <row r="986">
          <cell r="A986">
            <v>0</v>
          </cell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>
            <v>0</v>
          </cell>
          <cell r="G986">
            <v>0</v>
          </cell>
          <cell r="H986">
            <v>0</v>
          </cell>
          <cell r="I986" t="str">
            <v>Каршинский р/н.  ММТП УФК зангори кемалари</v>
          </cell>
          <cell r="J986" t="str">
            <v>Ufk zangori kemalari (CS2661)</v>
          </cell>
          <cell r="K986">
            <v>0</v>
          </cell>
          <cell r="L986">
            <v>0</v>
          </cell>
          <cell r="M986" t="str">
            <v>0 / 0</v>
          </cell>
          <cell r="N986">
            <v>0</v>
          </cell>
        </row>
        <row r="987">
          <cell r="A987">
            <v>0</v>
          </cell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>
            <v>0</v>
          </cell>
          <cell r="G987">
            <v>0</v>
          </cell>
          <cell r="H987">
            <v>0</v>
          </cell>
          <cell r="I987" t="str">
            <v>г.Карши ул. Жайхун, АО Кишлок Хужалик Кимё</v>
          </cell>
          <cell r="J987" t="str">
            <v>Selkhozhimiya (CS2668)</v>
          </cell>
          <cell r="K987">
            <v>0</v>
          </cell>
          <cell r="L987">
            <v>0</v>
          </cell>
          <cell r="M987" t="str">
            <v>0 / 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>
            <v>0</v>
          </cell>
          <cell r="L988">
            <v>0</v>
          </cell>
          <cell r="M988" t="str">
            <v>0 / 0</v>
          </cell>
          <cell r="N988">
            <v>0</v>
          </cell>
        </row>
        <row r="989">
          <cell r="A989">
            <v>0</v>
          </cell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>
            <v>0</v>
          </cell>
          <cell r="G989">
            <v>0</v>
          </cell>
          <cell r="H989">
            <v>0</v>
          </cell>
          <cell r="I989" t="str">
            <v>г. Мубарек, Бекзод-1, микрорайон 3/4,УС НГДУ Мубарек</v>
          </cell>
          <cell r="J989" t="str">
            <v>Mubarek (CS0429)</v>
          </cell>
          <cell r="K989">
            <v>0</v>
          </cell>
          <cell r="L989">
            <v>0</v>
          </cell>
          <cell r="M989" t="str">
            <v>0 / 0</v>
          </cell>
          <cell r="N989">
            <v>0</v>
          </cell>
        </row>
        <row r="990">
          <cell r="A990">
            <v>0</v>
          </cell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>
            <v>0</v>
          </cell>
          <cell r="G990">
            <v>0</v>
          </cell>
          <cell r="H990">
            <v>0</v>
          </cell>
          <cell r="I990" t="str">
            <v>г. Янги-Нишан, РУС</v>
          </cell>
          <cell r="J990" t="str">
            <v>Yangi-Nishan (CS0430)</v>
          </cell>
          <cell r="K990">
            <v>0</v>
          </cell>
          <cell r="L990">
            <v>0</v>
          </cell>
          <cell r="M990" t="str">
            <v>0 / 0</v>
          </cell>
          <cell r="N990">
            <v>0</v>
          </cell>
        </row>
        <row r="991">
          <cell r="A991">
            <v>0</v>
          </cell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>
            <v>0</v>
          </cell>
          <cell r="G991">
            <v>0</v>
          </cell>
          <cell r="H991">
            <v>0</v>
          </cell>
          <cell r="I991" t="str">
            <v>Шуртанский ГХК</v>
          </cell>
          <cell r="J991" t="str">
            <v>Shurtan GXK (CS0431)</v>
          </cell>
          <cell r="K991">
            <v>0</v>
          </cell>
          <cell r="L991">
            <v>0</v>
          </cell>
          <cell r="M991" t="str">
            <v>0 / 0</v>
          </cell>
          <cell r="N991">
            <v>0</v>
          </cell>
        </row>
        <row r="992">
          <cell r="A992">
            <v>0</v>
          </cell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>
            <v>0</v>
          </cell>
          <cell r="G992">
            <v>0</v>
          </cell>
          <cell r="H992">
            <v>0</v>
          </cell>
          <cell r="I992" t="str">
            <v>г.Бешкент, ул.Хамза, РУС</v>
          </cell>
          <cell r="J992" t="str">
            <v>Beshkent (CS0434)</v>
          </cell>
          <cell r="K992">
            <v>0</v>
          </cell>
          <cell r="L992">
            <v>0</v>
          </cell>
          <cell r="M992" t="str">
            <v>0 / 0</v>
          </cell>
          <cell r="N992">
            <v>0</v>
          </cell>
        </row>
        <row r="993">
          <cell r="A993">
            <v>0</v>
          </cell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>
            <v>0</v>
          </cell>
          <cell r="G993">
            <v>0</v>
          </cell>
          <cell r="H993">
            <v>0</v>
          </cell>
          <cell r="I993" t="str">
            <v>п.Янги-Миришкар,РУС</v>
          </cell>
          <cell r="J993" t="str">
            <v>Yangi-Mirishkor (CS0436)</v>
          </cell>
          <cell r="K993">
            <v>0</v>
          </cell>
          <cell r="L993">
            <v>0</v>
          </cell>
          <cell r="M993" t="str">
            <v>0 / 0</v>
          </cell>
          <cell r="N993">
            <v>0</v>
          </cell>
        </row>
        <row r="994">
          <cell r="A994">
            <v>0</v>
          </cell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>
            <v>0</v>
          </cell>
          <cell r="G994">
            <v>0</v>
          </cell>
          <cell r="H994">
            <v>0</v>
          </cell>
          <cell r="I994" t="str">
            <v>г.Нуристан, 1й мк.р-н, РУС</v>
          </cell>
          <cell r="J994" t="str">
            <v>Talimarjan GRES (CS0437)</v>
          </cell>
          <cell r="K994">
            <v>0</v>
          </cell>
          <cell r="L994">
            <v>0</v>
          </cell>
          <cell r="M994" t="str">
            <v>0 / 0</v>
          </cell>
          <cell r="N994">
            <v>0</v>
          </cell>
        </row>
        <row r="995">
          <cell r="A995">
            <v>0</v>
          </cell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>
            <v>0</v>
          </cell>
          <cell r="G995">
            <v>0</v>
          </cell>
          <cell r="H995">
            <v>0</v>
          </cell>
          <cell r="I995" t="str">
            <v>Гузарский р-н, с.Шуртан, УДП Шуртаннефтегаз</v>
          </cell>
          <cell r="J995" t="str">
            <v>Shurtangaz (CS0439)</v>
          </cell>
          <cell r="K995">
            <v>0</v>
          </cell>
          <cell r="L995">
            <v>0</v>
          </cell>
          <cell r="M995" t="str">
            <v>0 / 0</v>
          </cell>
          <cell r="N995">
            <v>0</v>
          </cell>
        </row>
        <row r="996">
          <cell r="A996">
            <v>0</v>
          </cell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>
            <v>0</v>
          </cell>
          <cell r="G996">
            <v>0</v>
          </cell>
          <cell r="H996">
            <v>0</v>
          </cell>
          <cell r="I996" t="str">
            <v>г.Карши, Г. Гулом МФЙ, ул Гузарская 2км</v>
          </cell>
          <cell r="J996" t="str">
            <v>PMK-4 (CS0564)</v>
          </cell>
          <cell r="K996">
            <v>0</v>
          </cell>
          <cell r="L996">
            <v>0</v>
          </cell>
          <cell r="M996" t="str">
            <v>0 / 0</v>
          </cell>
          <cell r="N996">
            <v>0</v>
          </cell>
        </row>
        <row r="997">
          <cell r="A997">
            <v>0</v>
          </cell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>
            <v>0</v>
          </cell>
          <cell r="G997">
            <v>0</v>
          </cell>
          <cell r="H997">
            <v>0</v>
          </cell>
          <cell r="I997" t="str">
            <v>Касбинский р-н, гора Майманак</v>
          </cell>
          <cell r="J997" t="str">
            <v>Maymanak (CS0590)</v>
          </cell>
          <cell r="K997">
            <v>0</v>
          </cell>
          <cell r="L997">
            <v>0</v>
          </cell>
          <cell r="M997" t="str">
            <v>0 / 0</v>
          </cell>
          <cell r="N997">
            <v>0</v>
          </cell>
        </row>
        <row r="998">
          <cell r="A998">
            <v>0</v>
          </cell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>
            <v>0</v>
          </cell>
          <cell r="G998">
            <v>0</v>
          </cell>
          <cell r="H998">
            <v>0</v>
          </cell>
          <cell r="I998" t="str">
            <v>Мубарекский р-н, ГПЗ г.Мубарек</v>
          </cell>
          <cell r="J998" t="str">
            <v>Mubarek GPZ (CS0591)</v>
          </cell>
          <cell r="K998">
            <v>0</v>
          </cell>
          <cell r="L998">
            <v>0</v>
          </cell>
          <cell r="M998" t="str">
            <v>0 / 0</v>
          </cell>
          <cell r="N998">
            <v>0</v>
          </cell>
        </row>
        <row r="999">
          <cell r="A999">
            <v>0</v>
          </cell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>
            <v>0</v>
          </cell>
          <cell r="G999">
            <v>0</v>
          </cell>
          <cell r="H999">
            <v>0</v>
          </cell>
          <cell r="I999" t="str">
            <v>г.Карши, ул.Кизил-Мачит, школа 32</v>
          </cell>
          <cell r="J999" t="str">
            <v>Shkola №32 (CS0592)</v>
          </cell>
          <cell r="K999">
            <v>0</v>
          </cell>
          <cell r="L999">
            <v>0</v>
          </cell>
          <cell r="M999" t="str">
            <v>0 / 0</v>
          </cell>
          <cell r="N999">
            <v>0</v>
          </cell>
        </row>
        <row r="1000">
          <cell r="A1000">
            <v>0</v>
          </cell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>
            <v>0</v>
          </cell>
          <cell r="G1000">
            <v>0</v>
          </cell>
          <cell r="H1000">
            <v>0</v>
          </cell>
          <cell r="I1000" t="str">
            <v>Каршинский р-н, с.Ханабад, сельсовет</v>
          </cell>
          <cell r="J1000" t="str">
            <v>Selsovet (CS0596)</v>
          </cell>
          <cell r="K1000">
            <v>0</v>
          </cell>
          <cell r="L1000">
            <v>0</v>
          </cell>
          <cell r="M1000" t="str">
            <v>0 / 0</v>
          </cell>
          <cell r="N1000">
            <v>0</v>
          </cell>
        </row>
        <row r="1001">
          <cell r="A1001">
            <v>0</v>
          </cell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>
            <v>0</v>
          </cell>
          <cell r="G1001">
            <v>0</v>
          </cell>
          <cell r="H1001">
            <v>0</v>
          </cell>
          <cell r="I1001" t="str">
            <v>г.Карши, Касанское шоссе, 9й километр</v>
          </cell>
          <cell r="J1001" t="str">
            <v>Shayhali (CS0597)</v>
          </cell>
          <cell r="K1001">
            <v>0</v>
          </cell>
          <cell r="L1001">
            <v>0</v>
          </cell>
          <cell r="M1001" t="str">
            <v>0 / 0</v>
          </cell>
          <cell r="N1001">
            <v>0</v>
          </cell>
        </row>
        <row r="1002">
          <cell r="A1002">
            <v>0</v>
          </cell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>
            <v>0</v>
          </cell>
          <cell r="G1002">
            <v>0</v>
          </cell>
          <cell r="H1002">
            <v>0</v>
          </cell>
          <cell r="I1002" t="str">
            <v>п.Чим, ОАО Камаши пахта тозалаш</v>
          </cell>
          <cell r="J1002" t="str">
            <v>Chim (CS0598)</v>
          </cell>
          <cell r="K1002">
            <v>0</v>
          </cell>
          <cell r="L1002">
            <v>0</v>
          </cell>
          <cell r="M1002" t="str">
            <v>0 / 0</v>
          </cell>
          <cell r="N1002">
            <v>0</v>
          </cell>
        </row>
        <row r="1003">
          <cell r="A1003">
            <v>0</v>
          </cell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>
            <v>0</v>
          </cell>
          <cell r="G1003">
            <v>0</v>
          </cell>
          <cell r="H1003">
            <v>0</v>
          </cell>
          <cell r="I1003" t="str">
            <v>Касбинский р-н, к.Камаши, МТП</v>
          </cell>
          <cell r="J1003" t="str">
            <v>Kamashi MTP (CS0600)</v>
          </cell>
          <cell r="K1003">
            <v>0</v>
          </cell>
          <cell r="L1003">
            <v>0</v>
          </cell>
          <cell r="M1003" t="str">
            <v>0 / 0</v>
          </cell>
          <cell r="N1003">
            <v>0</v>
          </cell>
        </row>
        <row r="1004">
          <cell r="A1004">
            <v>0</v>
          </cell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>
            <v>0</v>
          </cell>
          <cell r="G1004">
            <v>0</v>
          </cell>
          <cell r="H1004">
            <v>0</v>
          </cell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>
            <v>0</v>
          </cell>
          <cell r="L1004">
            <v>0</v>
          </cell>
          <cell r="M1004" t="str">
            <v>0 / 0</v>
          </cell>
          <cell r="N1004">
            <v>0</v>
          </cell>
        </row>
        <row r="1005">
          <cell r="A1005">
            <v>0</v>
          </cell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>
            <v>0</v>
          </cell>
          <cell r="G1005">
            <v>0</v>
          </cell>
          <cell r="H1005">
            <v>0</v>
          </cell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>
            <v>0</v>
          </cell>
          <cell r="L1005">
            <v>0</v>
          </cell>
          <cell r="M1005" t="str">
            <v>0 / 0</v>
          </cell>
          <cell r="N1005">
            <v>0</v>
          </cell>
        </row>
        <row r="1006">
          <cell r="A1006">
            <v>0</v>
          </cell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>
            <v>0</v>
          </cell>
          <cell r="G1006">
            <v>0</v>
          </cell>
          <cell r="H1006">
            <v>0</v>
          </cell>
          <cell r="I1006" t="str">
            <v>г. Карши, ул. Кизил_Мачит, школа 2</v>
          </cell>
          <cell r="J1006" t="str">
            <v>Shkola №2 (CS1704)</v>
          </cell>
          <cell r="K1006">
            <v>0</v>
          </cell>
          <cell r="L1006">
            <v>0</v>
          </cell>
          <cell r="M1006" t="str">
            <v>0 / 0</v>
          </cell>
          <cell r="N1006">
            <v>0</v>
          </cell>
        </row>
        <row r="1007">
          <cell r="A1007">
            <v>0</v>
          </cell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>
            <v>0</v>
          </cell>
          <cell r="G1007">
            <v>0</v>
          </cell>
          <cell r="H1007">
            <v>0</v>
          </cell>
          <cell r="I1007" t="str">
            <v>г. Карши, м-ля Харамжуй, ЧЛ Ахмедов Н.</v>
          </cell>
          <cell r="J1007" t="str">
            <v>Navruz (CS1706)</v>
          </cell>
          <cell r="K1007">
            <v>0</v>
          </cell>
          <cell r="L1007">
            <v>0</v>
          </cell>
          <cell r="M1007" t="str">
            <v>0 / 0</v>
          </cell>
          <cell r="N1007">
            <v>0</v>
          </cell>
        </row>
        <row r="1008">
          <cell r="A1008">
            <v>0</v>
          </cell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>
            <v>0</v>
          </cell>
          <cell r="G1008">
            <v>0</v>
          </cell>
          <cell r="H1008">
            <v>0</v>
          </cell>
          <cell r="I1008" t="str">
            <v>г. Карши, ул. Насаф-308</v>
          </cell>
          <cell r="J1008" t="str">
            <v>MChJ Montaj kurilish (CS1707)</v>
          </cell>
          <cell r="K1008">
            <v>0</v>
          </cell>
          <cell r="L1008">
            <v>0</v>
          </cell>
          <cell r="M1008" t="str">
            <v>0 / 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>
            <v>0</v>
          </cell>
          <cell r="L1009">
            <v>0</v>
          </cell>
          <cell r="M1009" t="str">
            <v>0 / 0</v>
          </cell>
          <cell r="N1009">
            <v>0</v>
          </cell>
        </row>
        <row r="1010">
          <cell r="A1010">
            <v>0</v>
          </cell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>
            <v>0</v>
          </cell>
          <cell r="G1010">
            <v>0</v>
          </cell>
          <cell r="H1010">
            <v>0</v>
          </cell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>
            <v>0</v>
          </cell>
          <cell r="L1010">
            <v>0</v>
          </cell>
          <cell r="M1010" t="str">
            <v>0 / 0</v>
          </cell>
          <cell r="N1010">
            <v>0</v>
          </cell>
        </row>
        <row r="1011">
          <cell r="A1011">
            <v>0</v>
          </cell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>
            <v>0</v>
          </cell>
          <cell r="G1011">
            <v>0</v>
          </cell>
          <cell r="H1011">
            <v>0</v>
          </cell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>
            <v>0</v>
          </cell>
          <cell r="L1011">
            <v>0</v>
          </cell>
          <cell r="M1011" t="str">
            <v>0 / 0</v>
          </cell>
          <cell r="N1011">
            <v>0</v>
          </cell>
        </row>
        <row r="1012">
          <cell r="A1012">
            <v>0</v>
          </cell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>
            <v>0</v>
          </cell>
          <cell r="G1012">
            <v>0</v>
          </cell>
          <cell r="H1012">
            <v>0</v>
          </cell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>
            <v>0</v>
          </cell>
          <cell r="L1012">
            <v>0</v>
          </cell>
          <cell r="M1012" t="str">
            <v>0 / 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>
            <v>0</v>
          </cell>
          <cell r="L1013">
            <v>0</v>
          </cell>
          <cell r="M1013" t="str">
            <v>0 / 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>
            <v>0</v>
          </cell>
          <cell r="L1014">
            <v>0</v>
          </cell>
          <cell r="M1014" t="str">
            <v>0 / 0</v>
          </cell>
          <cell r="N1014">
            <v>0</v>
          </cell>
        </row>
        <row r="1015">
          <cell r="A1015">
            <v>0</v>
          </cell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>
            <v>0</v>
          </cell>
          <cell r="G1015">
            <v>0</v>
          </cell>
          <cell r="H1015">
            <v>0</v>
          </cell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>
            <v>0</v>
          </cell>
          <cell r="L1015">
            <v>0</v>
          </cell>
          <cell r="M1015" t="str">
            <v>0 / 0</v>
          </cell>
          <cell r="N1015">
            <v>0</v>
          </cell>
        </row>
        <row r="1016">
          <cell r="A1016">
            <v>0</v>
          </cell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>
            <v>0</v>
          </cell>
          <cell r="G1016">
            <v>0</v>
          </cell>
          <cell r="H1016">
            <v>0</v>
          </cell>
          <cell r="I1016" t="str">
            <v>г. Карши, ул. Ханабад, Облдор</v>
          </cell>
          <cell r="J1016" t="str">
            <v>Oblvodokanal (CS1717)</v>
          </cell>
          <cell r="K1016">
            <v>0</v>
          </cell>
          <cell r="L1016">
            <v>0</v>
          </cell>
          <cell r="M1016" t="str">
            <v>0 / 0</v>
          </cell>
          <cell r="N1016">
            <v>0</v>
          </cell>
        </row>
        <row r="1017">
          <cell r="A1017">
            <v>0</v>
          </cell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>
            <v>0</v>
          </cell>
          <cell r="G1017">
            <v>0</v>
          </cell>
          <cell r="H1017">
            <v>0</v>
          </cell>
          <cell r="I1017" t="str">
            <v>г. Карши, ул. Муминова, дом быта  Наргиза</v>
          </cell>
          <cell r="J1017" t="str">
            <v>Nargiza (CS1718)</v>
          </cell>
          <cell r="K1017">
            <v>0</v>
          </cell>
          <cell r="L1017">
            <v>0</v>
          </cell>
          <cell r="M1017" t="str">
            <v>0 / 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>
            <v>0</v>
          </cell>
          <cell r="L1018">
            <v>0</v>
          </cell>
          <cell r="M1018" t="str">
            <v>0 / 0</v>
          </cell>
          <cell r="N1018">
            <v>0</v>
          </cell>
        </row>
        <row r="1019">
          <cell r="A1019">
            <v>0</v>
          </cell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>
            <v>0</v>
          </cell>
          <cell r="G1019">
            <v>0</v>
          </cell>
          <cell r="H1019">
            <v>0</v>
          </cell>
          <cell r="I1019" t="str">
            <v>Кашк. Обл., Каршинский р-н,  к. Чули Ота, школа 7</v>
          </cell>
          <cell r="J1019" t="str">
            <v>Shkola №7 (CS1722)</v>
          </cell>
          <cell r="K1019">
            <v>0</v>
          </cell>
          <cell r="L1019">
            <v>0</v>
          </cell>
          <cell r="M1019" t="str">
            <v>0 / 0</v>
          </cell>
          <cell r="N1019">
            <v>0</v>
          </cell>
        </row>
        <row r="1020">
          <cell r="A1020">
            <v>0</v>
          </cell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>
            <v>0</v>
          </cell>
          <cell r="G1020">
            <v>0</v>
          </cell>
          <cell r="H1020">
            <v>0</v>
          </cell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>
            <v>0</v>
          </cell>
          <cell r="L1020">
            <v>0</v>
          </cell>
          <cell r="M1020" t="str">
            <v>0 / 0</v>
          </cell>
          <cell r="N1020">
            <v>0</v>
          </cell>
        </row>
        <row r="1021">
          <cell r="A1021">
            <v>0</v>
          </cell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>
            <v>0</v>
          </cell>
          <cell r="G1021">
            <v>0</v>
          </cell>
          <cell r="H1021">
            <v>0</v>
          </cell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>
            <v>0</v>
          </cell>
          <cell r="L1021">
            <v>0</v>
          </cell>
          <cell r="M1021" t="str">
            <v>0 / 0</v>
          </cell>
          <cell r="N1021">
            <v>0</v>
          </cell>
        </row>
        <row r="1022">
          <cell r="A1022">
            <v>0</v>
          </cell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>
            <v>0</v>
          </cell>
          <cell r="G1022">
            <v>0</v>
          </cell>
          <cell r="H1022">
            <v>0</v>
          </cell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>
            <v>0</v>
          </cell>
          <cell r="L1022">
            <v>0</v>
          </cell>
          <cell r="M1022" t="str">
            <v>0 / 0</v>
          </cell>
          <cell r="N1022">
            <v>0</v>
          </cell>
        </row>
        <row r="1023">
          <cell r="A1023">
            <v>0</v>
          </cell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>
            <v>0</v>
          </cell>
          <cell r="G1023">
            <v>0</v>
          </cell>
          <cell r="H1023">
            <v>0</v>
          </cell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>
            <v>0</v>
          </cell>
          <cell r="L1023">
            <v>0</v>
          </cell>
          <cell r="M1023" t="str">
            <v>0 / 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>
            <v>0</v>
          </cell>
          <cell r="L1024">
            <v>0</v>
          </cell>
          <cell r="M1024" t="str">
            <v>0 / 0</v>
          </cell>
          <cell r="N1024">
            <v>0</v>
          </cell>
        </row>
        <row r="1025">
          <cell r="A1025">
            <v>0</v>
          </cell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>
            <v>0</v>
          </cell>
          <cell r="G1025">
            <v>0</v>
          </cell>
          <cell r="H1025">
            <v>0</v>
          </cell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>
            <v>0</v>
          </cell>
          <cell r="L1025">
            <v>0</v>
          </cell>
          <cell r="M1025" t="str">
            <v>0 / 0</v>
          </cell>
          <cell r="N1025">
            <v>0</v>
          </cell>
        </row>
        <row r="1026">
          <cell r="A1026">
            <v>0</v>
          </cell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>
            <v>0</v>
          </cell>
          <cell r="G1026">
            <v>0</v>
          </cell>
          <cell r="H1026">
            <v>0</v>
          </cell>
          <cell r="I1026" t="str">
            <v>Кашк. Обл., Касанский р-н, зд. Сельводхоза</v>
          </cell>
          <cell r="J1026" t="str">
            <v>Selvodhoz (CS1731)</v>
          </cell>
          <cell r="K1026">
            <v>0</v>
          </cell>
          <cell r="L1026">
            <v>0</v>
          </cell>
          <cell r="M1026" t="str">
            <v>0 / 0</v>
          </cell>
          <cell r="N1026">
            <v>0</v>
          </cell>
        </row>
        <row r="1027">
          <cell r="A1027">
            <v>0</v>
          </cell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>
            <v>0</v>
          </cell>
          <cell r="G1027">
            <v>0</v>
          </cell>
          <cell r="H1027">
            <v>0</v>
          </cell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>
            <v>0</v>
          </cell>
          <cell r="L1027">
            <v>0</v>
          </cell>
          <cell r="M1027" t="str">
            <v>0 / 0</v>
          </cell>
          <cell r="N1027">
            <v>0</v>
          </cell>
        </row>
        <row r="1028">
          <cell r="A1028">
            <v>0</v>
          </cell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>
            <v>0</v>
          </cell>
          <cell r="G1028">
            <v>0</v>
          </cell>
          <cell r="H1028">
            <v>0</v>
          </cell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>
            <v>0</v>
          </cell>
          <cell r="L1028">
            <v>0</v>
          </cell>
          <cell r="M1028" t="str">
            <v>0 / 0</v>
          </cell>
          <cell r="N1028">
            <v>0</v>
          </cell>
        </row>
        <row r="1029">
          <cell r="A1029">
            <v>0</v>
          </cell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>
            <v>0</v>
          </cell>
          <cell r="G1029">
            <v>0</v>
          </cell>
          <cell r="H1029">
            <v>0</v>
          </cell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>
            <v>0</v>
          </cell>
          <cell r="L1029">
            <v>0</v>
          </cell>
          <cell r="M1029" t="str">
            <v>0 / 0</v>
          </cell>
          <cell r="N1029">
            <v>0</v>
          </cell>
        </row>
        <row r="1030">
          <cell r="A1030">
            <v>0</v>
          </cell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>
            <v>0</v>
          </cell>
          <cell r="G1030">
            <v>0</v>
          </cell>
          <cell r="H1030">
            <v>0</v>
          </cell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>
            <v>0</v>
          </cell>
          <cell r="L1030">
            <v>0</v>
          </cell>
          <cell r="M1030" t="str">
            <v>0 / 0</v>
          </cell>
          <cell r="N1030">
            <v>0</v>
          </cell>
        </row>
        <row r="1031">
          <cell r="A1031">
            <v>0</v>
          </cell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>
            <v>0</v>
          </cell>
          <cell r="G1031">
            <v>0</v>
          </cell>
          <cell r="H1031">
            <v>0</v>
          </cell>
          <cell r="I1031" t="str">
            <v>Кашк. Обл., Мубарекский р-н, к. Карлук, школа 12</v>
          </cell>
          <cell r="J1031" t="str">
            <v>Karluk (CS1737)</v>
          </cell>
          <cell r="K1031">
            <v>0</v>
          </cell>
          <cell r="L1031">
            <v>0</v>
          </cell>
          <cell r="M1031" t="str">
            <v>0 / 0</v>
          </cell>
          <cell r="N1031">
            <v>0</v>
          </cell>
        </row>
        <row r="1032">
          <cell r="A1032">
            <v>0</v>
          </cell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>
            <v>0</v>
          </cell>
          <cell r="G1032">
            <v>0</v>
          </cell>
          <cell r="H1032">
            <v>0</v>
          </cell>
          <cell r="I1032" t="str">
            <v>г. Карши 4 м-н 2-А,здание голубого экрана</v>
          </cell>
          <cell r="J1032" t="str">
            <v>Goluboy ekran (CS1738)</v>
          </cell>
          <cell r="K1032">
            <v>0</v>
          </cell>
          <cell r="L1032">
            <v>0</v>
          </cell>
          <cell r="M1032" t="str">
            <v>0 / 0</v>
          </cell>
          <cell r="N1032">
            <v>0</v>
          </cell>
        </row>
        <row r="1033">
          <cell r="A1033">
            <v>0</v>
          </cell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>
            <v>0</v>
          </cell>
          <cell r="G1033">
            <v>0</v>
          </cell>
          <cell r="H1033">
            <v>0</v>
          </cell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>
            <v>0</v>
          </cell>
          <cell r="L1033">
            <v>0</v>
          </cell>
          <cell r="M1033" t="str">
            <v>0 / 0</v>
          </cell>
          <cell r="N1033">
            <v>0</v>
          </cell>
        </row>
        <row r="1034">
          <cell r="A1034">
            <v>0</v>
          </cell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>
            <v>0</v>
          </cell>
          <cell r="G1034">
            <v>0</v>
          </cell>
          <cell r="H1034">
            <v>0</v>
          </cell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>
            <v>0</v>
          </cell>
          <cell r="L1034">
            <v>0</v>
          </cell>
          <cell r="M1034" t="str">
            <v>0 / 0</v>
          </cell>
          <cell r="N1034">
            <v>0</v>
          </cell>
        </row>
        <row r="1035">
          <cell r="A1035">
            <v>0</v>
          </cell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>
            <v>0</v>
          </cell>
          <cell r="G1035">
            <v>0</v>
          </cell>
          <cell r="H1035">
            <v>0</v>
          </cell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>
            <v>0</v>
          </cell>
          <cell r="L1035">
            <v>0</v>
          </cell>
          <cell r="M1035" t="str">
            <v>0 / 0</v>
          </cell>
          <cell r="N1035">
            <v>0</v>
          </cell>
        </row>
        <row r="1036">
          <cell r="A1036">
            <v>0</v>
          </cell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>
            <v>0</v>
          </cell>
          <cell r="G1036">
            <v>0</v>
          </cell>
          <cell r="H1036">
            <v>0</v>
          </cell>
          <cell r="I1036" t="str">
            <v>Кашк. Обл., Касбинский р-н, к. Денов, Сельхозколледж</v>
          </cell>
          <cell r="J1036" t="str">
            <v>Denau (CS1744)</v>
          </cell>
          <cell r="K1036">
            <v>0</v>
          </cell>
          <cell r="L1036">
            <v>0</v>
          </cell>
          <cell r="M1036" t="str">
            <v>0 / 0</v>
          </cell>
          <cell r="N1036">
            <v>0</v>
          </cell>
        </row>
        <row r="1037">
          <cell r="A1037">
            <v>0</v>
          </cell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>
            <v>0</v>
          </cell>
          <cell r="G1037">
            <v>0</v>
          </cell>
          <cell r="H1037">
            <v>0</v>
          </cell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>
            <v>0</v>
          </cell>
          <cell r="L1037">
            <v>0</v>
          </cell>
          <cell r="M1037" t="str">
            <v>0 / 0</v>
          </cell>
          <cell r="N1037">
            <v>0</v>
          </cell>
        </row>
        <row r="1038">
          <cell r="A1038">
            <v>0</v>
          </cell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>
            <v>0</v>
          </cell>
          <cell r="G1038">
            <v>0</v>
          </cell>
          <cell r="H1038">
            <v>0</v>
          </cell>
          <cell r="I1038" t="str">
            <v>Кашк. Обл., Каршинский р-н, к. Каратепа, школа 33</v>
          </cell>
          <cell r="J1038" t="str">
            <v>Shkola №33 (CS1749)</v>
          </cell>
          <cell r="K1038">
            <v>0</v>
          </cell>
          <cell r="L1038">
            <v>0</v>
          </cell>
          <cell r="M1038" t="str">
            <v>0 / 0</v>
          </cell>
          <cell r="N1038">
            <v>0</v>
          </cell>
        </row>
        <row r="1039">
          <cell r="A1039">
            <v>0</v>
          </cell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>
            <v>0</v>
          </cell>
          <cell r="G1039">
            <v>0</v>
          </cell>
          <cell r="H1039">
            <v>0</v>
          </cell>
          <cell r="I1039" t="str">
            <v>Гузарский р-н, к-к Мангит, территория шк. 13</v>
          </cell>
          <cell r="J1039" t="str">
            <v>Mangit (CS1750)</v>
          </cell>
          <cell r="K1039">
            <v>0</v>
          </cell>
          <cell r="L1039">
            <v>0</v>
          </cell>
          <cell r="M1039" t="str">
            <v>0 / 0</v>
          </cell>
          <cell r="N1039">
            <v>0</v>
          </cell>
        </row>
        <row r="1040">
          <cell r="A1040">
            <v>0</v>
          </cell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>
            <v>0</v>
          </cell>
          <cell r="G1040">
            <v>0</v>
          </cell>
          <cell r="H1040">
            <v>0</v>
          </cell>
          <cell r="I1040" t="str">
            <v>Гузарский р-н, к-к Каучин, здание  шк. 45</v>
          </cell>
          <cell r="J1040" t="str">
            <v>Kauchin-shkola №45 (CS1751)</v>
          </cell>
          <cell r="K1040">
            <v>0</v>
          </cell>
          <cell r="L1040">
            <v>0</v>
          </cell>
          <cell r="M1040" t="str">
            <v>0 / 0</v>
          </cell>
          <cell r="N1040">
            <v>0</v>
          </cell>
        </row>
        <row r="1041">
          <cell r="A1041">
            <v>0</v>
          </cell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>
            <v>0</v>
          </cell>
          <cell r="G1041">
            <v>0</v>
          </cell>
          <cell r="H1041">
            <v>0</v>
          </cell>
          <cell r="I1041" t="str">
            <v>Гузарский р-н, Каттакишлак, Гулистан КФЙ</v>
          </cell>
          <cell r="J1041" t="str">
            <v>Ulugbek (CS1752)</v>
          </cell>
          <cell r="K1041">
            <v>0</v>
          </cell>
          <cell r="L1041">
            <v>0</v>
          </cell>
          <cell r="M1041" t="str">
            <v>0 / 0</v>
          </cell>
          <cell r="N1041">
            <v>0</v>
          </cell>
        </row>
        <row r="1042">
          <cell r="A1042">
            <v>0</v>
          </cell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>
            <v>0</v>
          </cell>
          <cell r="G1042">
            <v>0</v>
          </cell>
          <cell r="H1042">
            <v>0</v>
          </cell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>
            <v>0</v>
          </cell>
          <cell r="L1042">
            <v>0</v>
          </cell>
          <cell r="M1042" t="str">
            <v>0 / 0</v>
          </cell>
          <cell r="N1042">
            <v>0</v>
          </cell>
        </row>
        <row r="1043">
          <cell r="A1043">
            <v>0</v>
          </cell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>
            <v>0</v>
          </cell>
          <cell r="G1043">
            <v>0</v>
          </cell>
          <cell r="H1043">
            <v>0</v>
          </cell>
          <cell r="I1043" t="str">
            <v>Гузарский р-н, к-к Тугал, ЧЛ Файзиев Г.</v>
          </cell>
          <cell r="J1043" t="str">
            <v>Tugal (CS1755)</v>
          </cell>
          <cell r="K1043">
            <v>0</v>
          </cell>
          <cell r="L1043">
            <v>0</v>
          </cell>
          <cell r="M1043" t="str">
            <v>0 / 0</v>
          </cell>
          <cell r="N1043">
            <v>0</v>
          </cell>
        </row>
        <row r="1044">
          <cell r="A1044">
            <v>0</v>
          </cell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>
            <v>0</v>
          </cell>
          <cell r="G1044">
            <v>0</v>
          </cell>
          <cell r="H1044">
            <v>0</v>
          </cell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>
            <v>0</v>
          </cell>
          <cell r="L1044">
            <v>0</v>
          </cell>
          <cell r="M1044" t="str">
            <v>0 / 0</v>
          </cell>
          <cell r="N1044">
            <v>0</v>
          </cell>
        </row>
        <row r="1045">
          <cell r="A1045">
            <v>0</v>
          </cell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>
            <v>0</v>
          </cell>
          <cell r="G1045">
            <v>0</v>
          </cell>
          <cell r="H1045">
            <v>0</v>
          </cell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>
            <v>0</v>
          </cell>
          <cell r="L1045">
            <v>0</v>
          </cell>
          <cell r="M1045" t="str">
            <v>0 / 0</v>
          </cell>
          <cell r="N1045">
            <v>0</v>
          </cell>
        </row>
        <row r="1046">
          <cell r="A1046">
            <v>0</v>
          </cell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>
            <v>0</v>
          </cell>
          <cell r="G1046">
            <v>0</v>
          </cell>
          <cell r="H1046">
            <v>0</v>
          </cell>
          <cell r="I1046" t="str">
            <v>Гузарский р-н, к-к Халкобод, здание  Халкобод КФЙ</v>
          </cell>
          <cell r="J1046" t="str">
            <v>Halkabad (CS1759)</v>
          </cell>
          <cell r="K1046">
            <v>0</v>
          </cell>
          <cell r="L1046">
            <v>0</v>
          </cell>
          <cell r="M1046" t="str">
            <v>0 / 0</v>
          </cell>
          <cell r="N1046">
            <v>0</v>
          </cell>
        </row>
        <row r="1047">
          <cell r="A1047">
            <v>0</v>
          </cell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>
            <v>0</v>
          </cell>
          <cell r="G1047">
            <v>0</v>
          </cell>
          <cell r="H1047">
            <v>0</v>
          </cell>
          <cell r="I1047" t="str">
            <v>Касанский р-н, к-к Дарча, здание шк.  19</v>
          </cell>
          <cell r="J1047" t="str">
            <v>Darcha (CS1761)</v>
          </cell>
          <cell r="K1047">
            <v>0</v>
          </cell>
          <cell r="L1047">
            <v>0</v>
          </cell>
          <cell r="M1047" t="str">
            <v>0 / 0</v>
          </cell>
          <cell r="N1047">
            <v>0</v>
          </cell>
        </row>
        <row r="1048">
          <cell r="A1048">
            <v>0</v>
          </cell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>
            <v>0</v>
          </cell>
          <cell r="G1048">
            <v>0</v>
          </cell>
          <cell r="H1048">
            <v>0</v>
          </cell>
          <cell r="I1048" t="str">
            <v>Касанский р-н, к. Бойтерак,школа  13</v>
          </cell>
          <cell r="J1048" t="str">
            <v>Boyterak (CS1766)</v>
          </cell>
          <cell r="K1048">
            <v>0</v>
          </cell>
          <cell r="L1048">
            <v>0</v>
          </cell>
          <cell r="M1048" t="str">
            <v>0 / 0</v>
          </cell>
          <cell r="N1048">
            <v>0</v>
          </cell>
        </row>
        <row r="1049">
          <cell r="A1049">
            <v>0</v>
          </cell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>
            <v>0</v>
          </cell>
          <cell r="G1049">
            <v>0</v>
          </cell>
          <cell r="H1049">
            <v>0</v>
          </cell>
          <cell r="I1049" t="str">
            <v>Касанский р-н, к. Бойгунди,школа  75</v>
          </cell>
          <cell r="J1049" t="str">
            <v>Boygundi (CS1769)</v>
          </cell>
          <cell r="K1049">
            <v>0</v>
          </cell>
          <cell r="L1049">
            <v>0</v>
          </cell>
          <cell r="M1049" t="str">
            <v>0 / 0</v>
          </cell>
          <cell r="N1049">
            <v>0</v>
          </cell>
        </row>
        <row r="1050">
          <cell r="A1050">
            <v>0</v>
          </cell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>
            <v>0</v>
          </cell>
          <cell r="G1050">
            <v>0</v>
          </cell>
          <cell r="H1050">
            <v>0</v>
          </cell>
          <cell r="I1050" t="str">
            <v>Касанский р-н, к. Оброн,зд. Бани К.Авлиёкулова</v>
          </cell>
          <cell r="J1050" t="str">
            <v>Obron (CS1770)</v>
          </cell>
          <cell r="K1050">
            <v>0</v>
          </cell>
          <cell r="L1050">
            <v>0</v>
          </cell>
          <cell r="M1050" t="str">
            <v>0 / 0</v>
          </cell>
          <cell r="N1050">
            <v>0</v>
          </cell>
        </row>
        <row r="1051">
          <cell r="A1051">
            <v>0</v>
          </cell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>
            <v>0</v>
          </cell>
          <cell r="G1051">
            <v>0</v>
          </cell>
          <cell r="H1051">
            <v>0</v>
          </cell>
          <cell r="I1051" t="str">
            <v>Касанский р-н, к. Бешкутон,школа 62</v>
          </cell>
          <cell r="J1051" t="str">
            <v>Beshkuton (CS1771)</v>
          </cell>
          <cell r="K1051">
            <v>0</v>
          </cell>
          <cell r="L1051">
            <v>0</v>
          </cell>
          <cell r="M1051" t="str">
            <v>0 / 0</v>
          </cell>
          <cell r="N1051">
            <v>0</v>
          </cell>
        </row>
        <row r="1052">
          <cell r="A1052">
            <v>0</v>
          </cell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>
            <v>0</v>
          </cell>
          <cell r="G1052">
            <v>0</v>
          </cell>
          <cell r="H1052">
            <v>0</v>
          </cell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>
            <v>0</v>
          </cell>
          <cell r="L1052">
            <v>0</v>
          </cell>
          <cell r="M1052" t="str">
            <v>0 / 0</v>
          </cell>
          <cell r="N1052">
            <v>0</v>
          </cell>
        </row>
        <row r="1053">
          <cell r="A1053">
            <v>0</v>
          </cell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>
            <v>0</v>
          </cell>
          <cell r="G1053">
            <v>0</v>
          </cell>
          <cell r="H1053">
            <v>0</v>
          </cell>
          <cell r="I1053" t="str">
            <v>Касбинский р-н, к. Майманак,школа 55</v>
          </cell>
          <cell r="J1053" t="str">
            <v>Maymanak Shkola (CS1775)</v>
          </cell>
          <cell r="K1053">
            <v>0</v>
          </cell>
          <cell r="L1053">
            <v>0</v>
          </cell>
          <cell r="M1053" t="str">
            <v>0 / 0</v>
          </cell>
          <cell r="N1053">
            <v>0</v>
          </cell>
        </row>
        <row r="1054">
          <cell r="A1054">
            <v>0</v>
          </cell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>
            <v>0</v>
          </cell>
          <cell r="G1054">
            <v>0</v>
          </cell>
          <cell r="H1054">
            <v>0</v>
          </cell>
          <cell r="I1054" t="str">
            <v>Касбинский р-н, к. Пандирон,школа 26</v>
          </cell>
          <cell r="J1054" t="str">
            <v>Pandiron (CS1776)</v>
          </cell>
          <cell r="K1054">
            <v>0</v>
          </cell>
          <cell r="L1054">
            <v>0</v>
          </cell>
          <cell r="M1054" t="str">
            <v>0 / 0</v>
          </cell>
          <cell r="N1054">
            <v>0</v>
          </cell>
        </row>
        <row r="1055">
          <cell r="A1055">
            <v>0</v>
          </cell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>
            <v>0</v>
          </cell>
          <cell r="G1055">
            <v>0</v>
          </cell>
          <cell r="H1055">
            <v>0</v>
          </cell>
          <cell r="I1055" t="str">
            <v>Касанский р-н, к. Эсабой, школа 17</v>
          </cell>
          <cell r="J1055" t="str">
            <v>Esaboy (CS1780)</v>
          </cell>
          <cell r="K1055">
            <v>0</v>
          </cell>
          <cell r="L1055">
            <v>0</v>
          </cell>
          <cell r="M1055" t="str">
            <v>0 / 0</v>
          </cell>
          <cell r="N1055">
            <v>0</v>
          </cell>
        </row>
        <row r="1056">
          <cell r="A1056">
            <v>0</v>
          </cell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>
            <v>0</v>
          </cell>
          <cell r="G1056">
            <v>0</v>
          </cell>
          <cell r="H1056">
            <v>0</v>
          </cell>
          <cell r="I1056" t="str">
            <v>Гузарский р -н, к. Галча,школа 17</v>
          </cell>
          <cell r="J1056" t="str">
            <v>Galcha (CS1781)</v>
          </cell>
          <cell r="K1056">
            <v>0</v>
          </cell>
          <cell r="L1056">
            <v>0</v>
          </cell>
          <cell r="M1056" t="str">
            <v>0 / 0</v>
          </cell>
          <cell r="N1056">
            <v>0</v>
          </cell>
        </row>
        <row r="1057">
          <cell r="A1057">
            <v>0</v>
          </cell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>
            <v>0</v>
          </cell>
          <cell r="G1057">
            <v>0</v>
          </cell>
          <cell r="H1057">
            <v>0</v>
          </cell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>
            <v>0</v>
          </cell>
          <cell r="L1057">
            <v>0</v>
          </cell>
          <cell r="M1057" t="str">
            <v>0 / 0</v>
          </cell>
          <cell r="N1057">
            <v>0</v>
          </cell>
        </row>
        <row r="1058">
          <cell r="A1058">
            <v>0</v>
          </cell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>
            <v>0</v>
          </cell>
          <cell r="G1058">
            <v>0</v>
          </cell>
          <cell r="H1058">
            <v>0</v>
          </cell>
          <cell r="I1058" t="str">
            <v>Касанский р-н, п. Тулга,школа 18</v>
          </cell>
          <cell r="J1058" t="str">
            <v>Tolga (CS1783)</v>
          </cell>
          <cell r="K1058">
            <v>0</v>
          </cell>
          <cell r="L1058">
            <v>0</v>
          </cell>
          <cell r="M1058" t="str">
            <v>0 / 0</v>
          </cell>
          <cell r="N1058">
            <v>0</v>
          </cell>
        </row>
        <row r="1059">
          <cell r="A1059">
            <v>0</v>
          </cell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>
            <v>0</v>
          </cell>
          <cell r="G1059">
            <v>0</v>
          </cell>
          <cell r="H1059">
            <v>0</v>
          </cell>
          <cell r="I1059" t="str">
            <v>Камашинский р-н, к. Гулистан,школа 42</v>
          </cell>
          <cell r="J1059" t="str">
            <v>Gulistan shkola №42 (CS1784)</v>
          </cell>
          <cell r="K1059">
            <v>0</v>
          </cell>
          <cell r="L1059">
            <v>0</v>
          </cell>
          <cell r="M1059" t="str">
            <v>0 / 0</v>
          </cell>
          <cell r="N1059">
            <v>0</v>
          </cell>
        </row>
        <row r="1060">
          <cell r="A1060">
            <v>0</v>
          </cell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>
            <v>0</v>
          </cell>
          <cell r="G1060">
            <v>0</v>
          </cell>
          <cell r="H1060">
            <v>0</v>
          </cell>
          <cell r="I1060" t="str">
            <v>Нишанский р-н, п. Околтин,КВП Околтин</v>
          </cell>
          <cell r="J1060" t="str">
            <v>Okoltin (CS1785)</v>
          </cell>
          <cell r="K1060">
            <v>0</v>
          </cell>
          <cell r="L1060">
            <v>0</v>
          </cell>
          <cell r="M1060" t="str">
            <v>0 / 0</v>
          </cell>
          <cell r="N1060">
            <v>0</v>
          </cell>
        </row>
        <row r="1061">
          <cell r="A1061">
            <v>0</v>
          </cell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>
            <v>0</v>
          </cell>
          <cell r="G1061">
            <v>0</v>
          </cell>
          <cell r="H1061">
            <v>0</v>
          </cell>
          <cell r="I1061" t="str">
            <v>Гузарский р-н, к. Каратикан,МТМ 6</v>
          </cell>
          <cell r="J1061" t="str">
            <v>Karatikan (CS1786)</v>
          </cell>
          <cell r="K1061">
            <v>0</v>
          </cell>
          <cell r="L1061">
            <v>0</v>
          </cell>
          <cell r="M1061" t="str">
            <v>0 / 0</v>
          </cell>
          <cell r="N1061">
            <v>0</v>
          </cell>
        </row>
        <row r="1062">
          <cell r="A1062">
            <v>0</v>
          </cell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>
            <v>0</v>
          </cell>
          <cell r="G1062">
            <v>0</v>
          </cell>
          <cell r="H1062">
            <v>0</v>
          </cell>
          <cell r="I1062" t="str">
            <v>Гузарский р-н, к. Куштепа,Куштепа КФЙ</v>
          </cell>
          <cell r="J1062" t="str">
            <v>Kushtepa (CS1787)</v>
          </cell>
          <cell r="K1062">
            <v>0</v>
          </cell>
          <cell r="L1062">
            <v>0</v>
          </cell>
          <cell r="M1062" t="str">
            <v>0 / 0</v>
          </cell>
          <cell r="N1062">
            <v>0</v>
          </cell>
        </row>
        <row r="1063">
          <cell r="A1063">
            <v>0</v>
          </cell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>
            <v>0</v>
          </cell>
          <cell r="G1063">
            <v>0</v>
          </cell>
          <cell r="H1063">
            <v>0</v>
          </cell>
          <cell r="I1063" t="str">
            <v>Гузарский р-н, к. Каракамар,чайхана НУР</v>
          </cell>
          <cell r="J1063" t="str">
            <v>Karakamar (CS1788)</v>
          </cell>
          <cell r="K1063">
            <v>0</v>
          </cell>
          <cell r="L1063">
            <v>0</v>
          </cell>
          <cell r="M1063" t="str">
            <v>0 / 0</v>
          </cell>
          <cell r="N1063">
            <v>0</v>
          </cell>
        </row>
        <row r="1064">
          <cell r="A1064">
            <v>0</v>
          </cell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>
            <v>0</v>
          </cell>
          <cell r="G1064">
            <v>0</v>
          </cell>
          <cell r="H1064">
            <v>0</v>
          </cell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>
            <v>0</v>
          </cell>
          <cell r="L1064">
            <v>0</v>
          </cell>
          <cell r="M1064" t="str">
            <v>0 / 0</v>
          </cell>
          <cell r="N1064">
            <v>0</v>
          </cell>
        </row>
        <row r="1065">
          <cell r="A1065">
            <v>0</v>
          </cell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>
            <v>0</v>
          </cell>
          <cell r="G1065">
            <v>0</v>
          </cell>
          <cell r="H1065">
            <v>0</v>
          </cell>
          <cell r="I1065" t="str">
            <v>Касанский р-н, к. Пистали,школа 37</v>
          </cell>
          <cell r="J1065" t="str">
            <v>Pistali (CS1790)</v>
          </cell>
          <cell r="K1065">
            <v>0</v>
          </cell>
          <cell r="L1065">
            <v>0</v>
          </cell>
          <cell r="M1065" t="str">
            <v>0 / 0</v>
          </cell>
          <cell r="N1065">
            <v>0</v>
          </cell>
        </row>
        <row r="1066">
          <cell r="A1066">
            <v>0</v>
          </cell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>
            <v>0</v>
          </cell>
          <cell r="G1066">
            <v>0</v>
          </cell>
          <cell r="H1066">
            <v>0</v>
          </cell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>
            <v>0</v>
          </cell>
          <cell r="L1066">
            <v>0</v>
          </cell>
          <cell r="M1066" t="str">
            <v>0 / 0</v>
          </cell>
          <cell r="N1066">
            <v>0</v>
          </cell>
        </row>
        <row r="1067">
          <cell r="A1067">
            <v>0</v>
          </cell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>
            <v>0</v>
          </cell>
          <cell r="G1067">
            <v>0</v>
          </cell>
          <cell r="H1067">
            <v>0</v>
          </cell>
          <cell r="I1067" t="str">
            <v>Миришкорский р-н, к. Вори, школа 17</v>
          </cell>
          <cell r="J1067" t="str">
            <v>Vori (CS1792)</v>
          </cell>
          <cell r="K1067">
            <v>0</v>
          </cell>
          <cell r="L1067">
            <v>0</v>
          </cell>
          <cell r="M1067" t="str">
            <v>0 / 0</v>
          </cell>
          <cell r="N1067">
            <v>0</v>
          </cell>
        </row>
        <row r="1068">
          <cell r="A1068">
            <v>0</v>
          </cell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>
            <v>0</v>
          </cell>
          <cell r="G1068">
            <v>0</v>
          </cell>
          <cell r="H1068">
            <v>0</v>
          </cell>
          <cell r="I1068" t="str">
            <v>Миришкорский р-н, к. Гулистан,школа 3</v>
          </cell>
          <cell r="J1068" t="str">
            <v>Gulistan shkola №3 (CS1793)</v>
          </cell>
          <cell r="K1068">
            <v>0</v>
          </cell>
          <cell r="L1068">
            <v>0</v>
          </cell>
          <cell r="M1068" t="str">
            <v>0 / 0</v>
          </cell>
          <cell r="N1068">
            <v>0</v>
          </cell>
        </row>
        <row r="1069">
          <cell r="A1069">
            <v>0</v>
          </cell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>
            <v>0</v>
          </cell>
          <cell r="G1069">
            <v>0</v>
          </cell>
          <cell r="H1069">
            <v>0</v>
          </cell>
          <cell r="I1069" t="str">
            <v>Мубарекский р-н, к.Гульшан,КФЙ им. Амира Темура</v>
          </cell>
          <cell r="J1069" t="str">
            <v>Gulshan (CS1794)</v>
          </cell>
          <cell r="K1069">
            <v>0</v>
          </cell>
          <cell r="L1069">
            <v>0</v>
          </cell>
          <cell r="M1069" t="str">
            <v>0 / 0</v>
          </cell>
          <cell r="N1069">
            <v>0</v>
          </cell>
        </row>
        <row r="1070">
          <cell r="A1070">
            <v>0</v>
          </cell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>
            <v>0</v>
          </cell>
          <cell r="G1070">
            <v>0</v>
          </cell>
          <cell r="H1070">
            <v>0</v>
          </cell>
          <cell r="I1070" t="str">
            <v>Мубарекский р-н, к-к Шех, КВП</v>
          </cell>
          <cell r="J1070" t="str">
            <v>Sheh (CS1795)</v>
          </cell>
          <cell r="K1070">
            <v>0</v>
          </cell>
          <cell r="L1070">
            <v>0</v>
          </cell>
          <cell r="M1070" t="str">
            <v>0 / 0</v>
          </cell>
          <cell r="N1070">
            <v>0</v>
          </cell>
        </row>
        <row r="1071">
          <cell r="A1071">
            <v>0</v>
          </cell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>
            <v>0</v>
          </cell>
          <cell r="G1071">
            <v>0</v>
          </cell>
          <cell r="H1071">
            <v>0</v>
          </cell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>
            <v>0</v>
          </cell>
          <cell r="L1071">
            <v>0</v>
          </cell>
          <cell r="M1071" t="str">
            <v>0 / 0</v>
          </cell>
          <cell r="N1071">
            <v>0</v>
          </cell>
        </row>
        <row r="1072">
          <cell r="A1072">
            <v>0</v>
          </cell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>
            <v>0</v>
          </cell>
          <cell r="G1072">
            <v>0</v>
          </cell>
          <cell r="H1072">
            <v>0</v>
          </cell>
          <cell r="I1072" t="str">
            <v>Касбинский р-н, к. Ходжакарлук, школа 48</v>
          </cell>
          <cell r="J1072" t="str">
            <v>Hojakarluk (CS2652)</v>
          </cell>
          <cell r="K1072">
            <v>0</v>
          </cell>
          <cell r="L1072">
            <v>0</v>
          </cell>
          <cell r="M1072" t="str">
            <v>0 / 0</v>
          </cell>
          <cell r="N1072">
            <v>0</v>
          </cell>
        </row>
        <row r="1073">
          <cell r="A1073">
            <v>0</v>
          </cell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>
            <v>0</v>
          </cell>
          <cell r="G1073">
            <v>0</v>
          </cell>
          <cell r="H1073">
            <v>0</v>
          </cell>
          <cell r="I1073" t="str">
            <v>Миришкарский р/н. Помук РУС</v>
          </cell>
          <cell r="J1073" t="str">
            <v>Pamuk (CS2653)</v>
          </cell>
          <cell r="K1073">
            <v>0</v>
          </cell>
          <cell r="L1073">
            <v>0</v>
          </cell>
          <cell r="M1073" t="str">
            <v>0 / 0</v>
          </cell>
          <cell r="N1073">
            <v>0</v>
          </cell>
        </row>
        <row r="1074">
          <cell r="A1074">
            <v>0</v>
          </cell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>
            <v>0</v>
          </cell>
          <cell r="G1074">
            <v>0</v>
          </cell>
          <cell r="H1074">
            <v>0</v>
          </cell>
          <cell r="I1074" t="str">
            <v>Чиракчинсий р/н к-к. Оккудук Школа  144</v>
          </cell>
          <cell r="J1074" t="str">
            <v>Okkuduk (CS2658)</v>
          </cell>
          <cell r="K1074">
            <v>0</v>
          </cell>
          <cell r="L1074">
            <v>0</v>
          </cell>
          <cell r="M1074" t="str">
            <v>0 / 0</v>
          </cell>
          <cell r="N1074">
            <v>0</v>
          </cell>
        </row>
        <row r="1075">
          <cell r="A1075">
            <v>0</v>
          </cell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>
            <v>0</v>
          </cell>
          <cell r="G1075">
            <v>0</v>
          </cell>
          <cell r="H1075">
            <v>0</v>
          </cell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>
            <v>0</v>
          </cell>
          <cell r="L1075">
            <v>0</v>
          </cell>
          <cell r="M1075" t="str">
            <v>0 / 0</v>
          </cell>
          <cell r="N1075">
            <v>0</v>
          </cell>
        </row>
        <row r="1076">
          <cell r="A1076">
            <v>0</v>
          </cell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>
            <v>0</v>
          </cell>
          <cell r="G1076">
            <v>0</v>
          </cell>
          <cell r="H1076">
            <v>0</v>
          </cell>
          <cell r="I1076" t="str">
            <v>Чиракчинсий р/н к-к. Эски Муллакуват</v>
          </cell>
          <cell r="J1076" t="str">
            <v>Mullakuvat (CS2660)</v>
          </cell>
          <cell r="K1076">
            <v>0</v>
          </cell>
          <cell r="L1076">
            <v>0</v>
          </cell>
          <cell r="M1076" t="str">
            <v>0 / 0</v>
          </cell>
          <cell r="N1076">
            <v>0</v>
          </cell>
        </row>
        <row r="1077">
          <cell r="A1077">
            <v>0</v>
          </cell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>
            <v>0</v>
          </cell>
          <cell r="G1077">
            <v>0</v>
          </cell>
          <cell r="H1077">
            <v>0</v>
          </cell>
          <cell r="I1077" t="str">
            <v>г. Карши ул.Навои, Школа 34</v>
          </cell>
          <cell r="J1077" t="str">
            <v>Shkola №34 (CS2669)</v>
          </cell>
          <cell r="K1077">
            <v>0</v>
          </cell>
          <cell r="L1077">
            <v>0</v>
          </cell>
          <cell r="M1077" t="str">
            <v>0 / 0</v>
          </cell>
          <cell r="N1077">
            <v>0</v>
          </cell>
        </row>
        <row r="1078">
          <cell r="A1078">
            <v>0</v>
          </cell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>
            <v>0</v>
          </cell>
          <cell r="G1078">
            <v>0</v>
          </cell>
          <cell r="H1078">
            <v>0</v>
          </cell>
          <cell r="I1078" t="str">
            <v>г.Карши, 16 Автопарк</v>
          </cell>
          <cell r="J1078" t="str">
            <v>Avtokombinat (CS2671)</v>
          </cell>
          <cell r="K1078">
            <v>0</v>
          </cell>
          <cell r="L1078">
            <v>0</v>
          </cell>
          <cell r="M1078" t="str">
            <v>0 / 0</v>
          </cell>
          <cell r="N1078">
            <v>0</v>
          </cell>
        </row>
        <row r="1079">
          <cell r="A1079">
            <v>0</v>
          </cell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>
            <v>0</v>
          </cell>
          <cell r="G1079">
            <v>0</v>
          </cell>
          <cell r="H1079">
            <v>0</v>
          </cell>
          <cell r="I1079" t="str">
            <v>Мубарекский р-н, с. Гулистан, Сардоба МФЙ</v>
          </cell>
          <cell r="J1079" t="str">
            <v>Sardoba MFY (CS2672)</v>
          </cell>
          <cell r="K1079">
            <v>0</v>
          </cell>
          <cell r="L1079">
            <v>0</v>
          </cell>
          <cell r="M1079" t="str">
            <v>0 / 0</v>
          </cell>
          <cell r="N1079">
            <v>0</v>
          </cell>
        </row>
        <row r="1080">
          <cell r="A1080">
            <v>0</v>
          </cell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>
            <v>0</v>
          </cell>
          <cell r="G1080">
            <v>0</v>
          </cell>
          <cell r="H1080">
            <v>0</v>
          </cell>
          <cell r="I1080" t="str">
            <v xml:space="preserve">г.Карши ул. Махтумкули </v>
          </cell>
          <cell r="J1080" t="str">
            <v>Aeroport (CS2673)</v>
          </cell>
          <cell r="K1080">
            <v>0</v>
          </cell>
          <cell r="L1080">
            <v>0</v>
          </cell>
          <cell r="M1080" t="str">
            <v>0 / 0</v>
          </cell>
          <cell r="N1080">
            <v>0</v>
          </cell>
        </row>
        <row r="1081">
          <cell r="A1081">
            <v>0</v>
          </cell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>
            <v>0</v>
          </cell>
          <cell r="G1081">
            <v>0</v>
          </cell>
          <cell r="H1081">
            <v>0</v>
          </cell>
          <cell r="I1081" t="str">
            <v>г.Карши. 6 мк.рн</v>
          </cell>
          <cell r="J1081" t="str">
            <v>MTM №11 (CS2675)</v>
          </cell>
          <cell r="K1081">
            <v>0</v>
          </cell>
          <cell r="L1081">
            <v>0</v>
          </cell>
          <cell r="M1081" t="str">
            <v>0 / 0</v>
          </cell>
          <cell r="N1081">
            <v>0</v>
          </cell>
        </row>
        <row r="1082">
          <cell r="A1082">
            <v>0</v>
          </cell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>
            <v>0</v>
          </cell>
          <cell r="G1082">
            <v>0</v>
          </cell>
          <cell r="H1082">
            <v>0</v>
          </cell>
          <cell r="I1082" t="str">
            <v>г. Карши   магазин Чулкувар</v>
          </cell>
          <cell r="J1082" t="str">
            <v>TPP Chulkuvar (CS2677)</v>
          </cell>
          <cell r="K1082">
            <v>0</v>
          </cell>
          <cell r="L1082">
            <v>0</v>
          </cell>
          <cell r="M1082" t="str">
            <v>0 / 0</v>
          </cell>
          <cell r="N1082">
            <v>0</v>
          </cell>
        </row>
        <row r="1083">
          <cell r="A1083">
            <v>0</v>
          </cell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>
            <v>0</v>
          </cell>
          <cell r="G1083">
            <v>0</v>
          </cell>
          <cell r="H1083">
            <v>0</v>
          </cell>
          <cell r="I1083" t="str">
            <v>г. Мубарек РУС</v>
          </cell>
          <cell r="J1083" t="str">
            <v>Mubarek RUS (CS2678)</v>
          </cell>
          <cell r="K1083">
            <v>0</v>
          </cell>
          <cell r="L1083">
            <v>0</v>
          </cell>
          <cell r="M1083" t="str">
            <v>0 / 0</v>
          </cell>
          <cell r="N1083">
            <v>0</v>
          </cell>
        </row>
        <row r="1084">
          <cell r="A1084">
            <v>0</v>
          </cell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>
            <v>0</v>
          </cell>
          <cell r="G1084">
            <v>0</v>
          </cell>
          <cell r="H1084">
            <v>0</v>
          </cell>
          <cell r="I1084" t="str">
            <v>Мубарекский р.н кишлак Хитой, школа 7</v>
          </cell>
          <cell r="J1084" t="str">
            <v>Khitoy (CS2679)</v>
          </cell>
          <cell r="K1084">
            <v>0</v>
          </cell>
          <cell r="L1084">
            <v>0</v>
          </cell>
          <cell r="M1084" t="str">
            <v>0 / 0</v>
          </cell>
          <cell r="N1084">
            <v>0</v>
          </cell>
        </row>
        <row r="1085">
          <cell r="A1085">
            <v>0</v>
          </cell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>
            <v>0</v>
          </cell>
          <cell r="G1085">
            <v>0</v>
          </cell>
          <cell r="H1085">
            <v>0</v>
          </cell>
          <cell r="I1085" t="str">
            <v>Касанский р/н , к. Сурхан</v>
          </cell>
          <cell r="J1085" t="str">
            <v>Surkhan (CS2680)</v>
          </cell>
          <cell r="K1085">
            <v>0</v>
          </cell>
          <cell r="L1085">
            <v>0</v>
          </cell>
          <cell r="M1085" t="str">
            <v>0 / 0</v>
          </cell>
          <cell r="N1085">
            <v>0</v>
          </cell>
        </row>
        <row r="1086">
          <cell r="A1086">
            <v>0</v>
          </cell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>
            <v>0</v>
          </cell>
          <cell r="G1086">
            <v>0</v>
          </cell>
          <cell r="H1086">
            <v>0</v>
          </cell>
          <cell r="I1086" t="str">
            <v>г. Касан Школа-интернат  11</v>
          </cell>
          <cell r="J1086" t="str">
            <v>Kasan-internat (CS2681)</v>
          </cell>
          <cell r="K1086">
            <v>0</v>
          </cell>
          <cell r="L1086">
            <v>0</v>
          </cell>
          <cell r="M1086" t="str">
            <v>0 / 0</v>
          </cell>
          <cell r="N1086">
            <v>0</v>
          </cell>
        </row>
        <row r="1087">
          <cell r="A1087">
            <v>0</v>
          </cell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>
            <v>0</v>
          </cell>
          <cell r="G1087">
            <v>0</v>
          </cell>
          <cell r="H1087">
            <v>0</v>
          </cell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>
            <v>0</v>
          </cell>
          <cell r="L1087">
            <v>0</v>
          </cell>
          <cell r="M1087" t="str">
            <v>0 / 0</v>
          </cell>
          <cell r="N1087">
            <v>0</v>
          </cell>
        </row>
        <row r="1088">
          <cell r="A1088">
            <v>0</v>
          </cell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>
            <v>0</v>
          </cell>
          <cell r="G1088">
            <v>0</v>
          </cell>
          <cell r="H1088">
            <v>0</v>
          </cell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>
            <v>0</v>
          </cell>
          <cell r="L1088">
            <v>0</v>
          </cell>
          <cell r="M1088" t="str">
            <v>0 / 0</v>
          </cell>
          <cell r="N1088">
            <v>0</v>
          </cell>
        </row>
        <row r="1089">
          <cell r="A1089">
            <v>0</v>
          </cell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>
            <v>0</v>
          </cell>
          <cell r="G1089">
            <v>0</v>
          </cell>
          <cell r="H1089">
            <v>0</v>
          </cell>
          <cell r="I1089" t="str">
            <v>Каршинский р/н , к. Ковчин, тех. колледж</v>
          </cell>
          <cell r="J1089" t="str">
            <v>Kauchin (CS2684)</v>
          </cell>
          <cell r="K1089">
            <v>0</v>
          </cell>
          <cell r="L1089">
            <v>0</v>
          </cell>
          <cell r="M1089" t="str">
            <v>0 / 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>
            <v>0</v>
          </cell>
          <cell r="L1090">
            <v>0</v>
          </cell>
          <cell r="M1090" t="str">
            <v>0 / 0</v>
          </cell>
          <cell r="N1090">
            <v>0</v>
          </cell>
        </row>
        <row r="1091">
          <cell r="A1091">
            <v>0</v>
          </cell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>
            <v>0</v>
          </cell>
          <cell r="G1091">
            <v>0</v>
          </cell>
          <cell r="H1091">
            <v>0</v>
          </cell>
          <cell r="I1091" t="str">
            <v>Гузарский р/н киш. Совлигар</v>
          </cell>
          <cell r="J1091" t="str">
            <v>Sovligar (CS2688)</v>
          </cell>
          <cell r="K1091">
            <v>0</v>
          </cell>
          <cell r="L1091">
            <v>0</v>
          </cell>
          <cell r="M1091" t="str">
            <v>0 / 0</v>
          </cell>
          <cell r="N1091">
            <v>0</v>
          </cell>
        </row>
        <row r="1092">
          <cell r="A1092">
            <v>0</v>
          </cell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>
            <v>0</v>
          </cell>
          <cell r="G1092">
            <v>0</v>
          </cell>
          <cell r="H1092">
            <v>0</v>
          </cell>
          <cell r="I1092" t="str">
            <v>Гузарский р.н к.Гузар, С/Х колледж</v>
          </cell>
          <cell r="J1092" t="str">
            <v>Guzar Kollej (CS2690)</v>
          </cell>
          <cell r="K1092">
            <v>0</v>
          </cell>
          <cell r="L1092">
            <v>0</v>
          </cell>
          <cell r="M1092" t="str">
            <v>0 / 0</v>
          </cell>
          <cell r="N1092">
            <v>0</v>
          </cell>
        </row>
        <row r="1093">
          <cell r="A1093">
            <v>0</v>
          </cell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>
            <v>0</v>
          </cell>
          <cell r="G1093">
            <v>0</v>
          </cell>
          <cell r="H1093">
            <v>0</v>
          </cell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>
            <v>0</v>
          </cell>
          <cell r="L1093">
            <v>0</v>
          </cell>
          <cell r="M1093" t="str">
            <v>0 / 0</v>
          </cell>
          <cell r="N1093">
            <v>0</v>
          </cell>
        </row>
        <row r="1094">
          <cell r="A1094">
            <v>0</v>
          </cell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>
            <v>0</v>
          </cell>
          <cell r="G1094">
            <v>0</v>
          </cell>
          <cell r="H1094">
            <v>0</v>
          </cell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>
            <v>0</v>
          </cell>
          <cell r="L1094">
            <v>0</v>
          </cell>
          <cell r="M1094" t="str">
            <v>0 / 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>
            <v>0</v>
          </cell>
          <cell r="L1095">
            <v>0</v>
          </cell>
          <cell r="M1095" t="str">
            <v xml:space="preserve">№858 от 12.06.2020 / 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>
            <v>0</v>
          </cell>
          <cell r="L1096">
            <v>0</v>
          </cell>
          <cell r="M1096" t="str">
            <v>0 / 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СК26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>
            <v>0</v>
          </cell>
          <cell r="L1097">
            <v>0</v>
          </cell>
          <cell r="M1097" t="str">
            <v>0 / 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>
            <v>0</v>
          </cell>
          <cell r="L1098">
            <v>0</v>
          </cell>
          <cell r="M1098" t="str">
            <v>№287 от 11.03.2022 / КМ, ЭМ, ОПЗ</v>
          </cell>
          <cell r="N1098">
            <v>0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>
            <v>0</v>
          </cell>
          <cell r="L1099">
            <v>0</v>
          </cell>
          <cell r="M1099" t="str">
            <v>№175 от 8.02.2022 / КМ, ЭМ, КЖ, ОПЗ</v>
          </cell>
          <cell r="N1099" t="str">
            <v>1641_02.03.2022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>
            <v>0</v>
          </cell>
          <cell r="L1100">
            <v>0</v>
          </cell>
          <cell r="M1100" t="str">
            <v>0 / 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>
            <v>0</v>
          </cell>
          <cell r="L1101">
            <v>0</v>
          </cell>
          <cell r="M1101" t="str">
            <v>0 / 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>
            <v>0</v>
          </cell>
          <cell r="L1102">
            <v>0</v>
          </cell>
          <cell r="M1102" t="str">
            <v>0 / 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>
            <v>0</v>
          </cell>
          <cell r="L1103">
            <v>0</v>
          </cell>
          <cell r="M1103" t="str">
            <v>0 / 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>
            <v>0</v>
          </cell>
          <cell r="L1104">
            <v>0</v>
          </cell>
          <cell r="M1104" t="str">
            <v>0 / 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>
            <v>0</v>
          </cell>
          <cell r="L1105">
            <v>0</v>
          </cell>
          <cell r="M1105" t="str">
            <v>0 / 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>
            <v>0</v>
          </cell>
          <cell r="L1106">
            <v>0</v>
          </cell>
          <cell r="M1106" t="str">
            <v>0 / 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>
            <v>0</v>
          </cell>
          <cell r="L1107">
            <v>0</v>
          </cell>
          <cell r="M1107" t="str">
            <v>0 / 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>
            <v>0</v>
          </cell>
          <cell r="L1108">
            <v>0</v>
          </cell>
          <cell r="M1108" t="str">
            <v>0 / 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>
            <v>0</v>
          </cell>
          <cell r="L1109">
            <v>0</v>
          </cell>
          <cell r="M1109" t="str">
            <v>0 / 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>
            <v>0</v>
          </cell>
          <cell r="L1110">
            <v>0</v>
          </cell>
          <cell r="M1110" t="str">
            <v>№179 от 8.02.2022 / КМ, ЭМ, КЖ, ОПЗ</v>
          </cell>
          <cell r="N1110" t="str">
            <v>1642_02.03.2022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>
            <v>0</v>
          </cell>
          <cell r="L1111">
            <v>0</v>
          </cell>
          <cell r="M1111" t="str">
            <v>№243 от 15.02.2022 / КМ, ЭМ, ОПЗ</v>
          </cell>
          <cell r="N1111" t="str">
            <v>1798_28.03.2022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>
            <v>0</v>
          </cell>
          <cell r="L1112">
            <v>0</v>
          </cell>
          <cell r="M1112" t="str">
            <v>№254 от 15.02.2022 / КМ, ЭМ, ОПЗ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>
            <v>0</v>
          </cell>
          <cell r="L1113">
            <v>0</v>
          </cell>
          <cell r="M1113" t="str">
            <v>№251 от 15.02.2022 / КМ, ЭМ, ОПЗ</v>
          </cell>
          <cell r="N1113" t="str">
            <v>1800_28.03.2022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>
            <v>0</v>
          </cell>
          <cell r="L1114">
            <v>0</v>
          </cell>
          <cell r="M1114" t="str">
            <v>0 / 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>
            <v>0</v>
          </cell>
          <cell r="L1115">
            <v>0</v>
          </cell>
          <cell r="M1115" t="str">
            <v>0 / 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>
            <v>0</v>
          </cell>
          <cell r="L1116">
            <v>0</v>
          </cell>
          <cell r="M1116" t="str">
            <v>0 / 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>
            <v>0</v>
          </cell>
          <cell r="L1117">
            <v>0</v>
          </cell>
          <cell r="M1117" t="str">
            <v>0 / 0</v>
          </cell>
          <cell r="N1117">
            <v>0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>
            <v>0</v>
          </cell>
          <cell r="L1118">
            <v>0</v>
          </cell>
          <cell r="M1118" t="str">
            <v>№178 от 8.02.2022 / КМ, ЭМ, КЖ, ОПЗ</v>
          </cell>
          <cell r="N1118" t="str">
            <v>1643_02.03.2022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>
            <v>0</v>
          </cell>
          <cell r="L1119">
            <v>0</v>
          </cell>
          <cell r="M1119" t="str">
            <v>0 / 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>
            <v>0</v>
          </cell>
          <cell r="L1120">
            <v>0</v>
          </cell>
          <cell r="M1120" t="str">
            <v>0 / 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>
            <v>0</v>
          </cell>
          <cell r="L1121">
            <v>0</v>
          </cell>
          <cell r="M1121" t="str">
            <v>0 / 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>
            <v>0</v>
          </cell>
          <cell r="L1122">
            <v>0</v>
          </cell>
          <cell r="M1122" t="str">
            <v>0 / 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>
            <v>0</v>
          </cell>
          <cell r="L1123">
            <v>0</v>
          </cell>
          <cell r="M1123" t="str">
            <v>0 / 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>
            <v>0</v>
          </cell>
          <cell r="L1124">
            <v>0</v>
          </cell>
          <cell r="M1124" t="str">
            <v>0 / 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>
            <v>0</v>
          </cell>
          <cell r="L1125">
            <v>0</v>
          </cell>
          <cell r="M1125" t="str">
            <v>0 / 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>
            <v>0</v>
          </cell>
          <cell r="G1126">
            <v>0</v>
          </cell>
          <cell r="H1126">
            <v>0</v>
          </cell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>
            <v>0</v>
          </cell>
          <cell r="L1126">
            <v>0</v>
          </cell>
          <cell r="M1126" t="str">
            <v>0 / 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>
            <v>0</v>
          </cell>
          <cell r="L1127">
            <v>0</v>
          </cell>
          <cell r="M1127" t="str">
            <v>№195 от 25.03.2021 / КМ, ЭМ, ОПЗ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>
            <v>0</v>
          </cell>
          <cell r="L1128">
            <v>0</v>
          </cell>
          <cell r="M1128" t="str">
            <v>0 / 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>
            <v>0</v>
          </cell>
          <cell r="L1129">
            <v>0</v>
          </cell>
          <cell r="M1129" t="str">
            <v>№189 от 25.03.2021 / КМ, ЭМ, ОПЗ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>
            <v>0</v>
          </cell>
          <cell r="L1130">
            <v>0</v>
          </cell>
          <cell r="M1130" t="str">
            <v>№450 от 15.04.2021 / КЖ, КМ, ЭМ, ОПЗ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>
            <v>0</v>
          </cell>
          <cell r="L1131">
            <v>0</v>
          </cell>
          <cell r="M1131" t="str">
            <v>0 / 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>
            <v>0</v>
          </cell>
          <cell r="L1132">
            <v>0</v>
          </cell>
          <cell r="M1132" t="str">
            <v>№1120 от 03.08.2022 / КЖ КМ ОПЗ</v>
          </cell>
          <cell r="N1132">
            <v>0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>
            <v>0</v>
          </cell>
          <cell r="L1133">
            <v>0</v>
          </cell>
          <cell r="M1133" t="str">
            <v>№1208 от 15.08.2022 / КЖ КМ ОПЗ</v>
          </cell>
          <cell r="N1133">
            <v>0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>
            <v>0</v>
          </cell>
          <cell r="L1134">
            <v>0</v>
          </cell>
          <cell r="M1134" t="str">
            <v>№992 от 08.07.2022 / КЖ КМ ОПЗ</v>
          </cell>
          <cell r="N1134">
            <v>0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>
            <v>0</v>
          </cell>
          <cell r="L1135">
            <v>0</v>
          </cell>
          <cell r="M1135" t="str">
            <v>№1121 от 03.08.2022 / КЖ КМ ОПЗ</v>
          </cell>
          <cell r="N1135">
            <v>0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>
            <v>0</v>
          </cell>
          <cell r="L1136">
            <v>0</v>
          </cell>
          <cell r="M1136" t="str">
            <v>№993 от 08.07.2022 / КЖ КМ ОПЗ</v>
          </cell>
          <cell r="N1136">
            <v>0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>
            <v>0</v>
          </cell>
          <cell r="L1137">
            <v>0</v>
          </cell>
          <cell r="M1137" t="str">
            <v>№994 от 08.07.2022 / КЖ КМ ОПЗ</v>
          </cell>
          <cell r="N1137">
            <v>0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>
            <v>0</v>
          </cell>
          <cell r="L1138">
            <v>0</v>
          </cell>
          <cell r="M1138" t="str">
            <v>№995 от 08.07.2022 / КЖ КМ ОПЗ</v>
          </cell>
          <cell r="N1138">
            <v>0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>
            <v>0</v>
          </cell>
          <cell r="L1139">
            <v>0</v>
          </cell>
          <cell r="M1139" t="str">
            <v>№996 от 08.07.2022 / КЖ КМ ОПЗ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>
            <v>0</v>
          </cell>
          <cell r="L1140">
            <v>0</v>
          </cell>
          <cell r="M1140" t="str">
            <v>№997 от 08.07.2022 / КЖ КМ ОПЗ</v>
          </cell>
          <cell r="N1140">
            <v>0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>
            <v>0</v>
          </cell>
          <cell r="L1141">
            <v>0</v>
          </cell>
          <cell r="M1141" t="str">
            <v>№1209 от 15.08.2022 / КЖ КМ ОПЗ</v>
          </cell>
          <cell r="N1141">
            <v>0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>
            <v>0</v>
          </cell>
          <cell r="L1142">
            <v>0</v>
          </cell>
          <cell r="M1142" t="str">
            <v>№998 от 08.07.2022 / КЖ КМ ОПЗ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>
            <v>0</v>
          </cell>
          <cell r="L1143">
            <v>0</v>
          </cell>
          <cell r="M1143" t="str">
            <v>№999 от 08.07.2022 / КЖ КМ ОПЗ</v>
          </cell>
          <cell r="N1143">
            <v>0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>
            <v>0</v>
          </cell>
          <cell r="L1144">
            <v>0</v>
          </cell>
          <cell r="M1144" t="str">
            <v>0 / 0</v>
          </cell>
          <cell r="N1144">
            <v>0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>
            <v>0</v>
          </cell>
          <cell r="L1145">
            <v>0</v>
          </cell>
          <cell r="M1145" t="str">
            <v>№1000 от 08.07.2022 / КЖ КМ ОПЗ</v>
          </cell>
          <cell r="N1145">
            <v>0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>
            <v>0</v>
          </cell>
          <cell r="L1146">
            <v>0</v>
          </cell>
          <cell r="M1146" t="str">
            <v>№1001 от 08.07.2022 / КЖ КМ ОПЗ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>
            <v>0</v>
          </cell>
          <cell r="L1147">
            <v>0</v>
          </cell>
          <cell r="M1147" t="str">
            <v>№1002 от 08.07.2022 / КЖ КМ ОПЗ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>
            <v>0</v>
          </cell>
          <cell r="L1148">
            <v>0</v>
          </cell>
          <cell r="M1148" t="str">
            <v>№1036/2023 от 18.05.2023 / КЖ КМ ОПЗ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>
            <v>0</v>
          </cell>
          <cell r="L1149">
            <v>0</v>
          </cell>
          <cell r="M1149" t="str">
            <v>№1038/2023 от 18.05.2023 / КЖ КМ ОПЗ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>
            <v>0</v>
          </cell>
          <cell r="L1150">
            <v>0</v>
          </cell>
          <cell r="M1150" t="str">
            <v>№1039/2023 от 18.05.2023 / КЖ КМ ОПЗ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>
            <v>0</v>
          </cell>
          <cell r="L1151">
            <v>0</v>
          </cell>
          <cell r="M1151" t="str">
            <v>№1041/2023 от 18.05.2023 / КЖ КМ ОПЗ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>
            <v>0</v>
          </cell>
          <cell r="L1152">
            <v>0</v>
          </cell>
          <cell r="M1152" t="str">
            <v>№1044/2023 от 18.05.2023 / КЖ КМ ОПЗ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>
            <v>0</v>
          </cell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>
            <v>0</v>
          </cell>
          <cell r="L1153">
            <v>0</v>
          </cell>
          <cell r="M1153" t="str">
            <v>№1045/2023 от 18.05.2023 / КЖ КМ ОПЗ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>
            <v>0</v>
          </cell>
          <cell r="L1154">
            <v>0</v>
          </cell>
          <cell r="M1154" t="str">
            <v>№1046/2023 от 18.05.2023 / КМ ОПЗ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>
            <v>0</v>
          </cell>
          <cell r="L1155">
            <v>0</v>
          </cell>
          <cell r="M1155" t="str">
            <v>№1047/2023 от 18.05.2032 / КМ ОПЗ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>
            <v>0</v>
          </cell>
          <cell r="L1156">
            <v>0</v>
          </cell>
          <cell r="M1156" t="str">
            <v>№745/2023 от 10.04.2023 / КМ ОПЗ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>
            <v>0</v>
          </cell>
          <cell r="G1157">
            <v>0</v>
          </cell>
          <cell r="H1157">
            <v>0</v>
          </cell>
          <cell r="I1157" t="str">
            <v>г.Навои, ул.Халклар Дустлиги, д.138б</v>
          </cell>
          <cell r="J1157" t="str">
            <v>Yoshlik (CS0589)</v>
          </cell>
          <cell r="K1157">
            <v>0</v>
          </cell>
          <cell r="L1157">
            <v>0</v>
          </cell>
          <cell r="M1157" t="str">
            <v>0 / 0</v>
          </cell>
          <cell r="N1157">
            <v>0</v>
          </cell>
        </row>
        <row r="1158">
          <cell r="A1158">
            <v>0</v>
          </cell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>
            <v>0</v>
          </cell>
          <cell r="G1158">
            <v>0</v>
          </cell>
          <cell r="H1158">
            <v>0</v>
          </cell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>
            <v>0</v>
          </cell>
          <cell r="L1158">
            <v>0</v>
          </cell>
          <cell r="M1158" t="str">
            <v>0 / 0</v>
          </cell>
          <cell r="N1158">
            <v>0</v>
          </cell>
        </row>
        <row r="1159">
          <cell r="A1159">
            <v>0</v>
          </cell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>
            <v>0</v>
          </cell>
          <cell r="G1159">
            <v>0</v>
          </cell>
          <cell r="H1159">
            <v>0</v>
          </cell>
          <cell r="I1159" t="str">
            <v>г.Навои, ул.Ибн Сино, д.22 (26)</v>
          </cell>
          <cell r="J1159" t="str">
            <v>Obshejitie JKO (CS0588)</v>
          </cell>
          <cell r="K1159">
            <v>0</v>
          </cell>
          <cell r="L1159">
            <v>0</v>
          </cell>
          <cell r="M1159" t="str">
            <v>0 / 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>
            <v>0</v>
          </cell>
          <cell r="G1160">
            <v>0</v>
          </cell>
          <cell r="H1160">
            <v>0</v>
          </cell>
          <cell r="I1160" t="str">
            <v>г. Навои, 4 мкр-н, ул. Толстого, д.20</v>
          </cell>
          <cell r="J1160" t="str">
            <v>Tolstoy,d.20 (NAV1603)</v>
          </cell>
          <cell r="K1160">
            <v>0</v>
          </cell>
          <cell r="L1160">
            <v>0</v>
          </cell>
          <cell r="M1160" t="str">
            <v>№454/2023 от 10.03.2023 / ТХ, ООС, ОПЗ</v>
          </cell>
          <cell r="N1160">
            <v>0</v>
          </cell>
        </row>
        <row r="1161">
          <cell r="A1161">
            <v>0</v>
          </cell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>
            <v>0</v>
          </cell>
          <cell r="G1161">
            <v>0</v>
          </cell>
          <cell r="H1161">
            <v>0</v>
          </cell>
          <cell r="I1161" t="str">
            <v>г. Навои, ул. И. Сино,  д. 42а, школа №2</v>
          </cell>
          <cell r="J1161" t="str">
            <v>Shkola №2 (CS2589)</v>
          </cell>
          <cell r="K1161">
            <v>0</v>
          </cell>
          <cell r="L1161">
            <v>0</v>
          </cell>
          <cell r="M1161" t="str">
            <v>0 / 0</v>
          </cell>
          <cell r="N1161">
            <v>0</v>
          </cell>
        </row>
        <row r="1162">
          <cell r="A1162">
            <v>0</v>
          </cell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>
            <v>0</v>
          </cell>
          <cell r="G1162">
            <v>0</v>
          </cell>
          <cell r="H1162">
            <v>0</v>
          </cell>
          <cell r="I1162" t="str">
            <v>г. Навои, ул. Б. Равшанова, д.35А, школа №10</v>
          </cell>
          <cell r="J1162" t="str">
            <v>Shkola №10 (CS2588)</v>
          </cell>
          <cell r="K1162">
            <v>0</v>
          </cell>
          <cell r="L1162">
            <v>0</v>
          </cell>
          <cell r="M1162" t="str">
            <v>0 / 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>
            <v>0</v>
          </cell>
          <cell r="L1163">
            <v>0</v>
          </cell>
          <cell r="M1163" t="str">
            <v>№246 от 15.02.2022 / КЖ</v>
          </cell>
          <cell r="N1163" t="str">
            <v>1646_02.03.2022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>
            <v>0</v>
          </cell>
          <cell r="L1164">
            <v>0</v>
          </cell>
          <cell r="M1164" t="str">
            <v>0 / 0</v>
          </cell>
          <cell r="N1164">
            <v>0</v>
          </cell>
        </row>
        <row r="1165">
          <cell r="A1165">
            <v>0</v>
          </cell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>
            <v>0</v>
          </cell>
          <cell r="G1165">
            <v>0</v>
          </cell>
          <cell r="H1165">
            <v>0</v>
          </cell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>
            <v>0</v>
          </cell>
          <cell r="L1165">
            <v>0</v>
          </cell>
          <cell r="M1165" t="str">
            <v>0 / 0</v>
          </cell>
          <cell r="N1165">
            <v>0</v>
          </cell>
        </row>
        <row r="1166">
          <cell r="A1166">
            <v>0</v>
          </cell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>
            <v>0</v>
          </cell>
          <cell r="G1166">
            <v>0</v>
          </cell>
          <cell r="H1166">
            <v>0</v>
          </cell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>
            <v>0</v>
          </cell>
          <cell r="L1166">
            <v>0</v>
          </cell>
          <cell r="M1166" t="str">
            <v>0 / 0</v>
          </cell>
          <cell r="N1166">
            <v>0</v>
          </cell>
        </row>
        <row r="1167">
          <cell r="A1167">
            <v>0</v>
          </cell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>
            <v>0</v>
          </cell>
          <cell r="G1167">
            <v>0</v>
          </cell>
          <cell r="H1167">
            <v>0</v>
          </cell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>
            <v>0</v>
          </cell>
          <cell r="L1167">
            <v>0</v>
          </cell>
          <cell r="M1167" t="str">
            <v>0 / 0</v>
          </cell>
          <cell r="N1167">
            <v>0</v>
          </cell>
        </row>
        <row r="1168">
          <cell r="A1168">
            <v>0</v>
          </cell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>
            <v>0</v>
          </cell>
          <cell r="G1168">
            <v>0</v>
          </cell>
          <cell r="H1168">
            <v>0</v>
          </cell>
          <cell r="I1168" t="str">
            <v>г. Навои, п.Спутник, ул. С.Айний, д. 1</v>
          </cell>
          <cell r="J1168" t="str">
            <v>Medkollej (CS2563)</v>
          </cell>
          <cell r="K1168">
            <v>0</v>
          </cell>
          <cell r="L1168">
            <v>0</v>
          </cell>
          <cell r="M1168" t="str">
            <v>0 / 0</v>
          </cell>
          <cell r="N1168">
            <v>0</v>
          </cell>
        </row>
        <row r="1169">
          <cell r="A1169">
            <v>0</v>
          </cell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>
            <v>0</v>
          </cell>
          <cell r="G1169">
            <v>0</v>
          </cell>
          <cell r="H1169">
            <v>0</v>
          </cell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>
            <v>0</v>
          </cell>
          <cell r="L1169">
            <v>0</v>
          </cell>
          <cell r="M1169" t="str">
            <v>0 / 0</v>
          </cell>
          <cell r="N1169">
            <v>0</v>
          </cell>
        </row>
        <row r="1170">
          <cell r="A1170">
            <v>0</v>
          </cell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>
            <v>0</v>
          </cell>
          <cell r="G1170">
            <v>0</v>
          </cell>
          <cell r="H1170">
            <v>0</v>
          </cell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>
            <v>0</v>
          </cell>
          <cell r="L1170">
            <v>0</v>
          </cell>
          <cell r="M1170" t="str">
            <v>0 / 0</v>
          </cell>
          <cell r="N1170">
            <v>0</v>
          </cell>
        </row>
        <row r="1171">
          <cell r="A1171">
            <v>0</v>
          </cell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>
            <v>0</v>
          </cell>
          <cell r="G1171">
            <v>0</v>
          </cell>
          <cell r="H1171">
            <v>0</v>
          </cell>
          <cell r="I1171" t="str">
            <v>п. Янгирабад, пр-кт Мустакиллик, д. 34, Хокимият</v>
          </cell>
          <cell r="J1171" t="str">
            <v>Yangirabad (CS0335)</v>
          </cell>
          <cell r="K1171">
            <v>0</v>
          </cell>
          <cell r="L1171">
            <v>0</v>
          </cell>
          <cell r="M1171" t="str">
            <v>0 / 0</v>
          </cell>
          <cell r="N1171">
            <v>0</v>
          </cell>
        </row>
        <row r="1172">
          <cell r="A1172">
            <v>0</v>
          </cell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>
            <v>0</v>
          </cell>
          <cell r="G1172">
            <v>0</v>
          </cell>
          <cell r="H1172">
            <v>0</v>
          </cell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>
            <v>0</v>
          </cell>
          <cell r="L1172">
            <v>0</v>
          </cell>
          <cell r="M1172" t="str">
            <v>0 / 0</v>
          </cell>
          <cell r="N1172">
            <v>0</v>
          </cell>
        </row>
        <row r="1173">
          <cell r="A1173">
            <v>0</v>
          </cell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>
            <v>0</v>
          </cell>
          <cell r="G1173">
            <v>0</v>
          </cell>
          <cell r="H1173">
            <v>0</v>
          </cell>
          <cell r="I1173" t="str">
            <v>г. Кармана, ул. Кармана. д.2Б, РРС ТУММС-10</v>
          </cell>
          <cell r="J1173" t="str">
            <v>Navoi TUMS (CS0332)</v>
          </cell>
          <cell r="K1173">
            <v>0</v>
          </cell>
          <cell r="L1173">
            <v>0</v>
          </cell>
          <cell r="M1173" t="str">
            <v>0 / 0</v>
          </cell>
          <cell r="N1173">
            <v>0</v>
          </cell>
        </row>
        <row r="1174">
          <cell r="A1174">
            <v>0</v>
          </cell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>
            <v>0</v>
          </cell>
          <cell r="G1174">
            <v>0</v>
          </cell>
          <cell r="H1174">
            <v>0</v>
          </cell>
          <cell r="I1174" t="str">
            <v>г.Зарафшан, 4й мк/р-н, 39, гост.ЦРУ</v>
          </cell>
          <cell r="J1174" t="str">
            <v>Zarafshan (CS0333)</v>
          </cell>
          <cell r="K1174">
            <v>0</v>
          </cell>
          <cell r="L1174">
            <v>0</v>
          </cell>
          <cell r="M1174" t="str">
            <v>0 / 0</v>
          </cell>
          <cell r="N1174">
            <v>0</v>
          </cell>
        </row>
        <row r="1175">
          <cell r="A1175">
            <v>0</v>
          </cell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>
            <v>0</v>
          </cell>
          <cell r="G1175">
            <v>0</v>
          </cell>
          <cell r="H1175">
            <v>0</v>
          </cell>
          <cell r="I1175" t="str">
            <v>п. Кызалтепа, пр-кт Узбекистан, д. 43, хокимият</v>
          </cell>
          <cell r="J1175" t="str">
            <v>Kiziltepa (CS0336)</v>
          </cell>
          <cell r="K1175">
            <v>0</v>
          </cell>
          <cell r="L1175">
            <v>0</v>
          </cell>
          <cell r="M1175" t="str">
            <v>0 / 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>
            <v>0</v>
          </cell>
          <cell r="L1176">
            <v>0</v>
          </cell>
          <cell r="M1176" t="str">
            <v xml:space="preserve">№111 от 07.02.2020 / 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>
            <v>0</v>
          </cell>
          <cell r="L1177">
            <v>0</v>
          </cell>
          <cell r="M1177" t="str">
            <v>0 / 0</v>
          </cell>
          <cell r="N1177">
            <v>0</v>
          </cell>
        </row>
        <row r="1178">
          <cell r="A1178">
            <v>0</v>
          </cell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>
            <v>0</v>
          </cell>
          <cell r="G1178">
            <v>0</v>
          </cell>
          <cell r="H1178">
            <v>0</v>
          </cell>
          <cell r="I1178" t="str">
            <v>пост ГАИ Караката</v>
          </cell>
          <cell r="J1178" t="str">
            <v>Karakatta (CS0338)</v>
          </cell>
          <cell r="K1178">
            <v>0</v>
          </cell>
          <cell r="L1178">
            <v>0</v>
          </cell>
          <cell r="M1178" t="str">
            <v>0 / 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>
            <v>0</v>
          </cell>
          <cell r="L1179">
            <v>0</v>
          </cell>
          <cell r="M1179" t="str">
            <v xml:space="preserve">№112 от 07.02.2020 / </v>
          </cell>
          <cell r="N1179">
            <v>0</v>
          </cell>
        </row>
        <row r="1180">
          <cell r="A1180">
            <v>0</v>
          </cell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>
            <v>0</v>
          </cell>
          <cell r="G1180">
            <v>0</v>
          </cell>
          <cell r="H1180">
            <v>0</v>
          </cell>
          <cell r="I1180" t="str">
            <v>г.Зарафшан, 6й мк/р-н, общ. Профколледжа</v>
          </cell>
          <cell r="J1180" t="str">
            <v>Profkollej (CS0500)</v>
          </cell>
          <cell r="K1180">
            <v>0</v>
          </cell>
          <cell r="L1180">
            <v>0</v>
          </cell>
          <cell r="M1180" t="str">
            <v>0 / 0</v>
          </cell>
          <cell r="N1180">
            <v>0</v>
          </cell>
        </row>
        <row r="1181">
          <cell r="A1181">
            <v>0</v>
          </cell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>
            <v>0</v>
          </cell>
          <cell r="G1181">
            <v>0</v>
          </cell>
          <cell r="H1181">
            <v>0</v>
          </cell>
          <cell r="I1181" t="str">
            <v>п.Канимех, ул.Абая, РУТ</v>
          </cell>
          <cell r="J1181" t="str">
            <v>Kanimeh (CS0501)</v>
          </cell>
          <cell r="K1181">
            <v>0</v>
          </cell>
          <cell r="L1181">
            <v>0</v>
          </cell>
          <cell r="M1181" t="str">
            <v>0 / 0</v>
          </cell>
          <cell r="N1181">
            <v>0</v>
          </cell>
        </row>
        <row r="1182">
          <cell r="A1182">
            <v>0</v>
          </cell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>
            <v>0</v>
          </cell>
          <cell r="G1182">
            <v>0</v>
          </cell>
          <cell r="H1182">
            <v>0</v>
          </cell>
          <cell r="I1182" t="str">
            <v>п.Узилишкент, ш.х.Ташрабад</v>
          </cell>
          <cell r="J1182" t="str">
            <v>Tashrabat (CS0503)</v>
          </cell>
          <cell r="K1182">
            <v>0</v>
          </cell>
          <cell r="L1182">
            <v>0</v>
          </cell>
          <cell r="M1182" t="str">
            <v>0 / 0</v>
          </cell>
          <cell r="N1182">
            <v>0</v>
          </cell>
        </row>
        <row r="1183">
          <cell r="A1183">
            <v>0</v>
          </cell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>
            <v>0</v>
          </cell>
          <cell r="G1183">
            <v>0</v>
          </cell>
          <cell r="H1183">
            <v>0</v>
          </cell>
          <cell r="I1183" t="str">
            <v>г.Зарафшан, РРС-15</v>
          </cell>
          <cell r="J1183" t="str">
            <v>Zarafshan RRS-15 (CS0504)</v>
          </cell>
          <cell r="K1183">
            <v>0</v>
          </cell>
          <cell r="L1183">
            <v>0</v>
          </cell>
          <cell r="M1183" t="str">
            <v>0 / 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>
            <v>0</v>
          </cell>
          <cell r="L1184">
            <v>0</v>
          </cell>
          <cell r="M1184" t="str">
            <v>0 / 0</v>
          </cell>
          <cell r="N1184">
            <v>0</v>
          </cell>
        </row>
        <row r="1185">
          <cell r="A1185">
            <v>0</v>
          </cell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>
            <v>0</v>
          </cell>
          <cell r="G1185">
            <v>0</v>
          </cell>
          <cell r="H1185">
            <v>0</v>
          </cell>
          <cell r="I1185" t="str">
            <v>Нуратинский р-н, пос.Газган, возле РУТ</v>
          </cell>
          <cell r="J1185" t="str">
            <v>Gazgan (CS0506)</v>
          </cell>
          <cell r="K1185">
            <v>0</v>
          </cell>
          <cell r="L1185">
            <v>0</v>
          </cell>
          <cell r="M1185" t="str">
            <v>0 / 0</v>
          </cell>
          <cell r="N1185">
            <v>0</v>
          </cell>
        </row>
        <row r="1186">
          <cell r="A1186">
            <v>0</v>
          </cell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>
            <v>0</v>
          </cell>
          <cell r="G1186">
            <v>0</v>
          </cell>
          <cell r="H1186">
            <v>0</v>
          </cell>
          <cell r="I1186" t="str">
            <v>п.Бешрбад, ул.Улугбека, 3</v>
          </cell>
          <cell r="J1186" t="str">
            <v>Beshrabad (CS0584)</v>
          </cell>
          <cell r="K1186">
            <v>0</v>
          </cell>
          <cell r="L1186">
            <v>0</v>
          </cell>
          <cell r="M1186" t="str">
            <v>0 / 0</v>
          </cell>
          <cell r="N1186">
            <v>0</v>
          </cell>
        </row>
        <row r="1187">
          <cell r="A1187">
            <v>0</v>
          </cell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>
            <v>0</v>
          </cell>
          <cell r="G1187">
            <v>0</v>
          </cell>
          <cell r="H1187">
            <v>0</v>
          </cell>
          <cell r="I1187" t="str">
            <v>г.Навои, С.Айний, 34</v>
          </cell>
          <cell r="J1187" t="str">
            <v>Gosjilkomhoz (CS0587)</v>
          </cell>
          <cell r="K1187">
            <v>0</v>
          </cell>
          <cell r="L1187">
            <v>0</v>
          </cell>
          <cell r="M1187" t="str">
            <v>0 / 0</v>
          </cell>
          <cell r="N1187">
            <v>0</v>
          </cell>
        </row>
        <row r="1188">
          <cell r="A1188">
            <v>0</v>
          </cell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>
            <v>0</v>
          </cell>
          <cell r="G1188">
            <v>0</v>
          </cell>
          <cell r="H1188">
            <v>0</v>
          </cell>
          <cell r="I1188" t="str">
            <v>Нав. обл., г. Заравшан, НГМК Автобаза</v>
          </cell>
          <cell r="J1188" t="str">
            <v>Avtobaza №4 (CS1950)</v>
          </cell>
          <cell r="K1188">
            <v>0</v>
          </cell>
          <cell r="L1188">
            <v>0</v>
          </cell>
          <cell r="M1188" t="str">
            <v>0 / 0</v>
          </cell>
          <cell r="N1188">
            <v>0</v>
          </cell>
        </row>
        <row r="1189">
          <cell r="A1189">
            <v>0</v>
          </cell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>
            <v>0</v>
          </cell>
          <cell r="G1189">
            <v>0</v>
          </cell>
          <cell r="H1189">
            <v>0</v>
          </cell>
          <cell r="I1189" t="str">
            <v>Нав.обл., г. Зарафшан, Янги Зарафшан, шк.№9</v>
          </cell>
          <cell r="J1189" t="str">
            <v>Shkola №9 (CS1952)</v>
          </cell>
          <cell r="K1189">
            <v>0</v>
          </cell>
          <cell r="L1189">
            <v>0</v>
          </cell>
          <cell r="M1189" t="str">
            <v>0 / 0</v>
          </cell>
          <cell r="N1189">
            <v>0</v>
          </cell>
        </row>
        <row r="1190">
          <cell r="A1190">
            <v>0</v>
          </cell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>
            <v>0</v>
          </cell>
          <cell r="G1190">
            <v>0</v>
          </cell>
          <cell r="H1190">
            <v>0</v>
          </cell>
          <cell r="I1190" t="str">
            <v>Нав. обл., Канимехский р-н, п. Саржал, Канимех НШХ</v>
          </cell>
          <cell r="J1190" t="str">
            <v>Sarjal (CS1955)</v>
          </cell>
          <cell r="K1190">
            <v>0</v>
          </cell>
          <cell r="L1190">
            <v>0</v>
          </cell>
          <cell r="M1190" t="str">
            <v>0 / 0</v>
          </cell>
          <cell r="N1190">
            <v>0</v>
          </cell>
        </row>
        <row r="1191">
          <cell r="A1191">
            <v>0</v>
          </cell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>
            <v>0</v>
          </cell>
          <cell r="G1191">
            <v>0</v>
          </cell>
          <cell r="H1191">
            <v>0</v>
          </cell>
          <cell r="I1191" t="str">
            <v>Нав. обл., п. Янгигазган, П.К.Х. Сарибел</v>
          </cell>
          <cell r="J1191" t="str">
            <v>Yangigazgan (CS1956)</v>
          </cell>
          <cell r="K1191">
            <v>0</v>
          </cell>
          <cell r="L1191">
            <v>0</v>
          </cell>
          <cell r="M1191" t="str">
            <v>0 / 0</v>
          </cell>
          <cell r="N1191">
            <v>0</v>
          </cell>
        </row>
        <row r="1192">
          <cell r="A1192">
            <v>0</v>
          </cell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>
            <v>0</v>
          </cell>
          <cell r="G1192">
            <v>0</v>
          </cell>
          <cell r="H1192">
            <v>0</v>
          </cell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>
            <v>0</v>
          </cell>
          <cell r="L1192">
            <v>0</v>
          </cell>
          <cell r="M1192" t="str">
            <v>0 / 0</v>
          </cell>
          <cell r="N1192">
            <v>0</v>
          </cell>
        </row>
        <row r="1193">
          <cell r="A1193">
            <v>0</v>
          </cell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>
            <v>0</v>
          </cell>
          <cell r="G1193">
            <v>0</v>
          </cell>
          <cell r="H1193">
            <v>0</v>
          </cell>
          <cell r="I1193" t="str">
            <v>г. Кизилтепа, поликлиника</v>
          </cell>
          <cell r="J1193" t="str">
            <v>Poliklinika (CS1958)</v>
          </cell>
          <cell r="K1193">
            <v>0</v>
          </cell>
          <cell r="L1193">
            <v>0</v>
          </cell>
          <cell r="M1193" t="str">
            <v>0 / 0</v>
          </cell>
          <cell r="N1193">
            <v>0</v>
          </cell>
        </row>
        <row r="1194">
          <cell r="A1194">
            <v>0</v>
          </cell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>
            <v>0</v>
          </cell>
          <cell r="G1194">
            <v>0</v>
          </cell>
          <cell r="H1194">
            <v>0</v>
          </cell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>
            <v>0</v>
          </cell>
          <cell r="L1194">
            <v>0</v>
          </cell>
          <cell r="M1194" t="str">
            <v>0 / 0</v>
          </cell>
          <cell r="N1194">
            <v>0</v>
          </cell>
        </row>
        <row r="1195">
          <cell r="A1195">
            <v>0</v>
          </cell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>
            <v>0</v>
          </cell>
          <cell r="G1195">
            <v>0</v>
          </cell>
          <cell r="H1195">
            <v>0</v>
          </cell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>
            <v>0</v>
          </cell>
          <cell r="L1195">
            <v>0</v>
          </cell>
          <cell r="M1195" t="str">
            <v>0 / 0</v>
          </cell>
          <cell r="N1195">
            <v>0</v>
          </cell>
        </row>
        <row r="1196">
          <cell r="A1196">
            <v>0</v>
          </cell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>
            <v>0</v>
          </cell>
          <cell r="G1196">
            <v>0</v>
          </cell>
          <cell r="H1196">
            <v>0</v>
          </cell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>
            <v>0</v>
          </cell>
          <cell r="L1196">
            <v>0</v>
          </cell>
          <cell r="M1196" t="str">
            <v>0 / 0</v>
          </cell>
          <cell r="N1196">
            <v>0</v>
          </cell>
        </row>
        <row r="1197">
          <cell r="A1197">
            <v>0</v>
          </cell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>
            <v>0</v>
          </cell>
          <cell r="G1197">
            <v>0</v>
          </cell>
          <cell r="H1197">
            <v>0</v>
          </cell>
          <cell r="I1197" t="str">
            <v xml:space="preserve">Хатирчинский район, ш/х Олтинсай </v>
          </cell>
          <cell r="J1197" t="str">
            <v>Oltinsoy (CS1965)</v>
          </cell>
          <cell r="K1197">
            <v>0</v>
          </cell>
          <cell r="L1197">
            <v>0</v>
          </cell>
          <cell r="M1197" t="str">
            <v>0 / 0</v>
          </cell>
          <cell r="N1197">
            <v>0</v>
          </cell>
        </row>
        <row r="1198">
          <cell r="A1198">
            <v>0</v>
          </cell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>
            <v>0</v>
          </cell>
          <cell r="G1198">
            <v>0</v>
          </cell>
          <cell r="H1198">
            <v>0</v>
          </cell>
          <cell r="I1198" t="str">
            <v>Нав. обл., Хатирчинский р-н,         с. Тасмачи</v>
          </cell>
          <cell r="J1198" t="str">
            <v>Tasmachi (CS1966)</v>
          </cell>
          <cell r="K1198">
            <v>0</v>
          </cell>
          <cell r="L1198">
            <v>0</v>
          </cell>
          <cell r="M1198" t="str">
            <v>0 / 0</v>
          </cell>
          <cell r="N1198">
            <v>0</v>
          </cell>
        </row>
        <row r="1199">
          <cell r="A1199">
            <v>0</v>
          </cell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>
            <v>0</v>
          </cell>
          <cell r="G1199">
            <v>0</v>
          </cell>
          <cell r="H1199">
            <v>0</v>
          </cell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>
            <v>0</v>
          </cell>
          <cell r="L1199">
            <v>0</v>
          </cell>
          <cell r="M1199" t="str">
            <v>0 / 0</v>
          </cell>
          <cell r="N1199">
            <v>0</v>
          </cell>
        </row>
        <row r="1200">
          <cell r="A1200">
            <v>0</v>
          </cell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>
            <v>0</v>
          </cell>
          <cell r="G1200">
            <v>0</v>
          </cell>
          <cell r="H1200">
            <v>0</v>
          </cell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>
            <v>0</v>
          </cell>
          <cell r="L1200">
            <v>0</v>
          </cell>
          <cell r="M1200" t="str">
            <v>0 / 0</v>
          </cell>
          <cell r="N1200">
            <v>0</v>
          </cell>
        </row>
        <row r="1201">
          <cell r="A1201">
            <v>0</v>
          </cell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>
            <v>0</v>
          </cell>
          <cell r="G1201">
            <v>0</v>
          </cell>
          <cell r="H1201">
            <v>0</v>
          </cell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>
            <v>0</v>
          </cell>
          <cell r="L1201">
            <v>0</v>
          </cell>
          <cell r="M1201" t="str">
            <v>0 / 0</v>
          </cell>
          <cell r="N1201">
            <v>0</v>
          </cell>
        </row>
        <row r="1202">
          <cell r="A1202">
            <v>0</v>
          </cell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>
            <v>0</v>
          </cell>
          <cell r="G1202">
            <v>0</v>
          </cell>
          <cell r="H1202">
            <v>0</v>
          </cell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>
            <v>0</v>
          </cell>
          <cell r="L1202">
            <v>0</v>
          </cell>
          <cell r="M1202" t="str">
            <v>0 / 0</v>
          </cell>
          <cell r="N1202">
            <v>0</v>
          </cell>
        </row>
        <row r="1203">
          <cell r="A1203">
            <v>0</v>
          </cell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>
            <v>0</v>
          </cell>
          <cell r="G1203">
            <v>0</v>
          </cell>
          <cell r="H1203">
            <v>0</v>
          </cell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>
            <v>0</v>
          </cell>
          <cell r="L1203">
            <v>0</v>
          </cell>
          <cell r="M1203" t="str">
            <v>0 / 0</v>
          </cell>
          <cell r="N1203">
            <v>0</v>
          </cell>
        </row>
        <row r="1204">
          <cell r="A1204">
            <v>0</v>
          </cell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>
            <v>0</v>
          </cell>
          <cell r="G1204">
            <v>0</v>
          </cell>
          <cell r="H1204">
            <v>0</v>
          </cell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>
            <v>0</v>
          </cell>
          <cell r="L1204">
            <v>0</v>
          </cell>
          <cell r="M1204" t="str">
            <v>0 / 0</v>
          </cell>
          <cell r="N1204">
            <v>0</v>
          </cell>
        </row>
        <row r="1205">
          <cell r="A1205">
            <v>0</v>
          </cell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>
            <v>0</v>
          </cell>
          <cell r="G1205">
            <v>0</v>
          </cell>
          <cell r="H1205">
            <v>0</v>
          </cell>
          <cell r="I1205" t="str">
            <v>Навоийский вилоят, г.Учкудук, кв-л 7</v>
          </cell>
          <cell r="J1205" t="str">
            <v>Uchkuduk severo-vostok (CS1978)</v>
          </cell>
          <cell r="K1205">
            <v>0</v>
          </cell>
          <cell r="L1205">
            <v>0</v>
          </cell>
          <cell r="M1205" t="str">
            <v>0 / 0</v>
          </cell>
          <cell r="N1205">
            <v>0</v>
          </cell>
        </row>
        <row r="1206">
          <cell r="A1206">
            <v>0</v>
          </cell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>
            <v>0</v>
          </cell>
          <cell r="G1206">
            <v>0</v>
          </cell>
          <cell r="H1206">
            <v>0</v>
          </cell>
          <cell r="I1206" t="str">
            <v>Навбахорский р-н,Кфй Янгикурган,м-ля Сарбозор</v>
          </cell>
          <cell r="J1206" t="str">
            <v>Yangikurgan (CS1979)</v>
          </cell>
          <cell r="K1206">
            <v>0</v>
          </cell>
          <cell r="L1206">
            <v>0</v>
          </cell>
          <cell r="M1206" t="str">
            <v>0 / 0</v>
          </cell>
          <cell r="N1206">
            <v>0</v>
          </cell>
        </row>
        <row r="1207">
          <cell r="A1207">
            <v>0</v>
          </cell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>
            <v>0</v>
          </cell>
          <cell r="G1207">
            <v>0</v>
          </cell>
          <cell r="H1207">
            <v>0</v>
          </cell>
          <cell r="I1207" t="str">
            <v>Карманинский р-н, СИЭЗ, Насосная станция</v>
          </cell>
          <cell r="J1207" t="str">
            <v>SIEZ (CS1981)</v>
          </cell>
          <cell r="K1207">
            <v>0</v>
          </cell>
          <cell r="L1207">
            <v>0</v>
          </cell>
          <cell r="M1207" t="str">
            <v>0 / 0</v>
          </cell>
          <cell r="N1207">
            <v>0</v>
          </cell>
        </row>
        <row r="1208">
          <cell r="A1208">
            <v>0</v>
          </cell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>
            <v>0</v>
          </cell>
          <cell r="G1208">
            <v>0</v>
          </cell>
          <cell r="H1208">
            <v>0</v>
          </cell>
          <cell r="I1208" t="str">
            <v>Кармана тумани, лагерь Офтобжон</v>
          </cell>
          <cell r="J1208" t="str">
            <v>Oftobjon (CS1982)</v>
          </cell>
          <cell r="K1208">
            <v>0</v>
          </cell>
          <cell r="L1208">
            <v>0</v>
          </cell>
          <cell r="M1208" t="str">
            <v>0 / 0</v>
          </cell>
          <cell r="N1208">
            <v>0</v>
          </cell>
        </row>
        <row r="1209">
          <cell r="A1209">
            <v>0</v>
          </cell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>
            <v>0</v>
          </cell>
          <cell r="G1209">
            <v>0</v>
          </cell>
          <cell r="H1209">
            <v>0</v>
          </cell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>
            <v>0</v>
          </cell>
          <cell r="L1209">
            <v>0</v>
          </cell>
          <cell r="M1209" t="str">
            <v>0 / 0</v>
          </cell>
          <cell r="N1209">
            <v>0</v>
          </cell>
        </row>
        <row r="1210">
          <cell r="A1210">
            <v>0</v>
          </cell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>
            <v>0</v>
          </cell>
          <cell r="G1210">
            <v>0</v>
          </cell>
          <cell r="H1210">
            <v>0</v>
          </cell>
          <cell r="I1210" t="str">
            <v>Навои, 9    СП ЗАО Электрохимзавод</v>
          </cell>
          <cell r="J1210" t="str">
            <v>Electrohimzavod (CS2550)</v>
          </cell>
          <cell r="K1210">
            <v>0</v>
          </cell>
          <cell r="L1210">
            <v>0</v>
          </cell>
          <cell r="M1210" t="str">
            <v>0 / 0</v>
          </cell>
          <cell r="N1210">
            <v>0</v>
          </cell>
        </row>
        <row r="1211">
          <cell r="A1211">
            <v>0</v>
          </cell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>
            <v>0</v>
          </cell>
          <cell r="G1211">
            <v>0</v>
          </cell>
          <cell r="H1211">
            <v>0</v>
          </cell>
          <cell r="I1211" t="str">
            <v>г.Навои, ул.Халклар Дустлиги, д.48, жилой дом</v>
          </cell>
          <cell r="J1211" t="str">
            <v>Voshod (CS2551)</v>
          </cell>
          <cell r="K1211">
            <v>0</v>
          </cell>
          <cell r="L1211">
            <v>0</v>
          </cell>
          <cell r="M1211" t="str">
            <v>0 / 0</v>
          </cell>
          <cell r="N1211">
            <v>0</v>
          </cell>
        </row>
        <row r="1212">
          <cell r="A1212">
            <v>0</v>
          </cell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>
            <v>0</v>
          </cell>
          <cell r="G1212">
            <v>0</v>
          </cell>
          <cell r="H1212">
            <v>0</v>
          </cell>
          <cell r="I1212" t="str">
            <v>Кармана тумани, пос.Маликрабад, школа №28</v>
          </cell>
          <cell r="J1212" t="str">
            <v>Malikrabad (CS2553)</v>
          </cell>
          <cell r="K1212">
            <v>0</v>
          </cell>
          <cell r="L1212">
            <v>0</v>
          </cell>
          <cell r="M1212" t="str">
            <v>0 / 0</v>
          </cell>
          <cell r="N1212">
            <v>0</v>
          </cell>
        </row>
        <row r="1213">
          <cell r="A1213">
            <v>0</v>
          </cell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>
            <v>0</v>
          </cell>
          <cell r="G1213">
            <v>0</v>
          </cell>
          <cell r="H1213">
            <v>0</v>
          </cell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>
            <v>0</v>
          </cell>
          <cell r="L1213">
            <v>0</v>
          </cell>
          <cell r="M1213" t="str">
            <v>0 / 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>
            <v>0</v>
          </cell>
          <cell r="L1214">
            <v>0</v>
          </cell>
          <cell r="M1214" t="str">
            <v>0 / 0</v>
          </cell>
          <cell r="N1214">
            <v>0</v>
          </cell>
        </row>
        <row r="1215">
          <cell r="A1215">
            <v>0</v>
          </cell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>
            <v>0</v>
          </cell>
          <cell r="G1215">
            <v>0</v>
          </cell>
          <cell r="H1215">
            <v>0</v>
          </cell>
          <cell r="I1215" t="str">
            <v>п. Бесапан, тер-рия котельной</v>
          </cell>
          <cell r="J1215" t="str">
            <v>Besapan (CS2556)</v>
          </cell>
          <cell r="K1215">
            <v>0</v>
          </cell>
          <cell r="L1215">
            <v>0</v>
          </cell>
          <cell r="M1215" t="str">
            <v>0 / 0</v>
          </cell>
          <cell r="N1215">
            <v>0</v>
          </cell>
        </row>
        <row r="1216">
          <cell r="A1216">
            <v>0</v>
          </cell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>
            <v>0</v>
          </cell>
          <cell r="G1216">
            <v>0</v>
          </cell>
          <cell r="H1216">
            <v>0</v>
          </cell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>
            <v>0</v>
          </cell>
          <cell r="L1216">
            <v>0</v>
          </cell>
          <cell r="M1216" t="str">
            <v>0 / 0</v>
          </cell>
          <cell r="N1216">
            <v>0</v>
          </cell>
        </row>
        <row r="1217">
          <cell r="A1217">
            <v>0</v>
          </cell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>
            <v>0</v>
          </cell>
          <cell r="G1217">
            <v>0</v>
          </cell>
          <cell r="H1217">
            <v>0</v>
          </cell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>
            <v>0</v>
          </cell>
          <cell r="L1217">
            <v>0</v>
          </cell>
          <cell r="M1217" t="str">
            <v>0 / 0</v>
          </cell>
          <cell r="N1217">
            <v>0</v>
          </cell>
        </row>
        <row r="1218">
          <cell r="A1218">
            <v>0</v>
          </cell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>
            <v>0</v>
          </cell>
          <cell r="G1218">
            <v>0</v>
          </cell>
          <cell r="H1218">
            <v>0</v>
          </cell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>
            <v>0</v>
          </cell>
          <cell r="L1218">
            <v>0</v>
          </cell>
          <cell r="M1218" t="str">
            <v>0 / 0</v>
          </cell>
          <cell r="N1218">
            <v>0</v>
          </cell>
        </row>
        <row r="1219">
          <cell r="A1219">
            <v>0</v>
          </cell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>
            <v>0</v>
          </cell>
          <cell r="G1219">
            <v>0</v>
          </cell>
          <cell r="H1219">
            <v>0</v>
          </cell>
          <cell r="I1219" t="str">
            <v>Хатирчи тумани, с.Мерган, Мерган МТП</v>
          </cell>
          <cell r="J1219" t="str">
            <v>Mergen (CS2561)</v>
          </cell>
          <cell r="K1219">
            <v>0</v>
          </cell>
          <cell r="L1219">
            <v>0</v>
          </cell>
          <cell r="M1219" t="str">
            <v>0 / 0</v>
          </cell>
          <cell r="N1219">
            <v>0</v>
          </cell>
        </row>
        <row r="1220">
          <cell r="A1220">
            <v>0</v>
          </cell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>
            <v>0</v>
          </cell>
          <cell r="G1220">
            <v>0</v>
          </cell>
          <cell r="H1220">
            <v>0</v>
          </cell>
          <cell r="I1220" t="str">
            <v>г. Навои, ул. Галаба, д. 127</v>
          </cell>
          <cell r="J1220" t="str">
            <v>Galaba Dom №27 (CS2564)</v>
          </cell>
          <cell r="K1220">
            <v>0</v>
          </cell>
          <cell r="L1220">
            <v>0</v>
          </cell>
          <cell r="M1220" t="str">
            <v>0 / 0</v>
          </cell>
          <cell r="N1220">
            <v>0</v>
          </cell>
        </row>
        <row r="1221">
          <cell r="A1221">
            <v>0</v>
          </cell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>
            <v>0</v>
          </cell>
          <cell r="G1221">
            <v>0</v>
          </cell>
          <cell r="H1221">
            <v>0</v>
          </cell>
          <cell r="I1221" t="str">
            <v>г. Навои, д. 5, ОАО Навоиазот</v>
          </cell>
          <cell r="J1221" t="str">
            <v>Navoiazot (CS2565)</v>
          </cell>
          <cell r="K1221">
            <v>0</v>
          </cell>
          <cell r="L1221">
            <v>0</v>
          </cell>
          <cell r="M1221" t="str">
            <v>0 / 0</v>
          </cell>
          <cell r="N1221">
            <v>0</v>
          </cell>
        </row>
        <row r="1222">
          <cell r="A1222">
            <v>0</v>
          </cell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>
            <v>0</v>
          </cell>
          <cell r="G1222">
            <v>0</v>
          </cell>
          <cell r="H1222">
            <v>0</v>
          </cell>
          <cell r="I1222" t="str">
            <v>г. Навои, ул. Меморлар, 104</v>
          </cell>
          <cell r="J1222" t="str">
            <v>Pahtabank (CS2566)</v>
          </cell>
          <cell r="K1222">
            <v>0</v>
          </cell>
          <cell r="L1222">
            <v>0</v>
          </cell>
          <cell r="M1222" t="str">
            <v>0 / 0</v>
          </cell>
          <cell r="N1222">
            <v>0</v>
          </cell>
        </row>
        <row r="1223">
          <cell r="A1223">
            <v>0</v>
          </cell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>
            <v>0</v>
          </cell>
          <cell r="G1223">
            <v>0</v>
          </cell>
          <cell r="H1223">
            <v>0</v>
          </cell>
          <cell r="I1223" t="str">
            <v>г. Навои, ул. Навои 65, Аптекауправление</v>
          </cell>
          <cell r="J1223" t="str">
            <v>Aptekaupravlenie (CS2567)</v>
          </cell>
          <cell r="K1223">
            <v>0</v>
          </cell>
          <cell r="L1223">
            <v>0</v>
          </cell>
          <cell r="M1223" t="str">
            <v>0 / 0</v>
          </cell>
          <cell r="N1223">
            <v>0</v>
          </cell>
        </row>
        <row r="1224">
          <cell r="A1224">
            <v>0</v>
          </cell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>
            <v>0</v>
          </cell>
          <cell r="G1224">
            <v>0</v>
          </cell>
          <cell r="H1224">
            <v>0</v>
          </cell>
          <cell r="I1224" t="str">
            <v>п. Кармана, ул. Каршиева, д.90</v>
          </cell>
          <cell r="J1224" t="str">
            <v>Halk bank (CS2568)</v>
          </cell>
          <cell r="K1224">
            <v>0</v>
          </cell>
          <cell r="L1224">
            <v>0</v>
          </cell>
          <cell r="M1224" t="str">
            <v>0 / 0</v>
          </cell>
          <cell r="N1224">
            <v>0</v>
          </cell>
        </row>
        <row r="1225">
          <cell r="A1225">
            <v>0</v>
          </cell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>
            <v>0</v>
          </cell>
          <cell r="G1225">
            <v>0</v>
          </cell>
          <cell r="H1225">
            <v>0</v>
          </cell>
          <cell r="I1225" t="str">
            <v>г. Навои, 2, ОАО Навои ГРЭС</v>
          </cell>
          <cell r="J1225" t="str">
            <v>Navoi GRES (CS2569)</v>
          </cell>
          <cell r="K1225">
            <v>0</v>
          </cell>
          <cell r="L1225">
            <v>0</v>
          </cell>
          <cell r="M1225" t="str">
            <v>0 / 0</v>
          </cell>
          <cell r="N1225">
            <v>0</v>
          </cell>
        </row>
        <row r="1226">
          <cell r="A1226">
            <v>0</v>
          </cell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>
            <v>0</v>
          </cell>
          <cell r="G1226">
            <v>0</v>
          </cell>
          <cell r="H1226">
            <v>0</v>
          </cell>
          <cell r="I1226" t="str">
            <v>Карманинский р-н, п. Азамат, хлоппункт Кармана</v>
          </cell>
          <cell r="J1226" t="str">
            <v>Azamat (CS2570)</v>
          </cell>
          <cell r="K1226">
            <v>0</v>
          </cell>
          <cell r="L1226">
            <v>0</v>
          </cell>
          <cell r="M1226" t="str">
            <v>0 / 0</v>
          </cell>
          <cell r="N1226">
            <v>0</v>
          </cell>
        </row>
        <row r="1227">
          <cell r="A1227">
            <v>0</v>
          </cell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>
            <v>0</v>
          </cell>
          <cell r="G1227">
            <v>0</v>
          </cell>
          <cell r="H1227">
            <v>0</v>
          </cell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>
            <v>0</v>
          </cell>
          <cell r="L1227">
            <v>0</v>
          </cell>
          <cell r="M1227" t="str">
            <v>0 / 0</v>
          </cell>
          <cell r="N1227">
            <v>0</v>
          </cell>
        </row>
        <row r="1228">
          <cell r="A1228">
            <v>0</v>
          </cell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>
            <v>0</v>
          </cell>
          <cell r="G1228">
            <v>0</v>
          </cell>
          <cell r="H1228">
            <v>0</v>
          </cell>
          <cell r="I1228" t="str">
            <v>Кизилтепинский р-н, п. Гардиан, школа №22</v>
          </cell>
          <cell r="J1228" t="str">
            <v>Gardian (CS2573)</v>
          </cell>
          <cell r="K1228">
            <v>0</v>
          </cell>
          <cell r="L1228">
            <v>0</v>
          </cell>
          <cell r="M1228" t="str">
            <v>0 / 0</v>
          </cell>
          <cell r="N1228">
            <v>0</v>
          </cell>
        </row>
        <row r="1229">
          <cell r="A1229">
            <v>0</v>
          </cell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>
            <v>0</v>
          </cell>
          <cell r="G1229">
            <v>0</v>
          </cell>
          <cell r="H1229">
            <v>0</v>
          </cell>
          <cell r="I1229" t="str">
            <v>г. Заравшан, мкр. 11, д.42</v>
          </cell>
          <cell r="J1229" t="str">
            <v>Zarafshan mkr-n 11 (CS2574)</v>
          </cell>
          <cell r="K1229">
            <v>0</v>
          </cell>
          <cell r="L1229">
            <v>0</v>
          </cell>
          <cell r="M1229" t="str">
            <v>0 / 0</v>
          </cell>
          <cell r="N1229">
            <v>0</v>
          </cell>
        </row>
        <row r="1230">
          <cell r="A1230">
            <v>0</v>
          </cell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>
            <v>0</v>
          </cell>
          <cell r="G1230">
            <v>0</v>
          </cell>
          <cell r="H1230">
            <v>0</v>
          </cell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>
            <v>0</v>
          </cell>
          <cell r="L1230">
            <v>0</v>
          </cell>
          <cell r="M1230" t="str">
            <v>0 / 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>
            <v>0</v>
          </cell>
          <cell r="L1231">
            <v>0</v>
          </cell>
          <cell r="M1231" t="str">
            <v>0 / 0</v>
          </cell>
          <cell r="N1231">
            <v>0</v>
          </cell>
        </row>
        <row r="1232">
          <cell r="A1232">
            <v>0</v>
          </cell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>
            <v>0</v>
          </cell>
          <cell r="G1232">
            <v>0</v>
          </cell>
          <cell r="H1232">
            <v>0</v>
          </cell>
          <cell r="I1232" t="str">
            <v>г. Заравшан, ЦРУ, НГМК, цех КФК</v>
          </cell>
          <cell r="J1232" t="str">
            <v>Fosforitniy (CS2579)</v>
          </cell>
          <cell r="K1232">
            <v>0</v>
          </cell>
          <cell r="L1232">
            <v>0</v>
          </cell>
          <cell r="M1232" t="str">
            <v>0 / 0</v>
          </cell>
          <cell r="N1232">
            <v>0</v>
          </cell>
        </row>
        <row r="1233">
          <cell r="A1233">
            <v>0</v>
          </cell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>
            <v>0</v>
          </cell>
          <cell r="G1233">
            <v>0</v>
          </cell>
          <cell r="H1233">
            <v>0</v>
          </cell>
          <cell r="I1233" t="str">
            <v>Нуратинский район, п. Чуя, Эконмический колледж.</v>
          </cell>
          <cell r="J1233" t="str">
            <v>Chuya (CS2580)</v>
          </cell>
          <cell r="K1233">
            <v>0</v>
          </cell>
          <cell r="L1233">
            <v>0</v>
          </cell>
          <cell r="M1233" t="str">
            <v>0 / 0</v>
          </cell>
          <cell r="N1233">
            <v>0</v>
          </cell>
        </row>
        <row r="1234">
          <cell r="A1234">
            <v>0</v>
          </cell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>
            <v>0</v>
          </cell>
          <cell r="G1234">
            <v>0</v>
          </cell>
          <cell r="H1234">
            <v>0</v>
          </cell>
          <cell r="I1234" t="str">
            <v>Нав. Обл., г. Учкудук, СевРу НГМК, цех КФК</v>
          </cell>
          <cell r="J1234" t="str">
            <v>GMZ-3 Uchkuduk (CS2581)</v>
          </cell>
          <cell r="K1234">
            <v>0</v>
          </cell>
          <cell r="L1234">
            <v>0</v>
          </cell>
          <cell r="M1234" t="str">
            <v>0 / 0</v>
          </cell>
          <cell r="N1234">
            <v>0</v>
          </cell>
        </row>
        <row r="1235">
          <cell r="A1235">
            <v>0</v>
          </cell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>
            <v>0</v>
          </cell>
          <cell r="G1235">
            <v>0</v>
          </cell>
          <cell r="H1235">
            <v>0</v>
          </cell>
          <cell r="I1235" t="str">
            <v>Бух. Обл.,  РУ-5, Северный Буканай</v>
          </cell>
          <cell r="J1235" t="str">
            <v>Bukanay (CS2582)</v>
          </cell>
          <cell r="K1235">
            <v>0</v>
          </cell>
          <cell r="L1235">
            <v>0</v>
          </cell>
          <cell r="M1235" t="str">
            <v>0 / 0</v>
          </cell>
          <cell r="N1235">
            <v>0</v>
          </cell>
        </row>
        <row r="1236">
          <cell r="A1236">
            <v>0</v>
          </cell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>
            <v>0</v>
          </cell>
          <cell r="G1236">
            <v>0</v>
          </cell>
          <cell r="H1236">
            <v>0</v>
          </cell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>
            <v>0</v>
          </cell>
          <cell r="L1236">
            <v>0</v>
          </cell>
          <cell r="M1236" t="str">
            <v>0 / 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>
            <v>0</v>
          </cell>
          <cell r="L1237">
            <v>0</v>
          </cell>
          <cell r="M1237" t="str">
            <v xml:space="preserve">№147 от 13.02.2020 / </v>
          </cell>
          <cell r="N1237">
            <v>0</v>
          </cell>
        </row>
        <row r="1238">
          <cell r="A1238">
            <v>0</v>
          </cell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>
            <v>0</v>
          </cell>
          <cell r="G1238">
            <v>0</v>
          </cell>
          <cell r="H1238">
            <v>0</v>
          </cell>
          <cell r="I1238" t="str">
            <v>г. Зарафшан, мкр.1, д.1 СП Велан</v>
          </cell>
          <cell r="J1238" t="str">
            <v>SP Velan (CS2584)</v>
          </cell>
          <cell r="K1238">
            <v>0</v>
          </cell>
          <cell r="L1238">
            <v>0</v>
          </cell>
          <cell r="M1238" t="str">
            <v>0 / 0</v>
          </cell>
          <cell r="N1238">
            <v>0</v>
          </cell>
        </row>
        <row r="1239">
          <cell r="A1239">
            <v>0</v>
          </cell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>
            <v>0</v>
          </cell>
          <cell r="G1239">
            <v>0</v>
          </cell>
          <cell r="H1239">
            <v>0</v>
          </cell>
          <cell r="I1239" t="str">
            <v>г. Учкудук, п. Кантай</v>
          </cell>
          <cell r="J1239" t="str">
            <v>Kantay (CS2585)</v>
          </cell>
          <cell r="K1239">
            <v>0</v>
          </cell>
          <cell r="L1239">
            <v>0</v>
          </cell>
          <cell r="M1239" t="str">
            <v>0 / 0</v>
          </cell>
          <cell r="N1239">
            <v>0</v>
          </cell>
        </row>
        <row r="1240">
          <cell r="A1240">
            <v>0</v>
          </cell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>
            <v>0</v>
          </cell>
          <cell r="G1240">
            <v>0</v>
          </cell>
          <cell r="H1240">
            <v>0</v>
          </cell>
          <cell r="I1240" t="str">
            <v>г. Учкудук, п. Кокпатас, Кокпатасская ПГРЭ</v>
          </cell>
          <cell r="J1240" t="str">
            <v>Kokpatas (CS2586)</v>
          </cell>
          <cell r="K1240">
            <v>0</v>
          </cell>
          <cell r="L1240">
            <v>0</v>
          </cell>
          <cell r="M1240" t="str">
            <v>0 / 0</v>
          </cell>
          <cell r="N1240">
            <v>0</v>
          </cell>
        </row>
        <row r="1241">
          <cell r="A1241">
            <v>0</v>
          </cell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>
            <v>0</v>
          </cell>
          <cell r="G1241">
            <v>0</v>
          </cell>
          <cell r="H1241">
            <v>0</v>
          </cell>
          <cell r="I1241" t="str">
            <v>г. Навои, ул. А Темура, д.4</v>
          </cell>
          <cell r="J1241" t="str">
            <v>Gorkhokimiyat (CS2587)</v>
          </cell>
          <cell r="K1241">
            <v>0</v>
          </cell>
          <cell r="L1241">
            <v>0</v>
          </cell>
          <cell r="M1241" t="str">
            <v>0 / 0</v>
          </cell>
          <cell r="N1241">
            <v>0</v>
          </cell>
        </row>
        <row r="1242">
          <cell r="A1242">
            <v>0</v>
          </cell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>
            <v>0</v>
          </cell>
          <cell r="G1242">
            <v>0</v>
          </cell>
          <cell r="H1242">
            <v>0</v>
          </cell>
          <cell r="I1242" t="str">
            <v>г. Навои, 10 мкр-н, ул. Ломоносова, д.7</v>
          </cell>
          <cell r="J1242" t="str">
            <v>Navoi 10 mkrn (CS2591)</v>
          </cell>
          <cell r="K1242">
            <v>0</v>
          </cell>
          <cell r="L1242">
            <v>0</v>
          </cell>
          <cell r="M1242" t="str">
            <v>0 / 0</v>
          </cell>
          <cell r="N1242">
            <v>0</v>
          </cell>
        </row>
        <row r="1243">
          <cell r="A1243">
            <v>0</v>
          </cell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>
            <v>0</v>
          </cell>
          <cell r="G1243">
            <v>0</v>
          </cell>
          <cell r="H1243">
            <v>0</v>
          </cell>
          <cell r="I1243" t="str">
            <v>г. Навои, ул. И.Сино, д.1, ОАО Югпроммонтаж</v>
          </cell>
          <cell r="J1243" t="str">
            <v>YuPM (CS2592)</v>
          </cell>
          <cell r="K1243">
            <v>0</v>
          </cell>
          <cell r="L1243">
            <v>0</v>
          </cell>
          <cell r="M1243" t="str">
            <v>0 / 0</v>
          </cell>
          <cell r="N1243">
            <v>0</v>
          </cell>
        </row>
        <row r="1244">
          <cell r="A1244">
            <v>0</v>
          </cell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>
            <v>0</v>
          </cell>
          <cell r="G1244">
            <v>0</v>
          </cell>
          <cell r="H1244">
            <v>0</v>
          </cell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>
            <v>0</v>
          </cell>
          <cell r="L1244">
            <v>0</v>
          </cell>
          <cell r="M1244" t="str">
            <v>0 / 0</v>
          </cell>
          <cell r="N1244">
            <v>0</v>
          </cell>
        </row>
        <row r="1245">
          <cell r="A1245">
            <v>0</v>
          </cell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>
            <v>0</v>
          </cell>
          <cell r="G1245">
            <v>0</v>
          </cell>
          <cell r="H1245">
            <v>0</v>
          </cell>
          <cell r="I1245" t="str">
            <v>г. Навои, ул. Х. Дустлиги, д.150</v>
          </cell>
          <cell r="J1245" t="str">
            <v>Navoi, 9 mkr-rn (CS2594)</v>
          </cell>
          <cell r="K1245">
            <v>0</v>
          </cell>
          <cell r="L1245">
            <v>0</v>
          </cell>
          <cell r="M1245" t="str">
            <v>0 / 0</v>
          </cell>
          <cell r="N1245">
            <v>0</v>
          </cell>
        </row>
        <row r="1246">
          <cell r="A1246">
            <v>0</v>
          </cell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>
            <v>0</v>
          </cell>
          <cell r="G1246">
            <v>0</v>
          </cell>
          <cell r="H1246">
            <v>0</v>
          </cell>
          <cell r="I1246" t="str">
            <v>г. Навои, ул. А.Навои-11</v>
          </cell>
          <cell r="J1246" t="str">
            <v>Ofis MTS (CS2595)</v>
          </cell>
          <cell r="K1246">
            <v>0</v>
          </cell>
          <cell r="L1246">
            <v>0</v>
          </cell>
          <cell r="M1246" t="str">
            <v>0 / 0</v>
          </cell>
          <cell r="N1246">
            <v>0</v>
          </cell>
        </row>
        <row r="1247">
          <cell r="A1247">
            <v>0</v>
          </cell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>
            <v>0</v>
          </cell>
          <cell r="G1247">
            <v>0</v>
          </cell>
          <cell r="H1247">
            <v>0</v>
          </cell>
          <cell r="I1247" t="str">
            <v>Карманинский р-н, с.Каттамачит, КВП Лубатон</v>
          </cell>
          <cell r="J1247" t="str">
            <v>Katta Machit (CS2596)</v>
          </cell>
          <cell r="K1247">
            <v>0</v>
          </cell>
          <cell r="L1247">
            <v>0</v>
          </cell>
          <cell r="M1247" t="str">
            <v>0 / 0</v>
          </cell>
          <cell r="N1247">
            <v>0</v>
          </cell>
        </row>
        <row r="1248">
          <cell r="A1248">
            <v>0</v>
          </cell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>
            <v>0</v>
          </cell>
          <cell r="G1248">
            <v>0</v>
          </cell>
          <cell r="H1248">
            <v>0</v>
          </cell>
          <cell r="I1248" t="str">
            <v>г. Навои, ул. Галаба-137</v>
          </cell>
          <cell r="J1248" t="str">
            <v>Gulabad, d.137 (CS2597)</v>
          </cell>
          <cell r="K1248">
            <v>0</v>
          </cell>
          <cell r="L1248">
            <v>0</v>
          </cell>
          <cell r="M1248" t="str">
            <v>0 / 0</v>
          </cell>
          <cell r="N1248">
            <v>0</v>
          </cell>
        </row>
        <row r="1249">
          <cell r="A1249">
            <v>0</v>
          </cell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>
            <v>0</v>
          </cell>
          <cell r="G1249">
            <v>0</v>
          </cell>
          <cell r="H1249">
            <v>0</v>
          </cell>
          <cell r="I1249" t="str">
            <v>Кармана тумани, Нарпай КФЙ, Учкун КВП</v>
          </cell>
          <cell r="J1249" t="str">
            <v>SVP Uchkun (CS2598)</v>
          </cell>
          <cell r="K1249">
            <v>0</v>
          </cell>
          <cell r="L1249">
            <v>0</v>
          </cell>
          <cell r="M1249" t="str">
            <v>0 / 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>
            <v>0</v>
          </cell>
          <cell r="L1250">
            <v>0</v>
          </cell>
          <cell r="M1250" t="str">
            <v xml:space="preserve">№155 от 07.02.2020 / </v>
          </cell>
          <cell r="N1250">
            <v>0</v>
          </cell>
        </row>
        <row r="1251">
          <cell r="A1251">
            <v>0</v>
          </cell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>
            <v>0</v>
          </cell>
          <cell r="G1251">
            <v>0</v>
          </cell>
          <cell r="H1251">
            <v>0</v>
          </cell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>
            <v>0</v>
          </cell>
          <cell r="L1251">
            <v>0</v>
          </cell>
          <cell r="M1251" t="str">
            <v>0 / 0</v>
          </cell>
          <cell r="N1251">
            <v>0</v>
          </cell>
        </row>
        <row r="1252">
          <cell r="A1252">
            <v>0</v>
          </cell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>
            <v>0</v>
          </cell>
          <cell r="G1252">
            <v>0</v>
          </cell>
          <cell r="H1252">
            <v>0</v>
          </cell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>
            <v>0</v>
          </cell>
          <cell r="L1252">
            <v>0</v>
          </cell>
          <cell r="M1252" t="str">
            <v>0 / 0</v>
          </cell>
          <cell r="N1252">
            <v>0</v>
          </cell>
        </row>
        <row r="1253">
          <cell r="A1253">
            <v>0</v>
          </cell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>
            <v>0</v>
          </cell>
          <cell r="G1253">
            <v>0</v>
          </cell>
          <cell r="H1253">
            <v>0</v>
          </cell>
          <cell r="I1253" t="str">
            <v>Хатирчинский р-н, Хонака КФЙ, м-в Учкара</v>
          </cell>
          <cell r="J1253" t="str">
            <v>Uchkara (CS1983)</v>
          </cell>
          <cell r="K1253">
            <v>0</v>
          </cell>
          <cell r="L1253">
            <v>0</v>
          </cell>
          <cell r="M1253" t="str">
            <v>0 / 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>
            <v>0</v>
          </cell>
          <cell r="H1254">
            <v>0</v>
          </cell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>
            <v>0</v>
          </cell>
          <cell r="L1254">
            <v>0</v>
          </cell>
          <cell r="M1254" t="str">
            <v>№2205 от 20.10.2021 / ТХ, ООС, ОПЗ</v>
          </cell>
          <cell r="N1254">
            <v>0</v>
          </cell>
        </row>
        <row r="1255">
          <cell r="A1255">
            <v>0</v>
          </cell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>
            <v>0</v>
          </cell>
          <cell r="G1255">
            <v>0</v>
          </cell>
          <cell r="H1255">
            <v>0</v>
          </cell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>
            <v>0</v>
          </cell>
          <cell r="L1255">
            <v>0</v>
          </cell>
          <cell r="M1255" t="str">
            <v>0 / 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>
            <v>0</v>
          </cell>
          <cell r="L1256">
            <v>0</v>
          </cell>
          <cell r="M1256" t="str">
            <v>0 / 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>
            <v>0</v>
          </cell>
          <cell r="L1257">
            <v>0</v>
          </cell>
          <cell r="M1257" t="str">
            <v>0 / 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>
            <v>0</v>
          </cell>
          <cell r="L1258">
            <v>0</v>
          </cell>
          <cell r="M1258" t="str">
            <v>№249 от 15.02.2022 / КЖ</v>
          </cell>
          <cell r="N1258" t="str">
            <v>1644_02.03.2022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>
            <v>0</v>
          </cell>
          <cell r="L1259">
            <v>0</v>
          </cell>
          <cell r="M1259" t="str">
            <v>№327 от 15.03.2022 / ЭМ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>
            <v>0</v>
          </cell>
          <cell r="L1260">
            <v>0</v>
          </cell>
          <cell r="M1260" t="str">
            <v>0 / 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>
            <v>0</v>
          </cell>
          <cell r="L1261">
            <v>0</v>
          </cell>
          <cell r="M1261" t="str">
            <v>0 / 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>
            <v>0</v>
          </cell>
          <cell r="L1262">
            <v>0</v>
          </cell>
          <cell r="M1262" t="str">
            <v>0 / 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>
            <v>0</v>
          </cell>
          <cell r="L1263">
            <v>0</v>
          </cell>
          <cell r="M1263" t="str">
            <v>0 / 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>
            <v>0</v>
          </cell>
          <cell r="L1264">
            <v>0</v>
          </cell>
          <cell r="M1264" t="str">
            <v>0 / 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>
            <v>0</v>
          </cell>
          <cell r="L1265">
            <v>0</v>
          </cell>
          <cell r="M1265" t="str">
            <v>0 / 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>
            <v>0</v>
          </cell>
          <cell r="L1266">
            <v>0</v>
          </cell>
          <cell r="M1266" t="str">
            <v>0 / 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>
            <v>0</v>
          </cell>
          <cell r="L1267">
            <v>0</v>
          </cell>
          <cell r="M1267" t="str">
            <v xml:space="preserve">№1098 от 23.07.2019 / 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>
            <v>0</v>
          </cell>
          <cell r="L1268">
            <v>0</v>
          </cell>
          <cell r="M1268" t="str">
            <v>0 / 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>
            <v>0</v>
          </cell>
          <cell r="L1269">
            <v>0</v>
          </cell>
          <cell r="M1269" t="str">
            <v>0 / 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>
            <v>0</v>
          </cell>
          <cell r="L1270">
            <v>0</v>
          </cell>
          <cell r="M1270" t="str">
            <v>0 / 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>
            <v>0</v>
          </cell>
          <cell r="L1271">
            <v>0</v>
          </cell>
          <cell r="M1271" t="str">
            <v>0 / 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>
            <v>0</v>
          </cell>
          <cell r="L1272">
            <v>0</v>
          </cell>
          <cell r="M1272" t="str">
            <v>0 / 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>
            <v>0</v>
          </cell>
          <cell r="L1273">
            <v>0</v>
          </cell>
          <cell r="M1273" t="str">
            <v xml:space="preserve">№1102 от 23.07.2019 / </v>
          </cell>
          <cell r="N1273">
            <v>0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>
            <v>0</v>
          </cell>
          <cell r="L1274">
            <v>0</v>
          </cell>
          <cell r="M1274" t="str">
            <v>0 / 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>
            <v>0</v>
          </cell>
          <cell r="L1275">
            <v>0</v>
          </cell>
          <cell r="M1275" t="str">
            <v>0 / 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>
            <v>0</v>
          </cell>
          <cell r="L1276">
            <v>0</v>
          </cell>
          <cell r="M1276" t="str">
            <v>0 / 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>
            <v>0</v>
          </cell>
          <cell r="L1277">
            <v>0</v>
          </cell>
          <cell r="M1277" t="str">
            <v>0 / 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>
            <v>0</v>
          </cell>
          <cell r="L1278">
            <v>0</v>
          </cell>
          <cell r="M1278" t="str">
            <v>0 / 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>
            <v>0</v>
          </cell>
          <cell r="L1279">
            <v>0</v>
          </cell>
          <cell r="M1279" t="str">
            <v>0 / 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>
            <v>0</v>
          </cell>
          <cell r="L1280">
            <v>0</v>
          </cell>
          <cell r="M1280" t="str">
            <v xml:space="preserve">№2341 от 28.12.2020 / 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>
            <v>0</v>
          </cell>
          <cell r="L1281">
            <v>0</v>
          </cell>
          <cell r="M1281" t="str">
            <v>0 / 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>
            <v>0</v>
          </cell>
          <cell r="L1282">
            <v>0</v>
          </cell>
          <cell r="M1282" t="str">
            <v>0 / 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>
            <v>0</v>
          </cell>
          <cell r="L1283">
            <v>0</v>
          </cell>
          <cell r="M1283" t="str">
            <v>№758 от 30.04.2021 / КМ, ЭМ, ОПЗ, ЭО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>
            <v>0</v>
          </cell>
          <cell r="L1284">
            <v>0</v>
          </cell>
          <cell r="M1284" t="str">
            <v>0 / 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>
            <v>0</v>
          </cell>
          <cell r="L1285">
            <v>0</v>
          </cell>
          <cell r="M1285" t="str">
            <v>№1339 от 08.09.2022 / КЖ КМ ОПЗ</v>
          </cell>
          <cell r="N1285">
            <v>0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>
            <v>0</v>
          </cell>
          <cell r="L1286">
            <v>0</v>
          </cell>
          <cell r="M1286" t="str">
            <v>№130/2023 от 13.01.2023 / КМ ОПЗ</v>
          </cell>
          <cell r="N1286" t="str">
            <v>3144_22.02.2023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>
            <v>0</v>
          </cell>
          <cell r="L1287">
            <v>0</v>
          </cell>
          <cell r="M1287" t="str">
            <v>№357/2023 от 16.02.2023 / КМ ОПЗ</v>
          </cell>
          <cell r="N1287" t="str">
            <v>3360_27.03.2023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>
            <v>0</v>
          </cell>
          <cell r="L1288">
            <v>0</v>
          </cell>
          <cell r="M1288" t="str">
            <v>№1210 от 15.08.2022 / КЖ КМ ОПЗ</v>
          </cell>
          <cell r="N1288">
            <v>0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>
            <v>0</v>
          </cell>
          <cell r="L1289">
            <v>0</v>
          </cell>
          <cell r="M1289" t="str">
            <v>№1211 от 15.08.2022 / КЖ КМ ОПЗ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>
            <v>0</v>
          </cell>
          <cell r="L1290">
            <v>0</v>
          </cell>
          <cell r="M1290" t="str">
            <v>№1340 от 08.09.2022 / КЖ КМ ОПЗ</v>
          </cell>
          <cell r="N1290">
            <v>0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>
            <v>0</v>
          </cell>
          <cell r="L1291">
            <v>0</v>
          </cell>
          <cell r="M1291" t="str">
            <v>0 / 0</v>
          </cell>
          <cell r="N1291">
            <v>0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>
            <v>0</v>
          </cell>
          <cell r="L1292">
            <v>0</v>
          </cell>
          <cell r="M1292" t="str">
            <v>№1213 от 15.08.2022 / КЖ КМ ОПЗ</v>
          </cell>
          <cell r="N1292">
            <v>0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>
            <v>0</v>
          </cell>
          <cell r="L1293">
            <v>0</v>
          </cell>
          <cell r="M1293" t="str">
            <v>№1214 от 15.08.2022 / КЖ КМ ОПЗ</v>
          </cell>
          <cell r="N1293">
            <v>0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>
            <v>0</v>
          </cell>
          <cell r="L1294">
            <v>0</v>
          </cell>
          <cell r="M1294" t="str">
            <v>№1341 от 08.09.2022 / КЖ КМ ОПЗ</v>
          </cell>
          <cell r="N1294">
            <v>0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>
            <v>0</v>
          </cell>
          <cell r="L1295">
            <v>0</v>
          </cell>
          <cell r="M1295" t="str">
            <v>№1215 от 15.08.2022 / КЖ КМ ОПЗ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>
            <v>0</v>
          </cell>
          <cell r="L1296">
            <v>0</v>
          </cell>
          <cell r="M1296" t="str">
            <v>№1216 от 15.08.2022 / КЖ КМ ОПЗ</v>
          </cell>
          <cell r="N1296">
            <v>0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>
            <v>0</v>
          </cell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>
            <v>0</v>
          </cell>
          <cell r="L1297">
            <v>0</v>
          </cell>
          <cell r="M1297" t="str">
            <v>н/т       / ТХ, ООС, ОПЗ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>
            <v>0</v>
          </cell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>
            <v>0</v>
          </cell>
          <cell r="L1298">
            <v>0</v>
          </cell>
          <cell r="M1298" t="str">
            <v>№2557 от 20.12.2021 / КМ, ЭМ, КЖ, ЭО, ОПЗ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>
            <v>0</v>
          </cell>
          <cell r="L1299">
            <v>0</v>
          </cell>
          <cell r="M1299" t="str">
            <v>№1454 от 29.09.2022 / КЖ КМ ОПЗ</v>
          </cell>
          <cell r="N1299">
            <v>0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>
            <v>0</v>
          </cell>
          <cell r="L1300">
            <v>0</v>
          </cell>
          <cell r="M1300" t="str">
            <v>№1455 от 29.09.2022 / КЖ КМ ОПЗ</v>
          </cell>
          <cell r="N1300">
            <v>0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>
            <v>0</v>
          </cell>
          <cell r="L1301">
            <v>0</v>
          </cell>
          <cell r="M1301" t="str">
            <v>№1342 от 08.09.2022 / КЖ КМ ОПЗ</v>
          </cell>
          <cell r="N1301">
            <v>0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>
            <v>0</v>
          </cell>
          <cell r="L1302">
            <v>0</v>
          </cell>
          <cell r="M1302" t="str">
            <v>№1217 от 15.08.2022 / КЖ КМ ОПЗ</v>
          </cell>
          <cell r="N1302">
            <v>0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>
            <v>0</v>
          </cell>
          <cell r="L1303">
            <v>0</v>
          </cell>
          <cell r="M1303" t="str">
            <v>№1456 от 29.09.2022 / КЖ КМ ОПЗ</v>
          </cell>
          <cell r="N1303">
            <v>0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>
            <v>0</v>
          </cell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>
            <v>0</v>
          </cell>
          <cell r="L1304">
            <v>0</v>
          </cell>
          <cell r="M1304" t="str">
            <v>№131/2023 от 13.01.2023 / КМ ОПЗ</v>
          </cell>
          <cell r="N1304" t="str">
            <v>3145_22.02.2023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>
            <v>0</v>
          </cell>
          <cell r="L1305">
            <v>0</v>
          </cell>
          <cell r="M1305" t="str">
            <v>№274/2023 от 14.02.2023 / КЖ КМ ОПЗ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>
            <v>0</v>
          </cell>
          <cell r="L1306">
            <v>0</v>
          </cell>
          <cell r="M1306" t="str">
            <v>№358/2023 от 16.02.2023 / КМ ОПЗ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>
            <v>0</v>
          </cell>
          <cell r="L1307">
            <v>0</v>
          </cell>
          <cell r="M1307" t="str">
            <v>№275/2023 от 14.02.2023 / КЖ КМ ОПЗ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>
            <v>0</v>
          </cell>
          <cell r="L1308">
            <v>0</v>
          </cell>
          <cell r="M1308" t="str">
            <v>№97/2023 от 13.01.2023 / КЖ КМ ОПЗ</v>
          </cell>
          <cell r="N1308" t="str">
            <v>3146_22.02.2023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>
            <v>0</v>
          </cell>
          <cell r="L1309">
            <v>0</v>
          </cell>
          <cell r="M1309" t="str">
            <v>№1343 от 08.09.2022 / КЖ КМ ОПЗ</v>
          </cell>
          <cell r="N1309">
            <v>0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>
            <v>0</v>
          </cell>
          <cell r="L1310">
            <v>0</v>
          </cell>
          <cell r="M1310" t="str">
            <v>№1457 от 29.09.2022 / КЖ КМ ОПЗ</v>
          </cell>
          <cell r="N1310">
            <v>0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>
            <v>0</v>
          </cell>
          <cell r="L1311">
            <v>0</v>
          </cell>
          <cell r="M1311" t="str">
            <v>№1218 от 15.08.2022 / КЖ КМ ОПЗ</v>
          </cell>
          <cell r="N1311" t="str">
            <v>2547_29.11.2022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>
            <v>0</v>
          </cell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>
            <v>0</v>
          </cell>
          <cell r="L1312">
            <v>0</v>
          </cell>
          <cell r="M1312" t="str">
            <v>№1049/2023 от 18.05.2023 / КЖ КМ ОПЗ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>
            <v>0</v>
          </cell>
          <cell r="L1313">
            <v>0</v>
          </cell>
          <cell r="M1313" t="str">
            <v>№1458 от 29.09.2022 / КЖ КМ ОПЗ</v>
          </cell>
          <cell r="N1313">
            <v>0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>
            <v>0</v>
          </cell>
          <cell r="L1314">
            <v>0</v>
          </cell>
          <cell r="M1314" t="str">
            <v>№243/2023 от 09.02.2023 / ТХ, ООС, ОПЗ, ЭМ, MW</v>
          </cell>
          <cell r="N1314">
            <v>0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>
            <v>0</v>
          </cell>
          <cell r="L1315">
            <v>0</v>
          </cell>
          <cell r="M1315" t="str">
            <v>№98/2023 от 13.01.2023 / КЖ КМ ОПЗ</v>
          </cell>
          <cell r="N1315" t="str">
            <v>3147_22.02.2023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>
            <v>0</v>
          </cell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>
            <v>0</v>
          </cell>
          <cell r="L1316">
            <v>0</v>
          </cell>
          <cell r="M1316" t="str">
            <v>№276/2023 от 14.02.2023 / КЖ КМ ОПЗ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>
            <v>0</v>
          </cell>
          <cell r="L1317">
            <v>0</v>
          </cell>
          <cell r="M1317" t="str">
            <v>№1050/2023 от 18.05.2023 / КЖ КМ ОПЗ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>
            <v>0</v>
          </cell>
          <cell r="L1318">
            <v>0</v>
          </cell>
          <cell r="M1318" t="str">
            <v>№277/2023 от 14.02.2023 / КЖ КМ ОПЗ</v>
          </cell>
          <cell r="N1318" t="str">
            <v>3234_28.02.2023</v>
          </cell>
        </row>
        <row r="1319">
          <cell r="A1319">
            <v>0</v>
          </cell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>
            <v>0</v>
          </cell>
          <cell r="G1319">
            <v>0</v>
          </cell>
          <cell r="H1319">
            <v>0</v>
          </cell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>
            <v>0</v>
          </cell>
          <cell r="L1319">
            <v>0</v>
          </cell>
          <cell r="M1319" t="str">
            <v>0 / 0</v>
          </cell>
          <cell r="N1319">
            <v>0</v>
          </cell>
        </row>
        <row r="1320">
          <cell r="A1320">
            <v>0</v>
          </cell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>
            <v>0</v>
          </cell>
          <cell r="G1320">
            <v>0</v>
          </cell>
          <cell r="H1320">
            <v>0</v>
          </cell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>
            <v>0</v>
          </cell>
          <cell r="L1320">
            <v>0</v>
          </cell>
          <cell r="M1320" t="str">
            <v>0 / 0</v>
          </cell>
          <cell r="N1320">
            <v>0</v>
          </cell>
        </row>
        <row r="1321">
          <cell r="A1321">
            <v>0</v>
          </cell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>
            <v>0</v>
          </cell>
          <cell r="G1321">
            <v>0</v>
          </cell>
          <cell r="H1321">
            <v>0</v>
          </cell>
          <cell r="I1321" t="str">
            <v>Наманганская обл, м-в Чадак,к. Резак, 20 контур</v>
          </cell>
          <cell r="J1321" t="str">
            <v>Kamchik-Mansur (CS4907)</v>
          </cell>
          <cell r="K1321">
            <v>0</v>
          </cell>
          <cell r="L1321">
            <v>0</v>
          </cell>
          <cell r="M1321" t="str">
            <v>0 / 0</v>
          </cell>
          <cell r="N1321">
            <v>0</v>
          </cell>
        </row>
        <row r="1322">
          <cell r="A1322">
            <v>0</v>
          </cell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>
            <v>0</v>
          </cell>
          <cell r="G1322">
            <v>0</v>
          </cell>
          <cell r="H1322">
            <v>0</v>
          </cell>
          <cell r="I1322" t="str">
            <v>Наманганская обл, м-в Чадак,к. Резак, 40 контур</v>
          </cell>
          <cell r="J1322" t="str">
            <v>Kamchik-Holm (CS4909)</v>
          </cell>
          <cell r="K1322">
            <v>0</v>
          </cell>
          <cell r="L1322">
            <v>0</v>
          </cell>
          <cell r="M1322" t="str">
            <v>0 / 0</v>
          </cell>
          <cell r="N1322">
            <v>0</v>
          </cell>
        </row>
        <row r="1323">
          <cell r="A1323">
            <v>0</v>
          </cell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>
            <v>0</v>
          </cell>
          <cell r="G1323">
            <v>0</v>
          </cell>
          <cell r="H1323">
            <v>0</v>
          </cell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>
            <v>0</v>
          </cell>
          <cell r="L1323">
            <v>0</v>
          </cell>
          <cell r="M1323" t="str">
            <v>0 / 0</v>
          </cell>
          <cell r="N1323">
            <v>0</v>
          </cell>
        </row>
        <row r="1324">
          <cell r="A1324">
            <v>0</v>
          </cell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>
            <v>0</v>
          </cell>
          <cell r="G1324">
            <v>0</v>
          </cell>
          <cell r="H1324">
            <v>0</v>
          </cell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>
            <v>0</v>
          </cell>
          <cell r="L1324">
            <v>0</v>
          </cell>
          <cell r="M1324" t="str">
            <v>0 / 0</v>
          </cell>
          <cell r="N1324">
            <v>0</v>
          </cell>
        </row>
        <row r="1325">
          <cell r="A1325">
            <v>0</v>
          </cell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>
            <v>0</v>
          </cell>
          <cell r="G1325">
            <v>0</v>
          </cell>
          <cell r="H1325">
            <v>0</v>
          </cell>
          <cell r="I1325" t="str">
            <v>Нам.обл., Папский р- н, Санг КФЙ, зд. С/С Санг</v>
          </cell>
          <cell r="J1325" t="str">
            <v>Sang (CS2252)</v>
          </cell>
          <cell r="K1325">
            <v>0</v>
          </cell>
          <cell r="L1325">
            <v>0</v>
          </cell>
          <cell r="M1325" t="str">
            <v>0 / 0</v>
          </cell>
          <cell r="N1325">
            <v>0</v>
          </cell>
        </row>
        <row r="1326">
          <cell r="A1326">
            <v>0</v>
          </cell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>
            <v>0</v>
          </cell>
          <cell r="G1326">
            <v>0</v>
          </cell>
          <cell r="H1326">
            <v>0</v>
          </cell>
          <cell r="I1326" t="str">
            <v>Таракурганский р-н, Шаханд КФЙ</v>
          </cell>
          <cell r="J1326" t="str">
            <v>Shahand (CS2209)</v>
          </cell>
          <cell r="K1326">
            <v>0</v>
          </cell>
          <cell r="L1326">
            <v>0</v>
          </cell>
          <cell r="M1326" t="str">
            <v>0 / 0</v>
          </cell>
          <cell r="N1326">
            <v>0</v>
          </cell>
        </row>
        <row r="1327">
          <cell r="A1327">
            <v>0</v>
          </cell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>
            <v>0</v>
          </cell>
          <cell r="G1327">
            <v>0</v>
          </cell>
          <cell r="H1327">
            <v>0</v>
          </cell>
          <cell r="I1327" t="str">
            <v>Мингбулокский р-н, Олтинкул КФЙ, Узгариш МФЙ</v>
          </cell>
          <cell r="J1327" t="str">
            <v>Uzgarish (CS2296)</v>
          </cell>
          <cell r="K1327">
            <v>0</v>
          </cell>
          <cell r="L1327">
            <v>0</v>
          </cell>
          <cell r="M1327" t="str">
            <v>0 / 0</v>
          </cell>
          <cell r="N1327">
            <v>0</v>
          </cell>
        </row>
        <row r="1328">
          <cell r="A1328">
            <v>0</v>
          </cell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>
            <v>0</v>
          </cell>
          <cell r="G1328">
            <v>0</v>
          </cell>
          <cell r="H1328">
            <v>0</v>
          </cell>
          <cell r="I1328" t="str">
            <v>г. Наманган, ул. Зие, д. 10, ООО Element Paint</v>
          </cell>
          <cell r="J1328" t="str">
            <v>M-v Xamza (CS2228)</v>
          </cell>
          <cell r="K1328">
            <v>0</v>
          </cell>
          <cell r="L1328">
            <v>0</v>
          </cell>
          <cell r="M1328" t="str">
            <v>0 / 0</v>
          </cell>
          <cell r="N1328">
            <v>0</v>
          </cell>
        </row>
        <row r="1329">
          <cell r="A1329">
            <v>0</v>
          </cell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>
            <v>0</v>
          </cell>
          <cell r="G1329">
            <v>0</v>
          </cell>
          <cell r="H1329">
            <v>0</v>
          </cell>
          <cell r="I1329" t="str">
            <v>г.Наманган,ул.Н.Намангоний, д.18</v>
          </cell>
          <cell r="J1329" t="str">
            <v>Proektniy institut (CS2212)</v>
          </cell>
          <cell r="K1329">
            <v>0</v>
          </cell>
          <cell r="L1329">
            <v>0</v>
          </cell>
          <cell r="M1329" t="str">
            <v>0 / 0</v>
          </cell>
          <cell r="N1329">
            <v>0</v>
          </cell>
        </row>
        <row r="1330">
          <cell r="A1330">
            <v>0</v>
          </cell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>
            <v>0</v>
          </cell>
          <cell r="G1330">
            <v>0</v>
          </cell>
          <cell r="H1330">
            <v>0</v>
          </cell>
          <cell r="I1330" t="str">
            <v>г.Наманган,  ул. Янгиобод,  д.46, шк.№25</v>
          </cell>
          <cell r="J1330" t="str">
            <v>Yangiabad (CS2272)</v>
          </cell>
          <cell r="K1330">
            <v>0</v>
          </cell>
          <cell r="L1330">
            <v>0</v>
          </cell>
          <cell r="M1330" t="str">
            <v>0 / 0</v>
          </cell>
          <cell r="N1330">
            <v>0</v>
          </cell>
        </row>
        <row r="1331">
          <cell r="A1331">
            <v>0</v>
          </cell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>
            <v>0</v>
          </cell>
          <cell r="G1331">
            <v>0</v>
          </cell>
          <cell r="H1331">
            <v>0</v>
          </cell>
          <cell r="I1331" t="str">
            <v>г. Наманган, ул.Янгикургон, д.5</v>
          </cell>
          <cell r="J1331" t="str">
            <v>Avtokolonna (CS2218)</v>
          </cell>
          <cell r="K1331">
            <v>0</v>
          </cell>
          <cell r="L1331">
            <v>0</v>
          </cell>
          <cell r="M1331" t="str">
            <v>0 / 0</v>
          </cell>
          <cell r="N1331">
            <v>0</v>
          </cell>
        </row>
        <row r="1332">
          <cell r="A1332">
            <v>0</v>
          </cell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>
            <v>0</v>
          </cell>
          <cell r="G1332">
            <v>0</v>
          </cell>
          <cell r="H1332">
            <v>0</v>
          </cell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>
            <v>0</v>
          </cell>
          <cell r="L1332">
            <v>0</v>
          </cell>
          <cell r="M1332" t="str">
            <v>0 / 0</v>
          </cell>
          <cell r="N1332">
            <v>0</v>
          </cell>
        </row>
        <row r="1333">
          <cell r="A1333">
            <v>0</v>
          </cell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>
            <v>0</v>
          </cell>
          <cell r="G1333">
            <v>0</v>
          </cell>
          <cell r="H1333">
            <v>0</v>
          </cell>
          <cell r="I1333" t="str">
            <v>г. Наманган, ул.Навоий, д.7</v>
          </cell>
          <cell r="J1333" t="str">
            <v>Maishiy hizmat (CS2220)</v>
          </cell>
          <cell r="K1333">
            <v>0</v>
          </cell>
          <cell r="L1333">
            <v>0</v>
          </cell>
          <cell r="M1333" t="str">
            <v>0 / 0</v>
          </cell>
          <cell r="N1333">
            <v>0</v>
          </cell>
        </row>
        <row r="1334">
          <cell r="A1334">
            <v>0</v>
          </cell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>
            <v>0</v>
          </cell>
          <cell r="G1334">
            <v>0</v>
          </cell>
          <cell r="H1334">
            <v>0</v>
          </cell>
          <cell r="I1334" t="str">
            <v>г. Наманган, ул.Беруний, д. 2</v>
          </cell>
          <cell r="J1334" t="str">
            <v>A/S Naberejnaya (CS2219)</v>
          </cell>
          <cell r="K1334">
            <v>0</v>
          </cell>
          <cell r="L1334">
            <v>0</v>
          </cell>
          <cell r="M1334" t="str">
            <v>0 / 0</v>
          </cell>
          <cell r="N1334">
            <v>0</v>
          </cell>
        </row>
        <row r="1335">
          <cell r="A1335">
            <v>0</v>
          </cell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>
            <v>0</v>
          </cell>
          <cell r="G1335">
            <v>0</v>
          </cell>
          <cell r="H1335">
            <v>0</v>
          </cell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>
            <v>0</v>
          </cell>
          <cell r="L1335">
            <v>0</v>
          </cell>
          <cell r="M1335" t="str">
            <v>0 / 0</v>
          </cell>
          <cell r="N1335">
            <v>0</v>
          </cell>
        </row>
        <row r="1336">
          <cell r="A1336">
            <v>0</v>
          </cell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>
            <v>0</v>
          </cell>
          <cell r="G1336">
            <v>0</v>
          </cell>
          <cell r="H1336">
            <v>0</v>
          </cell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>
            <v>0</v>
          </cell>
          <cell r="L1336">
            <v>0</v>
          </cell>
          <cell r="M1336" t="str">
            <v>0 / 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>
            <v>0</v>
          </cell>
          <cell r="L1337">
            <v>0</v>
          </cell>
          <cell r="M1337" t="str">
            <v xml:space="preserve">№1897 от 10.12.2020 / </v>
          </cell>
          <cell r="N1337">
            <v>0</v>
          </cell>
        </row>
        <row r="1338">
          <cell r="A1338">
            <v>0</v>
          </cell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>
            <v>0</v>
          </cell>
          <cell r="G1338">
            <v>0</v>
          </cell>
          <cell r="H1338">
            <v>0</v>
          </cell>
          <cell r="I1338" t="str">
            <v>Нам. обл., Наманганский р-н, пос. Шуркурган, КХК</v>
          </cell>
          <cell r="J1338" t="str">
            <v>Shurkurgon (CS1228)</v>
          </cell>
          <cell r="K1338">
            <v>0</v>
          </cell>
          <cell r="L1338">
            <v>0</v>
          </cell>
          <cell r="M1338" t="str">
            <v>0 / 0</v>
          </cell>
          <cell r="N1338">
            <v>0</v>
          </cell>
        </row>
        <row r="1339">
          <cell r="A1339">
            <v>0</v>
          </cell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>
            <v>0</v>
          </cell>
          <cell r="G1339">
            <v>0</v>
          </cell>
          <cell r="H1339">
            <v>0</v>
          </cell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>
            <v>0</v>
          </cell>
          <cell r="L1339">
            <v>0</v>
          </cell>
          <cell r="M1339" t="str">
            <v>0 / 0</v>
          </cell>
          <cell r="N1339">
            <v>0</v>
          </cell>
        </row>
        <row r="1340">
          <cell r="A1340">
            <v>0</v>
          </cell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>
            <v>0</v>
          </cell>
          <cell r="G1340">
            <v>0</v>
          </cell>
          <cell r="H1340">
            <v>0</v>
          </cell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>
            <v>0</v>
          </cell>
          <cell r="L1340">
            <v>0</v>
          </cell>
          <cell r="M1340" t="str">
            <v>0 / 0</v>
          </cell>
          <cell r="N1340">
            <v>0</v>
          </cell>
        </row>
        <row r="1341">
          <cell r="A1341">
            <v>0</v>
          </cell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>
            <v>0</v>
          </cell>
          <cell r="G1341">
            <v>0</v>
          </cell>
          <cell r="H1341">
            <v>0</v>
          </cell>
          <cell r="I1341" t="str">
            <v>Нам обл.,Уйчинский р-н, Джидакапа КФЙ</v>
          </cell>
          <cell r="J1341" t="str">
            <v>Jidakapa (CS2246)</v>
          </cell>
          <cell r="K1341">
            <v>0</v>
          </cell>
          <cell r="L1341">
            <v>0</v>
          </cell>
          <cell r="M1341" t="str">
            <v>0 / 0</v>
          </cell>
          <cell r="N1341">
            <v>0</v>
          </cell>
        </row>
        <row r="1342">
          <cell r="A1342">
            <v>0</v>
          </cell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>
            <v>0</v>
          </cell>
          <cell r="G1342">
            <v>0</v>
          </cell>
          <cell r="H1342">
            <v>0</v>
          </cell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>
            <v>0</v>
          </cell>
          <cell r="L1342">
            <v>0</v>
          </cell>
          <cell r="M1342" t="str">
            <v>0 / 0</v>
          </cell>
          <cell r="N1342">
            <v>0</v>
          </cell>
        </row>
        <row r="1343">
          <cell r="A1343">
            <v>0</v>
          </cell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>
            <v>0</v>
          </cell>
          <cell r="G1343">
            <v>0</v>
          </cell>
          <cell r="H1343">
            <v>0</v>
          </cell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>
            <v>0</v>
          </cell>
          <cell r="L1343">
            <v>0</v>
          </cell>
          <cell r="M1343" t="str">
            <v>0 / 0</v>
          </cell>
          <cell r="N1343">
            <v>0</v>
          </cell>
        </row>
        <row r="1344">
          <cell r="A1344">
            <v>0</v>
          </cell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>
            <v>0</v>
          </cell>
          <cell r="G1344">
            <v>0</v>
          </cell>
          <cell r="H1344">
            <v>0</v>
          </cell>
          <cell r="I1344" t="str">
            <v>г. Наманган, АТС-24</v>
          </cell>
          <cell r="J1344" t="str">
            <v>ATS-24 (CS0245)</v>
          </cell>
          <cell r="K1344">
            <v>0</v>
          </cell>
          <cell r="L1344">
            <v>0</v>
          </cell>
          <cell r="M1344" t="str">
            <v>0 / 0</v>
          </cell>
          <cell r="N1344">
            <v>0</v>
          </cell>
        </row>
        <row r="1345">
          <cell r="A1345">
            <v>0</v>
          </cell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>
            <v>0</v>
          </cell>
          <cell r="G1345">
            <v>0</v>
          </cell>
          <cell r="H1345">
            <v>0</v>
          </cell>
          <cell r="I1345" t="str">
            <v>Папский р-н, насосная станция</v>
          </cell>
          <cell r="J1345" t="str">
            <v>PRS Nasosnaya (CS1225)</v>
          </cell>
          <cell r="K1345">
            <v>0</v>
          </cell>
          <cell r="L1345">
            <v>0</v>
          </cell>
          <cell r="M1345" t="str">
            <v>0 / 0</v>
          </cell>
          <cell r="N1345">
            <v>0</v>
          </cell>
        </row>
        <row r="1346">
          <cell r="A1346">
            <v>0</v>
          </cell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>
            <v>0</v>
          </cell>
          <cell r="G1346">
            <v>0</v>
          </cell>
          <cell r="H1346">
            <v>0</v>
          </cell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>
            <v>0</v>
          </cell>
          <cell r="L1346">
            <v>0</v>
          </cell>
          <cell r="M1346" t="str">
            <v>0 / 0</v>
          </cell>
          <cell r="N1346">
            <v>0</v>
          </cell>
        </row>
        <row r="1347">
          <cell r="A1347">
            <v>0</v>
          </cell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>
            <v>0</v>
          </cell>
          <cell r="G1347">
            <v>0</v>
          </cell>
          <cell r="H1347">
            <v>0</v>
          </cell>
          <cell r="I1347" t="str">
            <v>Нам.обл.,Пап р-н,пос.Пунган, универмаг</v>
          </cell>
          <cell r="J1347" t="str">
            <v>Pungan (CS2210)</v>
          </cell>
          <cell r="K1347">
            <v>0</v>
          </cell>
          <cell r="L1347">
            <v>0</v>
          </cell>
          <cell r="M1347" t="str">
            <v>0 / 0</v>
          </cell>
          <cell r="N1347">
            <v>0</v>
          </cell>
        </row>
        <row r="1348">
          <cell r="A1348">
            <v>0</v>
          </cell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>
            <v>0</v>
          </cell>
          <cell r="G1348">
            <v>0</v>
          </cell>
          <cell r="H1348">
            <v>0</v>
          </cell>
          <cell r="I1348" t="str">
            <v>Папский р-н,  Маданийат кфй</v>
          </cell>
          <cell r="J1348" t="str">
            <v>Madaniyat (CS2248)</v>
          </cell>
          <cell r="K1348">
            <v>0</v>
          </cell>
          <cell r="L1348">
            <v>0</v>
          </cell>
          <cell r="M1348" t="str">
            <v>0 / 0</v>
          </cell>
          <cell r="N1348">
            <v>0</v>
          </cell>
        </row>
        <row r="1349">
          <cell r="A1349">
            <v>0</v>
          </cell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>
            <v>0</v>
          </cell>
          <cell r="G1349">
            <v>0</v>
          </cell>
          <cell r="H1349">
            <v>0</v>
          </cell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>
            <v>0</v>
          </cell>
          <cell r="L1349">
            <v>0</v>
          </cell>
          <cell r="M1349" t="str">
            <v>0 / 0</v>
          </cell>
          <cell r="N1349">
            <v>0</v>
          </cell>
        </row>
        <row r="1350">
          <cell r="A1350">
            <v>0</v>
          </cell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>
            <v>0</v>
          </cell>
          <cell r="G1350">
            <v>0</v>
          </cell>
          <cell r="H1350">
            <v>0</v>
          </cell>
          <cell r="I1350" t="str">
            <v>Наманган обл., Папский р-н, Янгиер КФЙ</v>
          </cell>
          <cell r="J1350" t="str">
            <v>Yangier (CS2250)</v>
          </cell>
          <cell r="K1350">
            <v>0</v>
          </cell>
          <cell r="L1350">
            <v>0</v>
          </cell>
          <cell r="M1350" t="str">
            <v>0 / 0</v>
          </cell>
          <cell r="N1350">
            <v>0</v>
          </cell>
        </row>
        <row r="1351">
          <cell r="A1351">
            <v>0</v>
          </cell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>
            <v>0</v>
          </cell>
          <cell r="G1351">
            <v>0</v>
          </cell>
          <cell r="H1351">
            <v>0</v>
          </cell>
          <cell r="I1351" t="str">
            <v>Наманган. обл., г. Чуст, ул. Суфизода, д.23</v>
          </cell>
          <cell r="J1351" t="str">
            <v>Nasosnaya (CS2242)</v>
          </cell>
          <cell r="K1351">
            <v>0</v>
          </cell>
          <cell r="L1351">
            <v>0</v>
          </cell>
          <cell r="M1351" t="str">
            <v>0 / 0</v>
          </cell>
          <cell r="N1351">
            <v>0</v>
          </cell>
        </row>
        <row r="1352">
          <cell r="A1352">
            <v>0</v>
          </cell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>
            <v>0</v>
          </cell>
          <cell r="G1352">
            <v>0</v>
          </cell>
          <cell r="H1352">
            <v>0</v>
          </cell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>
            <v>0</v>
          </cell>
          <cell r="L1352">
            <v>0</v>
          </cell>
          <cell r="M1352" t="str">
            <v>0 / 0</v>
          </cell>
          <cell r="N1352">
            <v>0</v>
          </cell>
        </row>
        <row r="1353">
          <cell r="A1353">
            <v>0</v>
          </cell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>
            <v>0</v>
          </cell>
          <cell r="G1353">
            <v>0</v>
          </cell>
          <cell r="H1353">
            <v>0</v>
          </cell>
          <cell r="I1353" t="str">
            <v>Чустинский р-н, Резаксой КФЙ, ХК Чуст Металлом</v>
          </cell>
          <cell r="J1353" t="str">
            <v>Chust-Chermet (CS1251)</v>
          </cell>
          <cell r="K1353">
            <v>0</v>
          </cell>
          <cell r="L1353">
            <v>0</v>
          </cell>
          <cell r="M1353" t="str">
            <v>0 / 0</v>
          </cell>
          <cell r="N1353">
            <v>0</v>
          </cell>
        </row>
        <row r="1354">
          <cell r="A1354">
            <v>0</v>
          </cell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>
            <v>0</v>
          </cell>
          <cell r="G1354">
            <v>0</v>
          </cell>
          <cell r="H1354">
            <v>0</v>
          </cell>
          <cell r="I1354" t="str">
            <v>Чустский р-н, Баймок МФЙ, ул. Навои-1, колледж</v>
          </cell>
          <cell r="J1354" t="str">
            <v>Boymok (CS1233)</v>
          </cell>
          <cell r="K1354">
            <v>0</v>
          </cell>
          <cell r="L1354">
            <v>0</v>
          </cell>
          <cell r="M1354" t="str">
            <v>0 / 0</v>
          </cell>
          <cell r="N1354">
            <v>0</v>
          </cell>
        </row>
        <row r="1355">
          <cell r="A1355">
            <v>0</v>
          </cell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>
            <v>0</v>
          </cell>
          <cell r="G1355">
            <v>0</v>
          </cell>
          <cell r="H1355">
            <v>0</v>
          </cell>
          <cell r="I1355" t="str">
            <v>Туракурганский р-н, с. Шахидон,зона отдыха</v>
          </cell>
          <cell r="J1355" t="str">
            <v>Shakhidon (CS2203)</v>
          </cell>
          <cell r="K1355">
            <v>0</v>
          </cell>
          <cell r="L1355">
            <v>0</v>
          </cell>
          <cell r="M1355" t="str">
            <v>0 / 0</v>
          </cell>
          <cell r="N1355">
            <v>0</v>
          </cell>
        </row>
        <row r="1356">
          <cell r="A1356">
            <v>0</v>
          </cell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>
            <v>0</v>
          </cell>
          <cell r="G1356">
            <v>0</v>
          </cell>
          <cell r="H1356">
            <v>0</v>
          </cell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>
            <v>0</v>
          </cell>
          <cell r="L1356">
            <v>0</v>
          </cell>
          <cell r="M1356" t="str">
            <v>0 / 0</v>
          </cell>
          <cell r="N1356">
            <v>0</v>
          </cell>
        </row>
        <row r="1357">
          <cell r="A1357">
            <v>0</v>
          </cell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>
            <v>0</v>
          </cell>
          <cell r="G1357">
            <v>0</v>
          </cell>
          <cell r="H1357">
            <v>0</v>
          </cell>
          <cell r="I1357" t="str">
            <v>Касансайский р-н,  Чиндовул КФЙ (МУЧСНЖ)</v>
          </cell>
          <cell r="J1357" t="str">
            <v>Chindaul (CS2240)</v>
          </cell>
          <cell r="K1357">
            <v>0</v>
          </cell>
          <cell r="L1357">
            <v>0</v>
          </cell>
          <cell r="M1357" t="str">
            <v>0 / 0</v>
          </cell>
          <cell r="N1357">
            <v>0</v>
          </cell>
        </row>
        <row r="1358">
          <cell r="A1358">
            <v>0</v>
          </cell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>
            <v>0</v>
          </cell>
          <cell r="G1358">
            <v>0</v>
          </cell>
          <cell r="H1358">
            <v>0</v>
          </cell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>
            <v>0</v>
          </cell>
          <cell r="L1358">
            <v>0</v>
          </cell>
          <cell r="M1358" t="str">
            <v>0 / 0</v>
          </cell>
          <cell r="N1358">
            <v>0</v>
          </cell>
        </row>
        <row r="1359">
          <cell r="A1359">
            <v>0</v>
          </cell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>
            <v>0</v>
          </cell>
          <cell r="G1359">
            <v>0</v>
          </cell>
          <cell r="H1359">
            <v>0</v>
          </cell>
          <cell r="I1359" t="str">
            <v>Нам.обл., Туракурганский р-н, Акташ КФЙ</v>
          </cell>
          <cell r="J1359" t="str">
            <v>Aktash (CS2256)</v>
          </cell>
          <cell r="K1359">
            <v>0</v>
          </cell>
          <cell r="L1359">
            <v>0</v>
          </cell>
          <cell r="M1359" t="str">
            <v>0 / 0</v>
          </cell>
          <cell r="N1359">
            <v>0</v>
          </cell>
        </row>
        <row r="1360">
          <cell r="A1360">
            <v>0</v>
          </cell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>
            <v>0</v>
          </cell>
          <cell r="G1360">
            <v>0</v>
          </cell>
          <cell r="H1360">
            <v>0</v>
          </cell>
          <cell r="I1360" t="str">
            <v>Наманган паранда МЧЖ</v>
          </cell>
          <cell r="J1360" t="str">
            <v>Ptizefabrika (CS1256)</v>
          </cell>
          <cell r="K1360">
            <v>0</v>
          </cell>
          <cell r="L1360">
            <v>0</v>
          </cell>
          <cell r="M1360" t="str">
            <v>0 / 0</v>
          </cell>
          <cell r="N1360">
            <v>0</v>
          </cell>
        </row>
        <row r="1361">
          <cell r="A1361">
            <v>0</v>
          </cell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>
            <v>0</v>
          </cell>
          <cell r="G1361">
            <v>0</v>
          </cell>
          <cell r="H1361">
            <v>0</v>
          </cell>
          <cell r="I1361" t="str">
            <v>Наманган обл. г. Касансай  ул.Навоий д.12 зд  РУС</v>
          </cell>
          <cell r="J1361" t="str">
            <v>Kasansay (CS0238)</v>
          </cell>
          <cell r="K1361">
            <v>0</v>
          </cell>
          <cell r="L1361">
            <v>0</v>
          </cell>
          <cell r="M1361" t="str">
            <v>0 / 0</v>
          </cell>
          <cell r="N1361">
            <v>0</v>
          </cell>
        </row>
        <row r="1362">
          <cell r="A1362">
            <v>0</v>
          </cell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>
            <v>0</v>
          </cell>
          <cell r="G1362">
            <v>0</v>
          </cell>
          <cell r="H1362">
            <v>0</v>
          </cell>
          <cell r="I1362" t="str">
            <v>Наманган тумани, Тепакурган СФУ</v>
          </cell>
          <cell r="J1362" t="str">
            <v>Tepakurgan (CS1200)</v>
          </cell>
          <cell r="K1362">
            <v>0</v>
          </cell>
          <cell r="L1362">
            <v>0</v>
          </cell>
          <cell r="M1362" t="str">
            <v>0 / 0</v>
          </cell>
          <cell r="N1362">
            <v>0</v>
          </cell>
        </row>
        <row r="1363">
          <cell r="A1363">
            <v>0</v>
          </cell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>
            <v>0</v>
          </cell>
          <cell r="G1363">
            <v>0</v>
          </cell>
          <cell r="H1363">
            <v>0</v>
          </cell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>
            <v>0</v>
          </cell>
          <cell r="L1363">
            <v>0</v>
          </cell>
          <cell r="M1363" t="str">
            <v>0 / 0</v>
          </cell>
          <cell r="N1363">
            <v>0</v>
          </cell>
        </row>
        <row r="1364">
          <cell r="A1364">
            <v>0</v>
          </cell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>
            <v>0</v>
          </cell>
          <cell r="G1364">
            <v>0</v>
          </cell>
          <cell r="H1364">
            <v>0</v>
          </cell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>
            <v>0</v>
          </cell>
          <cell r="L1364">
            <v>0</v>
          </cell>
          <cell r="M1364" t="str">
            <v>0 / 0</v>
          </cell>
          <cell r="N1364">
            <v>0</v>
          </cell>
        </row>
        <row r="1365">
          <cell r="A1365">
            <v>0</v>
          </cell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>
            <v>0</v>
          </cell>
          <cell r="G1365">
            <v>0</v>
          </cell>
          <cell r="H1365">
            <v>0</v>
          </cell>
          <cell r="I1365" t="str">
            <v>г. Наманган, 2-микр., ул. Спортсменов-1</v>
          </cell>
          <cell r="J1365" t="str">
            <v>Kasb-hunar kollej (CS2269)</v>
          </cell>
          <cell r="K1365">
            <v>0</v>
          </cell>
          <cell r="L1365">
            <v>0</v>
          </cell>
          <cell r="M1365" t="str">
            <v>0 / 0</v>
          </cell>
          <cell r="N1365">
            <v>0</v>
          </cell>
        </row>
        <row r="1366">
          <cell r="A1366">
            <v>0</v>
          </cell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>
            <v>0</v>
          </cell>
          <cell r="G1366">
            <v>0</v>
          </cell>
          <cell r="H1366">
            <v>0</v>
          </cell>
          <cell r="I1366" t="str">
            <v>г. Наманган 3-мк.рн</v>
          </cell>
          <cell r="J1366" t="str">
            <v>Salon Daewoo (CS2224)</v>
          </cell>
          <cell r="K1366">
            <v>0</v>
          </cell>
          <cell r="L1366">
            <v>0</v>
          </cell>
          <cell r="M1366" t="str">
            <v>0 / 0</v>
          </cell>
          <cell r="N1366">
            <v>0</v>
          </cell>
        </row>
        <row r="1367">
          <cell r="A1367">
            <v>0</v>
          </cell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>
            <v>0</v>
          </cell>
          <cell r="G1367">
            <v>0</v>
          </cell>
          <cell r="H1367">
            <v>0</v>
          </cell>
          <cell r="I1367" t="str">
            <v>Наманган обл.п. Ташбулак, зд. РУС</v>
          </cell>
          <cell r="J1367" t="str">
            <v>Tashbulak (CS0247)</v>
          </cell>
          <cell r="K1367">
            <v>0</v>
          </cell>
          <cell r="L1367">
            <v>0</v>
          </cell>
          <cell r="M1367" t="str">
            <v>0 / 0</v>
          </cell>
          <cell r="N1367">
            <v>0</v>
          </cell>
        </row>
        <row r="1368">
          <cell r="A1368">
            <v>0</v>
          </cell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>
            <v>0</v>
          </cell>
          <cell r="G1368">
            <v>0</v>
          </cell>
          <cell r="H1368">
            <v>0</v>
          </cell>
          <cell r="I1368" t="str">
            <v>г.Наманган,3 мк р-н, д3, Дворец БУИМ</v>
          </cell>
          <cell r="J1368" t="str">
            <v>Davlyatabad (CS0231)</v>
          </cell>
          <cell r="K1368">
            <v>0</v>
          </cell>
          <cell r="L1368">
            <v>0</v>
          </cell>
          <cell r="M1368" t="str">
            <v>0 / 0</v>
          </cell>
          <cell r="N1368">
            <v>0</v>
          </cell>
        </row>
        <row r="1369">
          <cell r="A1369">
            <v>0</v>
          </cell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>
            <v>0</v>
          </cell>
          <cell r="G1369">
            <v>0</v>
          </cell>
          <cell r="H1369">
            <v>0</v>
          </cell>
          <cell r="I1369" t="str">
            <v>г. Наманган, Давлатабадский р-н,  5-мк.рн, АТС-232</v>
          </cell>
          <cell r="J1369" t="str">
            <v>ATS-232 (CS2225)</v>
          </cell>
          <cell r="K1369">
            <v>0</v>
          </cell>
          <cell r="L1369">
            <v>0</v>
          </cell>
          <cell r="M1369" t="str">
            <v>0 / 0</v>
          </cell>
          <cell r="N1369">
            <v>0</v>
          </cell>
        </row>
        <row r="1370">
          <cell r="A1370">
            <v>0</v>
          </cell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>
            <v>0</v>
          </cell>
          <cell r="G1370">
            <v>0</v>
          </cell>
          <cell r="H1370">
            <v>0</v>
          </cell>
          <cell r="I1370" t="str">
            <v>г.Наманган.,4-мк-рн.,зд.УНС</v>
          </cell>
          <cell r="J1370" t="str">
            <v>UNS (CS2215)</v>
          </cell>
          <cell r="K1370">
            <v>0</v>
          </cell>
          <cell r="L1370">
            <v>0</v>
          </cell>
          <cell r="M1370" t="str">
            <v>0 / 0</v>
          </cell>
          <cell r="N1370">
            <v>0</v>
          </cell>
        </row>
        <row r="1371">
          <cell r="A1371">
            <v>0</v>
          </cell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>
            <v>0</v>
          </cell>
          <cell r="G1371">
            <v>0</v>
          </cell>
          <cell r="H1371">
            <v>0</v>
          </cell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>
            <v>0</v>
          </cell>
          <cell r="L1371">
            <v>0</v>
          </cell>
          <cell r="M1371" t="str">
            <v>0 / 0</v>
          </cell>
          <cell r="N1371">
            <v>0</v>
          </cell>
        </row>
        <row r="1372">
          <cell r="A1372">
            <v>0</v>
          </cell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>
            <v>0</v>
          </cell>
          <cell r="G1372">
            <v>0</v>
          </cell>
          <cell r="H1372">
            <v>0</v>
          </cell>
          <cell r="I1372" t="str">
            <v>Наманганский р-н, Винзавод Наманганвино</v>
          </cell>
          <cell r="J1372" t="str">
            <v>Vinzavod (CS0547)</v>
          </cell>
          <cell r="K1372">
            <v>0</v>
          </cell>
          <cell r="L1372">
            <v>0</v>
          </cell>
          <cell r="M1372" t="str">
            <v>0 / 0</v>
          </cell>
          <cell r="N1372">
            <v>0</v>
          </cell>
        </row>
        <row r="1373">
          <cell r="A1373">
            <v>0</v>
          </cell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>
            <v>0</v>
          </cell>
          <cell r="G1373">
            <v>0</v>
          </cell>
          <cell r="H1373">
            <v>0</v>
          </cell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>
            <v>0</v>
          </cell>
          <cell r="L1373">
            <v>0</v>
          </cell>
          <cell r="M1373" t="str">
            <v>0 / 0</v>
          </cell>
          <cell r="N1373">
            <v>0</v>
          </cell>
        </row>
        <row r="1374">
          <cell r="A1374">
            <v>0</v>
          </cell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>
            <v>0</v>
          </cell>
          <cell r="G1374">
            <v>0</v>
          </cell>
          <cell r="H1374">
            <v>0</v>
          </cell>
          <cell r="I1374" t="str">
            <v>г.Наманган, ул.Дустлик, 18</v>
          </cell>
          <cell r="J1374" t="str">
            <v>Gossnab (CS0545)</v>
          </cell>
          <cell r="K1374">
            <v>0</v>
          </cell>
          <cell r="L1374">
            <v>0</v>
          </cell>
          <cell r="M1374" t="str">
            <v>0 / 0</v>
          </cell>
          <cell r="N1374">
            <v>0</v>
          </cell>
        </row>
        <row r="1375">
          <cell r="A1375">
            <v>0</v>
          </cell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>
            <v>0</v>
          </cell>
          <cell r="G1375">
            <v>0</v>
          </cell>
          <cell r="H1375">
            <v>0</v>
          </cell>
          <cell r="I1375" t="str">
            <v>г. Наманган, ул. Оромгох, Кумуш-Тола МЧЖ</v>
          </cell>
          <cell r="J1375" t="str">
            <v>Oromgox (CS2217)</v>
          </cell>
          <cell r="K1375">
            <v>0</v>
          </cell>
          <cell r="L1375">
            <v>0</v>
          </cell>
          <cell r="M1375" t="str">
            <v>0 / 0</v>
          </cell>
          <cell r="N1375">
            <v>0</v>
          </cell>
        </row>
        <row r="1376">
          <cell r="A1376">
            <v>0</v>
          </cell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>
            <v>0</v>
          </cell>
          <cell r="G1376">
            <v>0</v>
          </cell>
          <cell r="H1376">
            <v>0</v>
          </cell>
          <cell r="I1376" t="str">
            <v>Наманганская обл., г.Наманган, пр-т .Дустлик, д.12</v>
          </cell>
          <cell r="J1376" t="str">
            <v>Fitnes club (CS0821)</v>
          </cell>
          <cell r="K1376">
            <v>0</v>
          </cell>
          <cell r="L1376">
            <v>0</v>
          </cell>
          <cell r="M1376" t="str">
            <v>0 / 0</v>
          </cell>
          <cell r="N1376">
            <v>0</v>
          </cell>
        </row>
        <row r="1377">
          <cell r="A1377">
            <v>0</v>
          </cell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>
            <v>0</v>
          </cell>
          <cell r="G1377">
            <v>0</v>
          </cell>
          <cell r="H1377">
            <v>0</v>
          </cell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>
            <v>0</v>
          </cell>
          <cell r="L1377">
            <v>0</v>
          </cell>
          <cell r="M1377" t="str">
            <v>0 / 0</v>
          </cell>
          <cell r="N1377">
            <v>0</v>
          </cell>
        </row>
        <row r="1378">
          <cell r="A1378">
            <v>0</v>
          </cell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>
            <v>0</v>
          </cell>
          <cell r="H1378">
            <v>0</v>
          </cell>
          <cell r="I1378" t="str">
            <v>г. Наманган, ул.Ахси, д.205</v>
          </cell>
          <cell r="J1378" t="str">
            <v>Zarkent-most (CS2227)</v>
          </cell>
          <cell r="K1378">
            <v>0</v>
          </cell>
          <cell r="L1378">
            <v>0</v>
          </cell>
          <cell r="M1378" t="str">
            <v>0 / 0</v>
          </cell>
          <cell r="N1378">
            <v>0</v>
          </cell>
        </row>
        <row r="1379">
          <cell r="A1379">
            <v>0</v>
          </cell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>
            <v>0</v>
          </cell>
          <cell r="G1379">
            <v>0</v>
          </cell>
          <cell r="H1379">
            <v>0</v>
          </cell>
          <cell r="I1379" t="str">
            <v>г.Наманган. ул.Косонсой, 45, МЧЖ «Наманган ТЭК»</v>
          </cell>
          <cell r="J1379" t="str">
            <v>TEP (CS2266)</v>
          </cell>
          <cell r="K1379">
            <v>0</v>
          </cell>
          <cell r="L1379">
            <v>0</v>
          </cell>
          <cell r="M1379" t="str">
            <v>0 / 0</v>
          </cell>
          <cell r="N1379">
            <v>0</v>
          </cell>
        </row>
        <row r="1380">
          <cell r="A1380">
            <v>0</v>
          </cell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>
            <v>0</v>
          </cell>
          <cell r="G1380">
            <v>0</v>
          </cell>
          <cell r="H1380">
            <v>0</v>
          </cell>
          <cell r="I1380" t="str">
            <v>Наманганская обл., г. Наманган, ул.  А.Темура, д.54</v>
          </cell>
          <cell r="J1380" t="str">
            <v>Pochtamt (CS2222)</v>
          </cell>
          <cell r="K1380">
            <v>0</v>
          </cell>
          <cell r="L1380">
            <v>0</v>
          </cell>
          <cell r="M1380" t="str">
            <v>0 / 0</v>
          </cell>
          <cell r="N1380">
            <v>0</v>
          </cell>
        </row>
        <row r="1381">
          <cell r="A1381">
            <v>0</v>
          </cell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>
            <v>0</v>
          </cell>
          <cell r="G1381">
            <v>0</v>
          </cell>
          <cell r="H1381">
            <v>0</v>
          </cell>
          <cell r="I1381" t="str">
            <v>г. Наманган, ул. Навоий, д. 53</v>
          </cell>
          <cell r="J1381" t="str">
            <v>Poliklinika №3 (CS0232)</v>
          </cell>
          <cell r="K1381">
            <v>0</v>
          </cell>
          <cell r="L1381">
            <v>0</v>
          </cell>
          <cell r="M1381" t="str">
            <v>0 / 0</v>
          </cell>
          <cell r="N1381">
            <v>0</v>
          </cell>
        </row>
        <row r="1382">
          <cell r="A1382">
            <v>0</v>
          </cell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>
            <v>0</v>
          </cell>
          <cell r="G1382">
            <v>0</v>
          </cell>
          <cell r="H1382">
            <v>0</v>
          </cell>
          <cell r="I1382" t="str">
            <v>Наманганская обл., г.Наманган,м-в Гузал, РТС Алтай</v>
          </cell>
          <cell r="J1382" t="str">
            <v>Altay (CS0205)</v>
          </cell>
          <cell r="K1382">
            <v>0</v>
          </cell>
          <cell r="L1382">
            <v>0</v>
          </cell>
          <cell r="M1382" t="str">
            <v>0 / 0</v>
          </cell>
          <cell r="N1382">
            <v>0</v>
          </cell>
        </row>
        <row r="1383">
          <cell r="A1383">
            <v>0</v>
          </cell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>
            <v>0</v>
          </cell>
          <cell r="G1383">
            <v>0</v>
          </cell>
          <cell r="H1383">
            <v>0</v>
          </cell>
          <cell r="I1383" t="str">
            <v>Наманганский р-н,  Алахамак КФЙ</v>
          </cell>
          <cell r="J1383" t="str">
            <v>Alakhamak (CS2260)</v>
          </cell>
          <cell r="K1383">
            <v>0</v>
          </cell>
          <cell r="L1383">
            <v>0</v>
          </cell>
          <cell r="M1383" t="str">
            <v>0 / 0</v>
          </cell>
          <cell r="N1383">
            <v>0</v>
          </cell>
        </row>
        <row r="1384">
          <cell r="A1384">
            <v>0</v>
          </cell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>
            <v>0</v>
          </cell>
          <cell r="G1384">
            <v>0</v>
          </cell>
          <cell r="H1384">
            <v>0</v>
          </cell>
          <cell r="I1384" t="str">
            <v>г. Наманган, ул. А. Навоий-3</v>
          </cell>
          <cell r="J1384" t="str">
            <v>Muzikalniy kollej (CS2282)</v>
          </cell>
          <cell r="K1384">
            <v>0</v>
          </cell>
          <cell r="L1384">
            <v>0</v>
          </cell>
          <cell r="M1384" t="str">
            <v>0 / 0</v>
          </cell>
          <cell r="N1384">
            <v>0</v>
          </cell>
        </row>
        <row r="1385">
          <cell r="A1385">
            <v>0</v>
          </cell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>
            <v>0</v>
          </cell>
          <cell r="G1385">
            <v>0</v>
          </cell>
          <cell r="H1385">
            <v>0</v>
          </cell>
          <cell r="I1385" t="str">
            <v>г.Наманган, ул.Кокандская, 85</v>
          </cell>
          <cell r="J1385" t="str">
            <v>Gorbolnica (CS0548)</v>
          </cell>
          <cell r="K1385">
            <v>0</v>
          </cell>
          <cell r="L1385">
            <v>0</v>
          </cell>
          <cell r="M1385" t="str">
            <v>0 / 0</v>
          </cell>
          <cell r="N1385">
            <v>0</v>
          </cell>
        </row>
        <row r="1386">
          <cell r="A1386">
            <v>0</v>
          </cell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>
            <v>0</v>
          </cell>
          <cell r="G1386">
            <v>0</v>
          </cell>
          <cell r="H1386">
            <v>0</v>
          </cell>
          <cell r="I1386" t="str">
            <v>г.Наманган, ул.Навои, 9</v>
          </cell>
          <cell r="J1386" t="str">
            <v>OblGaz (CS0822)</v>
          </cell>
          <cell r="K1386">
            <v>0</v>
          </cell>
          <cell r="L1386">
            <v>0</v>
          </cell>
          <cell r="M1386" t="str">
            <v>0 / 0</v>
          </cell>
          <cell r="N1386">
            <v>0</v>
          </cell>
        </row>
        <row r="1387">
          <cell r="A1387">
            <v>0</v>
          </cell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>
            <v>0</v>
          </cell>
          <cell r="G1387">
            <v>0</v>
          </cell>
          <cell r="H1387">
            <v>0</v>
          </cell>
          <cell r="I1387" t="str">
            <v>г.Наманган, ул.Рахимова, 57</v>
          </cell>
          <cell r="J1387" t="str">
            <v>AMTS (CS0546)</v>
          </cell>
          <cell r="K1387">
            <v>0</v>
          </cell>
          <cell r="L1387">
            <v>0</v>
          </cell>
          <cell r="M1387" t="str">
            <v>0 / 0</v>
          </cell>
          <cell r="N1387">
            <v>0</v>
          </cell>
        </row>
        <row r="1388">
          <cell r="A1388">
            <v>0</v>
          </cell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>
            <v>0</v>
          </cell>
          <cell r="G1388">
            <v>0</v>
          </cell>
          <cell r="H1388">
            <v>0</v>
          </cell>
          <cell r="I1388" t="str">
            <v>г. Наманган, ул. А.Хужаева-29</v>
          </cell>
          <cell r="J1388" t="str">
            <v>Oblmestprom (CS2285)</v>
          </cell>
          <cell r="K1388">
            <v>0</v>
          </cell>
          <cell r="L1388">
            <v>0</v>
          </cell>
          <cell r="M1388" t="str">
            <v>0 / 0</v>
          </cell>
          <cell r="N1388">
            <v>0</v>
          </cell>
        </row>
        <row r="1389">
          <cell r="A1389">
            <v>0</v>
          </cell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>
            <v>0</v>
          </cell>
          <cell r="G1389">
            <v>0</v>
          </cell>
          <cell r="H1389">
            <v>0</v>
          </cell>
          <cell r="I1389" t="str">
            <v>г.Наманган, ул.Маргиланская, 218</v>
          </cell>
          <cell r="J1389" t="str">
            <v>Myasokombinat (CS0824)</v>
          </cell>
          <cell r="K1389">
            <v>0</v>
          </cell>
          <cell r="L1389">
            <v>0</v>
          </cell>
          <cell r="M1389" t="str">
            <v>0 / 0</v>
          </cell>
          <cell r="N1389">
            <v>0</v>
          </cell>
        </row>
        <row r="1390">
          <cell r="A1390">
            <v>0</v>
          </cell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>
            <v>0</v>
          </cell>
          <cell r="G1390">
            <v>0</v>
          </cell>
          <cell r="H1390">
            <v>0</v>
          </cell>
          <cell r="I1390" t="str">
            <v>Нам. обл., Янгикурганский р-н, Карачашуркент КФЙ</v>
          </cell>
          <cell r="J1390" t="str">
            <v>Karapalvan (CS2235)</v>
          </cell>
          <cell r="K1390">
            <v>0</v>
          </cell>
          <cell r="L1390">
            <v>0</v>
          </cell>
          <cell r="M1390" t="str">
            <v>0 / 0</v>
          </cell>
          <cell r="N1390">
            <v>0</v>
          </cell>
        </row>
        <row r="1391">
          <cell r="A1391">
            <v>0</v>
          </cell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>
            <v>0</v>
          </cell>
          <cell r="G1391">
            <v>0</v>
          </cell>
          <cell r="H1391">
            <v>0</v>
          </cell>
          <cell r="I1391" t="str">
            <v>г.Наманган ,гостиница Чорсу</v>
          </cell>
          <cell r="J1391" t="str">
            <v>Chorsu (CS2214)</v>
          </cell>
          <cell r="K1391">
            <v>0</v>
          </cell>
          <cell r="L1391">
            <v>0</v>
          </cell>
          <cell r="M1391" t="str">
            <v>0 / 0</v>
          </cell>
          <cell r="N1391">
            <v>0</v>
          </cell>
        </row>
        <row r="1392">
          <cell r="A1392">
            <v>0</v>
          </cell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>
            <v>0</v>
          </cell>
          <cell r="G1392">
            <v>0</v>
          </cell>
          <cell r="H1392">
            <v>0</v>
          </cell>
          <cell r="I1392" t="str">
            <v>г.Наманган,ул. Бобуршох, д.145</v>
          </cell>
          <cell r="J1392" t="str">
            <v>Lola (CS0208)</v>
          </cell>
          <cell r="K1392">
            <v>0</v>
          </cell>
          <cell r="L1392">
            <v>0</v>
          </cell>
          <cell r="M1392" t="str">
            <v>0 / 0</v>
          </cell>
          <cell r="N1392">
            <v>0</v>
          </cell>
        </row>
        <row r="1393">
          <cell r="A1393">
            <v>0</v>
          </cell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>
            <v>0</v>
          </cell>
          <cell r="G1393">
            <v>0</v>
          </cell>
          <cell r="H1393">
            <v>0</v>
          </cell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>
            <v>0</v>
          </cell>
          <cell r="L1393">
            <v>0</v>
          </cell>
          <cell r="M1393" t="str">
            <v>0 / 0</v>
          </cell>
          <cell r="N1393">
            <v>0</v>
          </cell>
        </row>
        <row r="1394">
          <cell r="A1394">
            <v>0</v>
          </cell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>
            <v>0</v>
          </cell>
          <cell r="G1394">
            <v>0</v>
          </cell>
          <cell r="H1394">
            <v>0</v>
          </cell>
          <cell r="I1394" t="str">
            <v>г.Наманган, рынок Жахон бозор</v>
          </cell>
          <cell r="J1394" t="str">
            <v>Jahon bozor (CS2213)</v>
          </cell>
          <cell r="K1394">
            <v>0</v>
          </cell>
          <cell r="L1394">
            <v>0</v>
          </cell>
          <cell r="M1394" t="str">
            <v>0 / 0</v>
          </cell>
          <cell r="N1394">
            <v>0</v>
          </cell>
        </row>
        <row r="1395">
          <cell r="A1395">
            <v>0</v>
          </cell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>
            <v>0</v>
          </cell>
          <cell r="G1395">
            <v>0</v>
          </cell>
          <cell r="H1395">
            <v>0</v>
          </cell>
          <cell r="I1395" t="str">
            <v>г.Наманган ,м-в Тахтакуприк, зд. котельного з-да</v>
          </cell>
          <cell r="J1395" t="str">
            <v>Tahtakuprik (CS2216)</v>
          </cell>
          <cell r="K1395">
            <v>0</v>
          </cell>
          <cell r="L1395">
            <v>0</v>
          </cell>
          <cell r="M1395" t="str">
            <v>0 / 0</v>
          </cell>
          <cell r="N1395">
            <v>0</v>
          </cell>
        </row>
        <row r="1396">
          <cell r="A1396">
            <v>0</v>
          </cell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>
            <v>0</v>
          </cell>
          <cell r="G1396">
            <v>0</v>
          </cell>
          <cell r="H1396">
            <v>0</v>
          </cell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>
            <v>0</v>
          </cell>
          <cell r="L1396">
            <v>0</v>
          </cell>
          <cell r="M1396" t="str">
            <v>0 / 0</v>
          </cell>
          <cell r="N1396">
            <v>0</v>
          </cell>
        </row>
        <row r="1397">
          <cell r="A1397">
            <v>0</v>
          </cell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>
            <v>0</v>
          </cell>
          <cell r="G1397">
            <v>0</v>
          </cell>
          <cell r="H1397">
            <v>0</v>
          </cell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>
            <v>0</v>
          </cell>
          <cell r="L1397">
            <v>0</v>
          </cell>
          <cell r="M1397" t="str">
            <v>0 / 0</v>
          </cell>
          <cell r="N1397">
            <v>0</v>
          </cell>
        </row>
        <row r="1398">
          <cell r="A1398">
            <v>0</v>
          </cell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>
            <v>0</v>
          </cell>
          <cell r="G1398">
            <v>0</v>
          </cell>
          <cell r="H1398">
            <v>0</v>
          </cell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>
            <v>0</v>
          </cell>
          <cell r="L1398">
            <v>0</v>
          </cell>
          <cell r="M1398" t="str">
            <v>0 / 0</v>
          </cell>
          <cell r="N1398">
            <v>0</v>
          </cell>
        </row>
        <row r="1399">
          <cell r="A1399">
            <v>0</v>
          </cell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>
            <v>0</v>
          </cell>
          <cell r="G1399">
            <v>0</v>
          </cell>
          <cell r="H1399">
            <v>0</v>
          </cell>
          <cell r="I1399" t="str">
            <v xml:space="preserve">Янгикурганский р-н,  Шуркент кфй </v>
          </cell>
          <cell r="J1399" t="str">
            <v>Dekhkanabad (CS2237)</v>
          </cell>
          <cell r="K1399">
            <v>0</v>
          </cell>
          <cell r="L1399">
            <v>0</v>
          </cell>
          <cell r="M1399" t="str">
            <v>0 / 0</v>
          </cell>
          <cell r="N1399">
            <v>0</v>
          </cell>
        </row>
        <row r="1400">
          <cell r="A1400">
            <v>0</v>
          </cell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>
            <v>0</v>
          </cell>
          <cell r="G1400">
            <v>0</v>
          </cell>
          <cell r="H1400">
            <v>0</v>
          </cell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>
            <v>0</v>
          </cell>
          <cell r="L1400">
            <v>0</v>
          </cell>
          <cell r="M1400" t="str">
            <v>0 / 0</v>
          </cell>
          <cell r="N1400">
            <v>0</v>
          </cell>
        </row>
        <row r="1401">
          <cell r="A1401">
            <v>0</v>
          </cell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>
            <v>0</v>
          </cell>
          <cell r="G1401">
            <v>0</v>
          </cell>
          <cell r="H1401">
            <v>0</v>
          </cell>
          <cell r="I1401" t="str">
            <v xml:space="preserve">Нам.обл., г.Чартак, ул. Истиклол, д.23 </v>
          </cell>
          <cell r="J1401" t="str">
            <v>Chartak (CS2233)</v>
          </cell>
          <cell r="K1401">
            <v>0</v>
          </cell>
          <cell r="L1401">
            <v>0</v>
          </cell>
          <cell r="M1401" t="str">
            <v>0 / 0</v>
          </cell>
          <cell r="N1401">
            <v>0</v>
          </cell>
        </row>
        <row r="1402">
          <cell r="A1402">
            <v>0</v>
          </cell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>
            <v>0</v>
          </cell>
          <cell r="G1402">
            <v>0</v>
          </cell>
          <cell r="H1402">
            <v>0</v>
          </cell>
          <cell r="I1402" t="str">
            <v>Чартакский р-н, п. Корачукки</v>
          </cell>
          <cell r="J1402" t="str">
            <v>Karachukki (CS0235)</v>
          </cell>
          <cell r="K1402">
            <v>0</v>
          </cell>
          <cell r="L1402">
            <v>0</v>
          </cell>
          <cell r="M1402" t="str">
            <v>0 / 0</v>
          </cell>
          <cell r="N1402">
            <v>0</v>
          </cell>
        </row>
        <row r="1403">
          <cell r="A1403">
            <v>0</v>
          </cell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>
            <v>0</v>
          </cell>
          <cell r="G1403">
            <v>0</v>
          </cell>
          <cell r="H1403">
            <v>0</v>
          </cell>
          <cell r="I1403" t="str">
            <v>Уйчи тумани, ул. А.Темура, 68,Уйчи ТЙХПТФДК</v>
          </cell>
          <cell r="J1403" t="str">
            <v>Uychi dorojniy otdel (CS1257)</v>
          </cell>
          <cell r="K1403">
            <v>0</v>
          </cell>
          <cell r="L1403">
            <v>0</v>
          </cell>
          <cell r="M1403" t="str">
            <v>0 / 0</v>
          </cell>
          <cell r="N1403">
            <v>0</v>
          </cell>
        </row>
        <row r="1404">
          <cell r="A1404">
            <v>0</v>
          </cell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>
            <v>0</v>
          </cell>
          <cell r="G1404">
            <v>0</v>
          </cell>
          <cell r="H1404">
            <v>0</v>
          </cell>
          <cell r="I1404" t="str">
            <v>Нам.обл.,Уйчин. р-н,ул. А.Темур д 62 зд  РУС</v>
          </cell>
          <cell r="J1404" t="str">
            <v>Uychi (CS0246)</v>
          </cell>
          <cell r="K1404">
            <v>0</v>
          </cell>
          <cell r="L1404">
            <v>0</v>
          </cell>
          <cell r="M1404" t="str">
            <v>0 / 0</v>
          </cell>
          <cell r="N1404">
            <v>0</v>
          </cell>
        </row>
        <row r="1405">
          <cell r="A1405">
            <v>0</v>
          </cell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>
            <v>0</v>
          </cell>
          <cell r="G1405">
            <v>0</v>
          </cell>
          <cell r="H1405">
            <v>0</v>
          </cell>
          <cell r="I1405" t="str">
            <v>Чустский р-н, Олмас КФЙ, здание милиции</v>
          </cell>
          <cell r="J1405" t="str">
            <v>Almas (CS0209)</v>
          </cell>
          <cell r="K1405">
            <v>0</v>
          </cell>
          <cell r="L1405">
            <v>0</v>
          </cell>
          <cell r="M1405" t="str">
            <v>0 / 0</v>
          </cell>
          <cell r="N1405">
            <v>0</v>
          </cell>
        </row>
        <row r="1406">
          <cell r="A1406">
            <v>0</v>
          </cell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>
            <v>0</v>
          </cell>
          <cell r="G1406">
            <v>0</v>
          </cell>
          <cell r="H1406">
            <v>0</v>
          </cell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>
            <v>0</v>
          </cell>
          <cell r="L1406">
            <v>0</v>
          </cell>
          <cell r="M1406" t="str">
            <v>0 / 0</v>
          </cell>
          <cell r="N1406">
            <v>0</v>
          </cell>
        </row>
        <row r="1407">
          <cell r="A1407">
            <v>0</v>
          </cell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>
            <v>0</v>
          </cell>
          <cell r="G1407">
            <v>0</v>
          </cell>
          <cell r="H1407">
            <v>0</v>
          </cell>
          <cell r="I1407" t="str">
            <v>Уйчинский р-н, КФЙ Гайрат, МФЙ Гайрат</v>
          </cell>
          <cell r="J1407" t="str">
            <v>Gayrat (CS1243)</v>
          </cell>
          <cell r="K1407">
            <v>0</v>
          </cell>
          <cell r="L1407">
            <v>0</v>
          </cell>
          <cell r="M1407" t="str">
            <v>0 / 0</v>
          </cell>
          <cell r="N1407">
            <v>0</v>
          </cell>
        </row>
        <row r="1408">
          <cell r="A1408">
            <v>0</v>
          </cell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>
            <v>0</v>
          </cell>
          <cell r="G1408">
            <v>0</v>
          </cell>
          <cell r="H1408">
            <v>0</v>
          </cell>
          <cell r="I1408" t="str">
            <v>Папский р-н, п.Навбахор, Правление</v>
          </cell>
          <cell r="J1408" t="str">
            <v>Navbakhor (CS0249)</v>
          </cell>
          <cell r="K1408">
            <v>0</v>
          </cell>
          <cell r="L1408">
            <v>0</v>
          </cell>
          <cell r="M1408" t="str">
            <v>0 / 0</v>
          </cell>
          <cell r="N1408">
            <v>0</v>
          </cell>
        </row>
        <row r="1409">
          <cell r="A1409">
            <v>0</v>
          </cell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>
            <v>0</v>
          </cell>
          <cell r="G1409">
            <v>0</v>
          </cell>
          <cell r="H1409">
            <v>0</v>
          </cell>
          <cell r="I1409" t="str">
            <v>Уйчи бирлашган КФИ, ул. Халклар дустлиги, 1</v>
          </cell>
          <cell r="J1409" t="str">
            <v>Birlashgan (CS2232)</v>
          </cell>
          <cell r="K1409">
            <v>0</v>
          </cell>
          <cell r="L1409">
            <v>0</v>
          </cell>
          <cell r="M1409" t="str">
            <v>0 / 0</v>
          </cell>
          <cell r="N1409">
            <v>0</v>
          </cell>
        </row>
        <row r="1410">
          <cell r="A1410">
            <v>0</v>
          </cell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>
            <v>0</v>
          </cell>
          <cell r="G1410">
            <v>0</v>
          </cell>
          <cell r="H1410">
            <v>0</v>
          </cell>
          <cell r="I1410" t="str">
            <v>Наманган обл. г.Пап ул.Узбекистанская д.2 РУС</v>
          </cell>
          <cell r="J1410" t="str">
            <v>Pap (CS0242)</v>
          </cell>
          <cell r="K1410">
            <v>0</v>
          </cell>
          <cell r="L1410">
            <v>0</v>
          </cell>
          <cell r="M1410" t="str">
            <v>0 / 0</v>
          </cell>
          <cell r="N1410">
            <v>0</v>
          </cell>
        </row>
        <row r="1411">
          <cell r="A1411">
            <v>0</v>
          </cell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>
            <v>0</v>
          </cell>
          <cell r="G1411">
            <v>0</v>
          </cell>
          <cell r="H1411">
            <v>0</v>
          </cell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>
            <v>0</v>
          </cell>
          <cell r="L1411">
            <v>0</v>
          </cell>
          <cell r="M1411" t="str">
            <v>0 / 0</v>
          </cell>
          <cell r="N1411">
            <v>0</v>
          </cell>
        </row>
        <row r="1412">
          <cell r="A1412">
            <v>0</v>
          </cell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>
            <v>0</v>
          </cell>
          <cell r="G1412">
            <v>0</v>
          </cell>
          <cell r="H1412">
            <v>0</v>
          </cell>
          <cell r="I1412" t="str">
            <v>Наманган обл., Гульбог КФЙ</v>
          </cell>
          <cell r="J1412" t="str">
            <v>Gulbog (CS2253)</v>
          </cell>
          <cell r="K1412">
            <v>0</v>
          </cell>
          <cell r="L1412">
            <v>0</v>
          </cell>
          <cell r="M1412" t="str">
            <v>0 / 0</v>
          </cell>
          <cell r="N1412">
            <v>0</v>
          </cell>
        </row>
        <row r="1413">
          <cell r="A1413">
            <v>0</v>
          </cell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>
            <v>0</v>
          </cell>
          <cell r="G1413">
            <v>0</v>
          </cell>
          <cell r="H1413">
            <v>0</v>
          </cell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>
            <v>0</v>
          </cell>
          <cell r="L1413">
            <v>0</v>
          </cell>
          <cell r="M1413" t="str">
            <v>0 / 0</v>
          </cell>
          <cell r="N1413">
            <v>0</v>
          </cell>
        </row>
        <row r="1414">
          <cell r="A1414">
            <v>0</v>
          </cell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>
            <v>0</v>
          </cell>
          <cell r="G1414">
            <v>0</v>
          </cell>
          <cell r="H1414">
            <v>0</v>
          </cell>
          <cell r="I1414" t="str">
            <v>Наманган обл., Норинский р-н, Хужабод</v>
          </cell>
          <cell r="J1414" t="str">
            <v>Khojiabad (CS2261)</v>
          </cell>
          <cell r="K1414">
            <v>0</v>
          </cell>
          <cell r="L1414">
            <v>0</v>
          </cell>
          <cell r="M1414" t="str">
            <v>0 / 0</v>
          </cell>
          <cell r="N1414">
            <v>0</v>
          </cell>
        </row>
        <row r="1415">
          <cell r="A1415">
            <v>0</v>
          </cell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>
            <v>0</v>
          </cell>
          <cell r="G1415">
            <v>0</v>
          </cell>
          <cell r="H1415">
            <v>0</v>
          </cell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>
            <v>0</v>
          </cell>
          <cell r="L1415">
            <v>0</v>
          </cell>
          <cell r="M1415" t="str">
            <v>0 / 0</v>
          </cell>
          <cell r="N1415">
            <v>0</v>
          </cell>
        </row>
        <row r="1416">
          <cell r="A1416">
            <v>0</v>
          </cell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>
            <v>0</v>
          </cell>
          <cell r="G1416">
            <v>0</v>
          </cell>
          <cell r="H1416">
            <v>0</v>
          </cell>
          <cell r="I1416" t="str">
            <v>Норинский р-н, Тошлок КФЙ</v>
          </cell>
          <cell r="J1416" t="str">
            <v>Kurama (CS1250)</v>
          </cell>
          <cell r="K1416">
            <v>0</v>
          </cell>
          <cell r="L1416">
            <v>0</v>
          </cell>
          <cell r="M1416" t="str">
            <v>0 / 0</v>
          </cell>
          <cell r="N1416">
            <v>0</v>
          </cell>
        </row>
        <row r="1417">
          <cell r="A1417">
            <v>0</v>
          </cell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>
            <v>0</v>
          </cell>
          <cell r="G1417">
            <v>0</v>
          </cell>
          <cell r="H1417">
            <v>0</v>
          </cell>
          <cell r="I1417" t="str">
            <v>Наманган обл. г.Учкурган ул.Дустлик д.5 РУС</v>
          </cell>
          <cell r="J1417" t="str">
            <v>Uchkurgan RUS (CS0236)</v>
          </cell>
          <cell r="K1417">
            <v>0</v>
          </cell>
          <cell r="L1417">
            <v>0</v>
          </cell>
          <cell r="M1417" t="str">
            <v>0 / 0</v>
          </cell>
          <cell r="N1417">
            <v>0</v>
          </cell>
        </row>
        <row r="1418">
          <cell r="A1418">
            <v>0</v>
          </cell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>
            <v>0</v>
          </cell>
          <cell r="G1418">
            <v>0</v>
          </cell>
          <cell r="H1418">
            <v>0</v>
          </cell>
          <cell r="I1418" t="str">
            <v>Наманган обл. г.Учкурган Бозорбоши</v>
          </cell>
          <cell r="J1418" t="str">
            <v>Elektroset (CS2231)</v>
          </cell>
          <cell r="K1418">
            <v>0</v>
          </cell>
          <cell r="L1418">
            <v>0</v>
          </cell>
          <cell r="M1418" t="str">
            <v>0 / 0</v>
          </cell>
          <cell r="N1418">
            <v>0</v>
          </cell>
        </row>
        <row r="1419">
          <cell r="A1419">
            <v>0</v>
          </cell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>
            <v>0</v>
          </cell>
          <cell r="G1419">
            <v>0</v>
          </cell>
          <cell r="H1419">
            <v>0</v>
          </cell>
          <cell r="I1419" t="str">
            <v>Наманганская обл.,Учкурганский р-н, п.Кугай, хл.з-д</v>
          </cell>
          <cell r="J1419" t="str">
            <v>Kugay (CS2202)</v>
          </cell>
          <cell r="K1419">
            <v>0</v>
          </cell>
          <cell r="L1419">
            <v>0</v>
          </cell>
          <cell r="M1419" t="str">
            <v>0 / 0</v>
          </cell>
          <cell r="N1419">
            <v>0</v>
          </cell>
        </row>
        <row r="1420">
          <cell r="A1420">
            <v>0</v>
          </cell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>
            <v>0</v>
          </cell>
          <cell r="G1420">
            <v>0</v>
          </cell>
          <cell r="H1420">
            <v>0</v>
          </cell>
          <cell r="I1420" t="str">
            <v>Наманган обл.Норинский р-н ул.Беруний д.1  РУС</v>
          </cell>
          <cell r="J1420" t="str">
            <v>Khakkulabad (CS0243)</v>
          </cell>
          <cell r="K1420">
            <v>0</v>
          </cell>
          <cell r="L1420">
            <v>0</v>
          </cell>
          <cell r="M1420" t="str">
            <v>0 / 0</v>
          </cell>
          <cell r="N1420">
            <v>0</v>
          </cell>
        </row>
        <row r="1421">
          <cell r="A1421">
            <v>0</v>
          </cell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>
            <v>0</v>
          </cell>
          <cell r="G1421">
            <v>0</v>
          </cell>
          <cell r="H1421">
            <v>0</v>
          </cell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>
            <v>0</v>
          </cell>
          <cell r="L1421">
            <v>0</v>
          </cell>
          <cell r="M1421" t="str">
            <v>0 / 0</v>
          </cell>
          <cell r="N1421">
            <v>0</v>
          </cell>
        </row>
        <row r="1422">
          <cell r="A1422">
            <v>0</v>
          </cell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>
            <v>0</v>
          </cell>
          <cell r="G1422">
            <v>0</v>
          </cell>
          <cell r="H1422">
            <v>0</v>
          </cell>
          <cell r="I1422" t="str">
            <v>г. Пап, Исковут КФЙ, КТХФ Виста-Семург</v>
          </cell>
          <cell r="J1422" t="str">
            <v>Vista (CS1255)</v>
          </cell>
          <cell r="K1422">
            <v>0</v>
          </cell>
          <cell r="L1422">
            <v>0</v>
          </cell>
          <cell r="M1422" t="str">
            <v>0 / 0</v>
          </cell>
          <cell r="N1422">
            <v>0</v>
          </cell>
        </row>
        <row r="1423">
          <cell r="A1423">
            <v>0</v>
          </cell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>
            <v>0</v>
          </cell>
          <cell r="G1423">
            <v>0</v>
          </cell>
          <cell r="H1423">
            <v>0</v>
          </cell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>
            <v>0</v>
          </cell>
          <cell r="L1423">
            <v>0</v>
          </cell>
          <cell r="M1423" t="str">
            <v>0 / 0</v>
          </cell>
          <cell r="N1423">
            <v>0</v>
          </cell>
        </row>
        <row r="1424">
          <cell r="A1424">
            <v>0</v>
          </cell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>
            <v>0</v>
          </cell>
          <cell r="G1424">
            <v>0</v>
          </cell>
          <cell r="H1424">
            <v>0</v>
          </cell>
          <cell r="I1424" t="str">
            <v>Туракургон тумани, Бозорбоши МФЙ</v>
          </cell>
          <cell r="J1424" t="str">
            <v>Shahand-magazin (CS1259)</v>
          </cell>
          <cell r="K1424">
            <v>0</v>
          </cell>
          <cell r="L1424">
            <v>0</v>
          </cell>
          <cell r="M1424" t="str">
            <v>0 / 0</v>
          </cell>
          <cell r="N1424">
            <v>0</v>
          </cell>
        </row>
        <row r="1425">
          <cell r="A1425">
            <v>0</v>
          </cell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>
            <v>0</v>
          </cell>
          <cell r="G1425">
            <v>0</v>
          </cell>
          <cell r="H1425">
            <v>0</v>
          </cell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>
            <v>0</v>
          </cell>
          <cell r="L1425">
            <v>0</v>
          </cell>
          <cell r="M1425" t="str">
            <v>0 / 0</v>
          </cell>
          <cell r="N1425">
            <v>0</v>
          </cell>
        </row>
        <row r="1426">
          <cell r="A1426">
            <v>0</v>
          </cell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>
            <v>0</v>
          </cell>
          <cell r="G1426">
            <v>0</v>
          </cell>
          <cell r="H1426">
            <v>0</v>
          </cell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>
            <v>0</v>
          </cell>
          <cell r="L1426">
            <v>0</v>
          </cell>
          <cell r="M1426" t="str">
            <v>0 / 0</v>
          </cell>
          <cell r="N1426">
            <v>0</v>
          </cell>
        </row>
        <row r="1427">
          <cell r="A1427">
            <v>0</v>
          </cell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>
            <v>0</v>
          </cell>
          <cell r="G1427">
            <v>0</v>
          </cell>
          <cell r="H1427">
            <v>0</v>
          </cell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>
            <v>0</v>
          </cell>
          <cell r="L1427">
            <v>0</v>
          </cell>
          <cell r="M1427" t="str">
            <v>0 / 0</v>
          </cell>
          <cell r="N1427">
            <v>0</v>
          </cell>
        </row>
        <row r="1428">
          <cell r="A1428">
            <v>0</v>
          </cell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>
            <v>0</v>
          </cell>
          <cell r="G1428">
            <v>0</v>
          </cell>
          <cell r="H1428">
            <v>0</v>
          </cell>
          <cell r="I1428" t="str">
            <v>Туракурганский р-н, КФЙ «Ахси», шк.№22</v>
          </cell>
          <cell r="J1428" t="str">
            <v>Ahsi (CS1205)</v>
          </cell>
          <cell r="K1428">
            <v>0</v>
          </cell>
          <cell r="L1428">
            <v>0</v>
          </cell>
          <cell r="M1428" t="str">
            <v>0 / 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>
            <v>0</v>
          </cell>
          <cell r="L1429">
            <v>0</v>
          </cell>
          <cell r="M1429" t="str">
            <v>0 / 0</v>
          </cell>
          <cell r="N1429">
            <v>0</v>
          </cell>
        </row>
        <row r="1430">
          <cell r="A1430">
            <v>0</v>
          </cell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>
            <v>0</v>
          </cell>
          <cell r="G1430">
            <v>0</v>
          </cell>
          <cell r="H1430">
            <v>0</v>
          </cell>
          <cell r="I1430" t="str">
            <v>Уйчинский р-н, к-к Яркатой, СВП</v>
          </cell>
          <cell r="J1430" t="str">
            <v>Yarkatay (CS1207)</v>
          </cell>
          <cell r="K1430">
            <v>0</v>
          </cell>
          <cell r="L1430">
            <v>0</v>
          </cell>
          <cell r="M1430" t="str">
            <v>0 / 0</v>
          </cell>
          <cell r="N1430">
            <v>0</v>
          </cell>
        </row>
        <row r="1431">
          <cell r="A1431">
            <v>0</v>
          </cell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>
            <v>0</v>
          </cell>
          <cell r="G1431">
            <v>0</v>
          </cell>
          <cell r="H1431">
            <v>0</v>
          </cell>
          <cell r="I1431" t="str">
            <v>Норинский р-н, к. Чужа, МЧЖ Наманган ТББЗ</v>
          </cell>
          <cell r="J1431" t="str">
            <v>Uychi JBI (CS1208)</v>
          </cell>
          <cell r="K1431">
            <v>0</v>
          </cell>
          <cell r="L1431">
            <v>0</v>
          </cell>
          <cell r="M1431" t="str">
            <v>0 / 0</v>
          </cell>
          <cell r="N1431">
            <v>0</v>
          </cell>
        </row>
        <row r="1432">
          <cell r="A1432">
            <v>0</v>
          </cell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>
            <v>0</v>
          </cell>
          <cell r="G1432">
            <v>0</v>
          </cell>
          <cell r="H1432">
            <v>0</v>
          </cell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>
            <v>0</v>
          </cell>
          <cell r="L1432">
            <v>0</v>
          </cell>
          <cell r="M1432" t="str">
            <v>0 / 0</v>
          </cell>
          <cell r="N1432">
            <v>0</v>
          </cell>
        </row>
        <row r="1433">
          <cell r="A1433">
            <v>0</v>
          </cell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>
            <v>0</v>
          </cell>
          <cell r="G1433">
            <v>0</v>
          </cell>
          <cell r="H1433">
            <v>0</v>
          </cell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>
            <v>0</v>
          </cell>
          <cell r="L1433">
            <v>0</v>
          </cell>
          <cell r="M1433" t="str">
            <v>0 / 0</v>
          </cell>
          <cell r="N1433">
            <v>0</v>
          </cell>
        </row>
        <row r="1434">
          <cell r="A1434">
            <v>0</v>
          </cell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>
            <v>0</v>
          </cell>
          <cell r="G1434">
            <v>0</v>
          </cell>
          <cell r="H1434">
            <v>0</v>
          </cell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>
            <v>0</v>
          </cell>
          <cell r="L1434">
            <v>0</v>
          </cell>
          <cell r="M1434" t="str">
            <v>0 / 0</v>
          </cell>
          <cell r="N1434">
            <v>0</v>
          </cell>
        </row>
        <row r="1435">
          <cell r="A1435">
            <v>0</v>
          </cell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>
            <v>0</v>
          </cell>
          <cell r="G1435">
            <v>0</v>
          </cell>
          <cell r="H1435">
            <v>0</v>
          </cell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>
            <v>0</v>
          </cell>
          <cell r="L1435">
            <v>0</v>
          </cell>
          <cell r="M1435" t="str">
            <v>0 / 0</v>
          </cell>
          <cell r="N1435">
            <v>0</v>
          </cell>
        </row>
        <row r="1436">
          <cell r="A1436">
            <v>0</v>
          </cell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>
            <v>0</v>
          </cell>
          <cell r="G1436">
            <v>0</v>
          </cell>
          <cell r="H1436">
            <v>0</v>
          </cell>
          <cell r="I1436" t="str">
            <v xml:space="preserve">Чартакский р-н, Хозратишох МФЙ </v>
          </cell>
          <cell r="J1436" t="str">
            <v>Hazratishoh (CS1213)</v>
          </cell>
          <cell r="K1436">
            <v>0</v>
          </cell>
          <cell r="L1436">
            <v>0</v>
          </cell>
          <cell r="M1436" t="str">
            <v>0 / 0</v>
          </cell>
          <cell r="N1436">
            <v>0</v>
          </cell>
        </row>
        <row r="1437">
          <cell r="A1437">
            <v>0</v>
          </cell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>
            <v>0</v>
          </cell>
          <cell r="G1437">
            <v>0</v>
          </cell>
          <cell r="H1437">
            <v>0</v>
          </cell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>
            <v>0</v>
          </cell>
          <cell r="L1437">
            <v>0</v>
          </cell>
          <cell r="M1437" t="str">
            <v>0 / 0</v>
          </cell>
          <cell r="N1437">
            <v>0</v>
          </cell>
        </row>
        <row r="1438">
          <cell r="A1438">
            <v>0</v>
          </cell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>
            <v>0</v>
          </cell>
          <cell r="G1438">
            <v>0</v>
          </cell>
          <cell r="H1438">
            <v>0</v>
          </cell>
          <cell r="I1438" t="str">
            <v>Чустский р-н, Варзик КФЙ, х/к Баратжон Бахтиерович</v>
          </cell>
          <cell r="J1438" t="str">
            <v>Varzik (CS1216)</v>
          </cell>
          <cell r="K1438">
            <v>0</v>
          </cell>
          <cell r="L1438">
            <v>0</v>
          </cell>
          <cell r="M1438" t="str">
            <v>0 / 0</v>
          </cell>
          <cell r="N1438">
            <v>0</v>
          </cell>
        </row>
        <row r="1439">
          <cell r="A1439">
            <v>0</v>
          </cell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>
            <v>0</v>
          </cell>
          <cell r="G1439">
            <v>0</v>
          </cell>
          <cell r="H1439">
            <v>0</v>
          </cell>
          <cell r="I1439" t="str">
            <v>Чустский р-н, КФЙ Ахча, ул. Э.Юлдашева-42</v>
          </cell>
          <cell r="J1439" t="str">
            <v>Axcha (CS1217)</v>
          </cell>
          <cell r="K1439">
            <v>0</v>
          </cell>
          <cell r="L1439">
            <v>0</v>
          </cell>
          <cell r="M1439" t="str">
            <v>0 / 0</v>
          </cell>
          <cell r="N1439">
            <v>0</v>
          </cell>
        </row>
        <row r="1440">
          <cell r="A1440">
            <v>0</v>
          </cell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>
            <v>0</v>
          </cell>
          <cell r="G1440">
            <v>0</v>
          </cell>
          <cell r="H1440">
            <v>0</v>
          </cell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>
            <v>0</v>
          </cell>
          <cell r="L1440">
            <v>0</v>
          </cell>
          <cell r="M1440" t="str">
            <v>0 / 0</v>
          </cell>
          <cell r="N1440">
            <v>0</v>
          </cell>
        </row>
        <row r="1441">
          <cell r="A1441">
            <v>0</v>
          </cell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>
            <v>0</v>
          </cell>
          <cell r="G1441">
            <v>0</v>
          </cell>
          <cell r="H1441">
            <v>0</v>
          </cell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>
            <v>0</v>
          </cell>
          <cell r="L1441">
            <v>0</v>
          </cell>
          <cell r="M1441" t="str">
            <v>0 / 0</v>
          </cell>
          <cell r="N1441">
            <v>0</v>
          </cell>
        </row>
        <row r="1442">
          <cell r="A1442">
            <v>0</v>
          </cell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>
            <v>0</v>
          </cell>
          <cell r="G1442">
            <v>0</v>
          </cell>
          <cell r="H1442">
            <v>0</v>
          </cell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>
            <v>0</v>
          </cell>
          <cell r="L1442">
            <v>0</v>
          </cell>
          <cell r="M1442" t="str">
            <v>0 / 0</v>
          </cell>
          <cell r="N1442">
            <v>0</v>
          </cell>
        </row>
        <row r="1443">
          <cell r="A1443">
            <v>0</v>
          </cell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>
            <v>0</v>
          </cell>
          <cell r="G1443">
            <v>0</v>
          </cell>
          <cell r="H1443">
            <v>0</v>
          </cell>
          <cell r="I1443" t="str">
            <v>Косонсойский р-н, МФЙ Богишамол, ул. Наманган-3</v>
          </cell>
          <cell r="J1443" t="str">
            <v>Bogishamol (CS1222)</v>
          </cell>
          <cell r="K1443">
            <v>0</v>
          </cell>
          <cell r="L1443">
            <v>0</v>
          </cell>
          <cell r="M1443" t="str">
            <v>0 / 0</v>
          </cell>
          <cell r="N1443">
            <v>0</v>
          </cell>
        </row>
        <row r="1444">
          <cell r="A1444">
            <v>0</v>
          </cell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>
            <v>0</v>
          </cell>
          <cell r="G1444">
            <v>0</v>
          </cell>
          <cell r="H1444">
            <v>0</v>
          </cell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>
            <v>0</v>
          </cell>
          <cell r="L1444">
            <v>0</v>
          </cell>
          <cell r="M1444" t="str">
            <v>0 / 0</v>
          </cell>
          <cell r="N1444">
            <v>0</v>
          </cell>
        </row>
        <row r="1445">
          <cell r="A1445">
            <v>0</v>
          </cell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>
            <v>0</v>
          </cell>
          <cell r="G1445">
            <v>0</v>
          </cell>
          <cell r="H1445">
            <v>0</v>
          </cell>
          <cell r="I1445" t="str">
            <v>Нам.обл., КФЙ «Шуркишлок»</v>
          </cell>
          <cell r="J1445" t="str">
            <v>Guldurov (CS1227)</v>
          </cell>
          <cell r="K1445">
            <v>0</v>
          </cell>
          <cell r="L1445">
            <v>0</v>
          </cell>
          <cell r="M1445" t="str">
            <v>0 / 0</v>
          </cell>
          <cell r="N1445">
            <v>0</v>
          </cell>
        </row>
        <row r="1446">
          <cell r="A1446">
            <v>0</v>
          </cell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>
            <v>0</v>
          </cell>
          <cell r="G1446">
            <v>0</v>
          </cell>
          <cell r="H1446">
            <v>0</v>
          </cell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>
            <v>0</v>
          </cell>
          <cell r="L1446">
            <v>0</v>
          </cell>
          <cell r="M1446" t="str">
            <v>0 / 0</v>
          </cell>
          <cell r="N1446">
            <v>0</v>
          </cell>
        </row>
        <row r="1447">
          <cell r="A1447">
            <v>0</v>
          </cell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>
            <v>0</v>
          </cell>
          <cell r="G1447">
            <v>0</v>
          </cell>
          <cell r="H1447">
            <v>0</v>
          </cell>
          <cell r="I1447" t="str">
            <v>Учкурганский р-н, ул. Ахунбабаева, 6</v>
          </cell>
          <cell r="J1447" t="str">
            <v>Yangier F/H (CS1230)</v>
          </cell>
          <cell r="K1447">
            <v>0</v>
          </cell>
          <cell r="L1447">
            <v>0</v>
          </cell>
          <cell r="M1447" t="str">
            <v>0 / 0</v>
          </cell>
          <cell r="N1447">
            <v>0</v>
          </cell>
        </row>
        <row r="1448">
          <cell r="A1448">
            <v>0</v>
          </cell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>
            <v>0</v>
          </cell>
          <cell r="G1448">
            <v>0</v>
          </cell>
          <cell r="H1448">
            <v>0</v>
          </cell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>
            <v>0</v>
          </cell>
          <cell r="L1448">
            <v>0</v>
          </cell>
          <cell r="M1448" t="str">
            <v>0 / 0</v>
          </cell>
          <cell r="N1448">
            <v>0</v>
          </cell>
        </row>
        <row r="1449">
          <cell r="A1449">
            <v>0</v>
          </cell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>
            <v>0</v>
          </cell>
          <cell r="G1449">
            <v>0</v>
          </cell>
          <cell r="H1449">
            <v>0</v>
          </cell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>
            <v>0</v>
          </cell>
          <cell r="L1449">
            <v>0</v>
          </cell>
          <cell r="M1449" t="str">
            <v>0 / 0</v>
          </cell>
          <cell r="N1449">
            <v>0</v>
          </cell>
        </row>
        <row r="1450">
          <cell r="A1450">
            <v>0</v>
          </cell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>
            <v>0</v>
          </cell>
          <cell r="G1450">
            <v>0</v>
          </cell>
          <cell r="H1450">
            <v>0</v>
          </cell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>
            <v>0</v>
          </cell>
          <cell r="L1450">
            <v>0</v>
          </cell>
          <cell r="M1450" t="str">
            <v>0 / 0</v>
          </cell>
          <cell r="N1450">
            <v>0</v>
          </cell>
        </row>
        <row r="1451">
          <cell r="A1451">
            <v>0</v>
          </cell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>
            <v>0</v>
          </cell>
          <cell r="G1451">
            <v>0</v>
          </cell>
          <cell r="H1451">
            <v>0</v>
          </cell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>
            <v>0</v>
          </cell>
          <cell r="L1451">
            <v>0</v>
          </cell>
          <cell r="M1451" t="str">
            <v>0 / 0</v>
          </cell>
          <cell r="N1451">
            <v>0</v>
          </cell>
        </row>
        <row r="1452">
          <cell r="A1452">
            <v>0</v>
          </cell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>
            <v>0</v>
          </cell>
          <cell r="G1452">
            <v>0</v>
          </cell>
          <cell r="H1452">
            <v>0</v>
          </cell>
          <cell r="I1452" t="str">
            <v>Туракурганский р-н, Ёртепа КФЙ, ул. Косансой-5</v>
          </cell>
          <cell r="J1452" t="str">
            <v>Ertepa (CS1241)</v>
          </cell>
          <cell r="K1452">
            <v>0</v>
          </cell>
          <cell r="L1452">
            <v>0</v>
          </cell>
          <cell r="M1452" t="str">
            <v>0 / 0</v>
          </cell>
          <cell r="N1452">
            <v>0</v>
          </cell>
        </row>
        <row r="1453">
          <cell r="A1453">
            <v>0</v>
          </cell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>
            <v>0</v>
          </cell>
          <cell r="G1453">
            <v>0</v>
          </cell>
          <cell r="H1453">
            <v>0</v>
          </cell>
          <cell r="I1453" t="str">
            <v>Туракурганский р-н, п. Бекабад</v>
          </cell>
          <cell r="J1453" t="str">
            <v>Bekabad-SVP (CS1242)</v>
          </cell>
          <cell r="K1453">
            <v>0</v>
          </cell>
          <cell r="L1453">
            <v>0</v>
          </cell>
          <cell r="M1453" t="str">
            <v>0 / 0</v>
          </cell>
          <cell r="N1453">
            <v>0</v>
          </cell>
        </row>
        <row r="1454">
          <cell r="A1454">
            <v>0</v>
          </cell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>
            <v>0</v>
          </cell>
          <cell r="G1454">
            <v>0</v>
          </cell>
          <cell r="H1454">
            <v>0</v>
          </cell>
          <cell r="I1454" t="str">
            <v>Чустский р-н, КФЙ Огасарой, Баликчи МФЙ</v>
          </cell>
          <cell r="J1454" t="str">
            <v>Balikchi (CS1245)</v>
          </cell>
          <cell r="K1454">
            <v>0</v>
          </cell>
          <cell r="L1454">
            <v>0</v>
          </cell>
          <cell r="M1454" t="str">
            <v>0 / 0</v>
          </cell>
          <cell r="N1454">
            <v>0</v>
          </cell>
        </row>
        <row r="1455">
          <cell r="A1455">
            <v>0</v>
          </cell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>
            <v>0</v>
          </cell>
          <cell r="G1455">
            <v>0</v>
          </cell>
          <cell r="H1455">
            <v>0</v>
          </cell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>
            <v>0</v>
          </cell>
          <cell r="L1455">
            <v>0</v>
          </cell>
          <cell r="M1455" t="str">
            <v>0 / 0</v>
          </cell>
          <cell r="N1455">
            <v>0</v>
          </cell>
        </row>
        <row r="1456">
          <cell r="A1456">
            <v>0</v>
          </cell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>
            <v>0</v>
          </cell>
          <cell r="G1456">
            <v>0</v>
          </cell>
          <cell r="H1456">
            <v>0</v>
          </cell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>
            <v>0</v>
          </cell>
          <cell r="L1456">
            <v>0</v>
          </cell>
          <cell r="M1456" t="str">
            <v>0 / 0</v>
          </cell>
          <cell r="N1456">
            <v>0</v>
          </cell>
        </row>
        <row r="1457">
          <cell r="A1457">
            <v>0</v>
          </cell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>
            <v>0</v>
          </cell>
          <cell r="G1457">
            <v>0</v>
          </cell>
          <cell r="H1457">
            <v>0</v>
          </cell>
          <cell r="I1457" t="str">
            <v>г. Наманган, ул. 8марта, 3, Узэлектротерм А/Ж</v>
          </cell>
          <cell r="J1457" t="str">
            <v>Uzelektroterm (CS1249)</v>
          </cell>
          <cell r="K1457">
            <v>0</v>
          </cell>
          <cell r="L1457">
            <v>0</v>
          </cell>
          <cell r="M1457" t="str">
            <v>0 / 0</v>
          </cell>
          <cell r="N1457">
            <v>0</v>
          </cell>
        </row>
        <row r="1458">
          <cell r="A1458">
            <v>0</v>
          </cell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>
            <v>0</v>
          </cell>
          <cell r="G1458">
            <v>0</v>
          </cell>
          <cell r="H1458">
            <v>0</v>
          </cell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>
            <v>0</v>
          </cell>
          <cell r="L1458">
            <v>0</v>
          </cell>
          <cell r="M1458" t="str">
            <v>0 / 0</v>
          </cell>
          <cell r="N1458">
            <v>0</v>
          </cell>
        </row>
        <row r="1459">
          <cell r="A1459">
            <v>0</v>
          </cell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>
            <v>0</v>
          </cell>
          <cell r="G1459">
            <v>0</v>
          </cell>
          <cell r="H1459">
            <v>0</v>
          </cell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>
            <v>0</v>
          </cell>
          <cell r="L1459">
            <v>0</v>
          </cell>
          <cell r="M1459" t="str">
            <v>0 / 0</v>
          </cell>
          <cell r="N1459">
            <v>0</v>
          </cell>
        </row>
        <row r="1460">
          <cell r="A1460">
            <v>0</v>
          </cell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>
            <v>0</v>
          </cell>
          <cell r="G1460">
            <v>0</v>
          </cell>
          <cell r="H1460">
            <v>0</v>
          </cell>
          <cell r="I1460" t="str">
            <v>Чартакский р-н, Алихон КФЙ</v>
          </cell>
          <cell r="J1460" t="str">
            <v>Alihon (CS1260)</v>
          </cell>
          <cell r="K1460">
            <v>0</v>
          </cell>
          <cell r="L1460">
            <v>0</v>
          </cell>
          <cell r="M1460" t="str">
            <v>0 / 0</v>
          </cell>
          <cell r="N1460">
            <v>0</v>
          </cell>
        </row>
        <row r="1461">
          <cell r="A1461">
            <v>0</v>
          </cell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>
            <v>0</v>
          </cell>
          <cell r="G1461">
            <v>0</v>
          </cell>
          <cell r="H1461">
            <v>0</v>
          </cell>
          <cell r="I1461" t="str">
            <v>Янгикургон тумани, Бекабад КФЙ,Сохил МФЙ</v>
          </cell>
          <cell r="J1461" t="str">
            <v>Bogiston (CS1261)</v>
          </cell>
          <cell r="K1461">
            <v>0</v>
          </cell>
          <cell r="L1461">
            <v>0</v>
          </cell>
          <cell r="M1461" t="str">
            <v>0 / 0</v>
          </cell>
          <cell r="N1461">
            <v>0</v>
          </cell>
        </row>
        <row r="1462">
          <cell r="A1462">
            <v>0</v>
          </cell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>
            <v>0</v>
          </cell>
          <cell r="G1462">
            <v>0</v>
          </cell>
          <cell r="H1462">
            <v>0</v>
          </cell>
          <cell r="I1462" t="str">
            <v>г.Наманган., ул.Касансай, дом,8</v>
          </cell>
          <cell r="J1462" t="str">
            <v>Elektrostroydetal (CS2200)</v>
          </cell>
          <cell r="K1462">
            <v>0</v>
          </cell>
          <cell r="L1462">
            <v>0</v>
          </cell>
          <cell r="M1462" t="str">
            <v>0 / 0</v>
          </cell>
          <cell r="N1462">
            <v>0</v>
          </cell>
        </row>
        <row r="1463">
          <cell r="A1463">
            <v>0</v>
          </cell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>
            <v>0</v>
          </cell>
          <cell r="G1463">
            <v>0</v>
          </cell>
          <cell r="H1463">
            <v>0</v>
          </cell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>
            <v>0</v>
          </cell>
          <cell r="L1463">
            <v>0</v>
          </cell>
          <cell r="M1463" t="str">
            <v>0 / 0</v>
          </cell>
          <cell r="N1463">
            <v>0</v>
          </cell>
        </row>
        <row r="1464">
          <cell r="A1464">
            <v>0</v>
          </cell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>
            <v>0</v>
          </cell>
          <cell r="G1464">
            <v>0</v>
          </cell>
          <cell r="H1464">
            <v>0</v>
          </cell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>
            <v>0</v>
          </cell>
          <cell r="L1464">
            <v>0</v>
          </cell>
          <cell r="M1464" t="str">
            <v>0 / 0</v>
          </cell>
          <cell r="N1464">
            <v>0</v>
          </cell>
        </row>
        <row r="1465">
          <cell r="A1465">
            <v>0</v>
          </cell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>
            <v>0</v>
          </cell>
          <cell r="G1465">
            <v>0</v>
          </cell>
          <cell r="H1465">
            <v>0</v>
          </cell>
          <cell r="I1465" t="str">
            <v>Наманган обл. г.Чуст          ул.Чустий д.31</v>
          </cell>
          <cell r="J1465" t="str">
            <v>Veterinariya (CS2244)</v>
          </cell>
          <cell r="K1465">
            <v>0</v>
          </cell>
          <cell r="L1465">
            <v>0</v>
          </cell>
          <cell r="M1465" t="str">
            <v>0 / 0</v>
          </cell>
          <cell r="N1465">
            <v>0</v>
          </cell>
        </row>
        <row r="1466">
          <cell r="A1466">
            <v>0</v>
          </cell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>
            <v>0</v>
          </cell>
          <cell r="G1466">
            <v>0</v>
          </cell>
          <cell r="H1466">
            <v>0</v>
          </cell>
          <cell r="I1466" t="str">
            <v>Нам обл., Папский р-н, Чадак КФЙ, Хумо АОХ ХФ</v>
          </cell>
          <cell r="J1466" t="str">
            <v>Chadak (CS2247)</v>
          </cell>
          <cell r="K1466">
            <v>0</v>
          </cell>
          <cell r="L1466">
            <v>0</v>
          </cell>
          <cell r="M1466" t="str">
            <v>0 / 0</v>
          </cell>
          <cell r="N1466">
            <v>0</v>
          </cell>
        </row>
        <row r="1467">
          <cell r="A1467">
            <v>0</v>
          </cell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>
            <v>0</v>
          </cell>
          <cell r="G1467">
            <v>0</v>
          </cell>
          <cell r="H1467">
            <v>0</v>
          </cell>
          <cell r="I1467" t="str">
            <v>Нам.обл. р - н, г.Туракурган, Бураматут КФЙ</v>
          </cell>
          <cell r="J1467" t="str">
            <v>Buramatut (CS2255)</v>
          </cell>
          <cell r="K1467">
            <v>0</v>
          </cell>
          <cell r="L1467">
            <v>0</v>
          </cell>
          <cell r="M1467" t="str">
            <v>0 / 0</v>
          </cell>
          <cell r="N1467">
            <v>0</v>
          </cell>
        </row>
        <row r="1468">
          <cell r="A1468">
            <v>0</v>
          </cell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>
            <v>0</v>
          </cell>
          <cell r="G1468">
            <v>0</v>
          </cell>
          <cell r="H1468">
            <v>0</v>
          </cell>
          <cell r="I1468" t="str">
            <v>Папский р-н, Чоркесар КФЙ, насосная станция</v>
          </cell>
          <cell r="J1468" t="str">
            <v>Chorkesar (CS2263)</v>
          </cell>
          <cell r="K1468">
            <v>0</v>
          </cell>
          <cell r="L1468">
            <v>0</v>
          </cell>
          <cell r="M1468" t="str">
            <v>0 / 0</v>
          </cell>
          <cell r="N1468">
            <v>0</v>
          </cell>
        </row>
        <row r="1469">
          <cell r="A1469">
            <v>0</v>
          </cell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>
            <v>0</v>
          </cell>
          <cell r="G1469">
            <v>0</v>
          </cell>
          <cell r="H1469">
            <v>0</v>
          </cell>
          <cell r="I1469" t="str">
            <v>г.Наманган, ул.Кокандская, 85</v>
          </cell>
          <cell r="J1469" t="str">
            <v>Mingchinor (CS2265)</v>
          </cell>
          <cell r="K1469">
            <v>0</v>
          </cell>
          <cell r="L1469">
            <v>0</v>
          </cell>
          <cell r="M1469" t="str">
            <v>0 / 0</v>
          </cell>
          <cell r="N1469">
            <v>0</v>
          </cell>
        </row>
        <row r="1470">
          <cell r="A1470">
            <v>0</v>
          </cell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>
            <v>0</v>
          </cell>
          <cell r="G1470">
            <v>0</v>
          </cell>
          <cell r="H1470">
            <v>0</v>
          </cell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>
            <v>0</v>
          </cell>
          <cell r="L1470">
            <v>0</v>
          </cell>
          <cell r="M1470" t="str">
            <v>0 / 0</v>
          </cell>
          <cell r="N1470">
            <v>0</v>
          </cell>
        </row>
        <row r="1471">
          <cell r="A1471">
            <v>0</v>
          </cell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>
            <v>0</v>
          </cell>
          <cell r="G1471">
            <v>0</v>
          </cell>
          <cell r="H1471">
            <v>0</v>
          </cell>
          <cell r="I1471" t="str">
            <v>г.Наманган. ул.Чаманзор, МЧЖ «Кислород»</v>
          </cell>
          <cell r="J1471" t="str">
            <v>MChJ Kislorod (CS2268)</v>
          </cell>
          <cell r="K1471">
            <v>0</v>
          </cell>
          <cell r="L1471">
            <v>0</v>
          </cell>
          <cell r="M1471" t="str">
            <v>0 / 0</v>
          </cell>
          <cell r="N1471">
            <v>0</v>
          </cell>
        </row>
        <row r="1472">
          <cell r="A1472">
            <v>0</v>
          </cell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>
            <v>0</v>
          </cell>
          <cell r="G1472">
            <v>0</v>
          </cell>
          <cell r="H1472">
            <v>0</v>
          </cell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>
            <v>0</v>
          </cell>
          <cell r="L1472">
            <v>0</v>
          </cell>
          <cell r="M1472" t="str">
            <v>0 / 0</v>
          </cell>
          <cell r="N1472">
            <v>0</v>
          </cell>
        </row>
        <row r="1473">
          <cell r="A1473">
            <v>0</v>
          </cell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>
            <v>0</v>
          </cell>
          <cell r="G1473">
            <v>0</v>
          </cell>
          <cell r="H1473">
            <v>0</v>
          </cell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>
            <v>0</v>
          </cell>
          <cell r="L1473">
            <v>0</v>
          </cell>
          <cell r="M1473" t="str">
            <v>0 / 0</v>
          </cell>
          <cell r="N1473">
            <v>0</v>
          </cell>
        </row>
        <row r="1474">
          <cell r="A1474">
            <v>0</v>
          </cell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>
            <v>0</v>
          </cell>
          <cell r="G1474">
            <v>0</v>
          </cell>
          <cell r="H1474">
            <v>0</v>
          </cell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>
            <v>0</v>
          </cell>
          <cell r="L1474">
            <v>0</v>
          </cell>
          <cell r="M1474" t="str">
            <v>0 / 0</v>
          </cell>
          <cell r="N1474">
            <v>0</v>
          </cell>
        </row>
        <row r="1475">
          <cell r="A1475">
            <v>0</v>
          </cell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>
            <v>0</v>
          </cell>
          <cell r="G1475">
            <v>0</v>
          </cell>
          <cell r="H1475">
            <v>0</v>
          </cell>
          <cell r="I1475" t="str">
            <v>г. Наманган, ул. Бобуршох-162</v>
          </cell>
          <cell r="J1475" t="str">
            <v>Agroekonomicheskiy kollej (CS2278)</v>
          </cell>
          <cell r="K1475">
            <v>0</v>
          </cell>
          <cell r="L1475">
            <v>0</v>
          </cell>
          <cell r="M1475" t="str">
            <v>0 / 0</v>
          </cell>
          <cell r="N1475">
            <v>0</v>
          </cell>
        </row>
        <row r="1476">
          <cell r="A1476">
            <v>0</v>
          </cell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>
            <v>0</v>
          </cell>
          <cell r="G1476">
            <v>0</v>
          </cell>
          <cell r="H1476">
            <v>0</v>
          </cell>
          <cell r="I1476" t="str">
            <v>Наманганская обл., г. Наманган, ул. Шифокор, д.1</v>
          </cell>
          <cell r="J1476" t="str">
            <v>Vodhoz-bolnitsa (CS2279)</v>
          </cell>
          <cell r="K1476">
            <v>0</v>
          </cell>
          <cell r="L1476">
            <v>0</v>
          </cell>
          <cell r="M1476" t="str">
            <v>0 / 0</v>
          </cell>
          <cell r="N1476">
            <v>0</v>
          </cell>
        </row>
        <row r="1477">
          <cell r="A1477">
            <v>0</v>
          </cell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>
            <v>0</v>
          </cell>
          <cell r="G1477">
            <v>0</v>
          </cell>
          <cell r="H1477">
            <v>0</v>
          </cell>
          <cell r="I1477" t="str">
            <v>Наманганский р-н, Кумкурган КФЙ</v>
          </cell>
          <cell r="J1477" t="str">
            <v>Kumkurgan (CS2281)</v>
          </cell>
          <cell r="K1477">
            <v>0</v>
          </cell>
          <cell r="L1477">
            <v>0</v>
          </cell>
          <cell r="M1477" t="str">
            <v>0 / 0</v>
          </cell>
          <cell r="N1477">
            <v>0</v>
          </cell>
        </row>
        <row r="1478">
          <cell r="A1478">
            <v>0</v>
          </cell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>
            <v>0</v>
          </cell>
          <cell r="G1478">
            <v>0</v>
          </cell>
          <cell r="H1478">
            <v>0</v>
          </cell>
          <cell r="I1478" t="str">
            <v>Касансайский р-н, Кукумбой КФЙ, ул. Кукумбой</v>
          </cell>
          <cell r="J1478" t="str">
            <v>Kukimboy (CS2293)</v>
          </cell>
          <cell r="K1478">
            <v>0</v>
          </cell>
          <cell r="L1478">
            <v>0</v>
          </cell>
          <cell r="M1478" t="str">
            <v>0 / 0</v>
          </cell>
          <cell r="N1478">
            <v>0</v>
          </cell>
        </row>
        <row r="1479">
          <cell r="A1479">
            <v>0</v>
          </cell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>
            <v>0</v>
          </cell>
          <cell r="G1479">
            <v>0</v>
          </cell>
          <cell r="H1479">
            <v>0</v>
          </cell>
          <cell r="I1479" t="str">
            <v>Касансайский р-н, Гурмиран</v>
          </cell>
          <cell r="J1479" t="str">
            <v>Gurmiron (CS2294)</v>
          </cell>
          <cell r="K1479">
            <v>0</v>
          </cell>
          <cell r="L1479">
            <v>0</v>
          </cell>
          <cell r="M1479" t="str">
            <v>0 / 0</v>
          </cell>
          <cell r="N1479">
            <v>0</v>
          </cell>
        </row>
        <row r="1480">
          <cell r="A1480">
            <v>0</v>
          </cell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>
            <v>0</v>
          </cell>
          <cell r="G1480">
            <v>0</v>
          </cell>
          <cell r="H1480">
            <v>0</v>
          </cell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>
            <v>0</v>
          </cell>
          <cell r="L1480">
            <v>0</v>
          </cell>
          <cell r="M1480" t="str">
            <v>0 / 0</v>
          </cell>
          <cell r="N1480">
            <v>0</v>
          </cell>
        </row>
        <row r="1481">
          <cell r="A1481">
            <v>0</v>
          </cell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>
            <v>0</v>
          </cell>
          <cell r="G1481">
            <v>0</v>
          </cell>
          <cell r="H1481">
            <v>0</v>
          </cell>
          <cell r="I1481" t="str">
            <v>Мингбулокский р-н, Мехнатобод КФЙ</v>
          </cell>
          <cell r="J1481" t="str">
            <v>Mehnatobod (CS2297)</v>
          </cell>
          <cell r="K1481">
            <v>0</v>
          </cell>
          <cell r="L1481">
            <v>0</v>
          </cell>
          <cell r="M1481" t="str">
            <v>0 / 0</v>
          </cell>
          <cell r="N1481">
            <v>0</v>
          </cell>
        </row>
        <row r="1482">
          <cell r="A1482">
            <v>0</v>
          </cell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>
            <v>0</v>
          </cell>
          <cell r="G1482">
            <v>0</v>
          </cell>
          <cell r="H1482">
            <v>0</v>
          </cell>
          <cell r="I1482" t="str">
            <v xml:space="preserve">Норинский р-н, КФЙ Туда, ул. С. Адашев-22 </v>
          </cell>
          <cell r="J1482" t="str">
            <v>Tuda (CS2298)</v>
          </cell>
          <cell r="K1482">
            <v>0</v>
          </cell>
          <cell r="L1482">
            <v>0</v>
          </cell>
          <cell r="M1482" t="str">
            <v>0 / 0</v>
          </cell>
          <cell r="N1482">
            <v>0</v>
          </cell>
        </row>
        <row r="1483">
          <cell r="A1483">
            <v>0</v>
          </cell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>
            <v>0</v>
          </cell>
          <cell r="G1483">
            <v>0</v>
          </cell>
          <cell r="H1483">
            <v>0</v>
          </cell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>
            <v>0</v>
          </cell>
          <cell r="L1483">
            <v>0</v>
          </cell>
          <cell r="M1483" t="str">
            <v>0 / 0</v>
          </cell>
          <cell r="N1483">
            <v>0</v>
          </cell>
        </row>
        <row r="1484">
          <cell r="A1484">
            <v>0</v>
          </cell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>
            <v>0</v>
          </cell>
          <cell r="G1484">
            <v>0</v>
          </cell>
          <cell r="H1484">
            <v>0</v>
          </cell>
          <cell r="I1484" t="str">
            <v>г. Наманган, ул. Енгокзор</v>
          </cell>
          <cell r="J1484" t="str">
            <v>Pahtalikul (CS0549)</v>
          </cell>
          <cell r="K1484">
            <v>0</v>
          </cell>
          <cell r="L1484">
            <v>0</v>
          </cell>
          <cell r="M1484" t="str">
            <v>0 / 0</v>
          </cell>
          <cell r="N1484">
            <v>0</v>
          </cell>
        </row>
        <row r="1485">
          <cell r="A1485">
            <v>0</v>
          </cell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>
            <v>0</v>
          </cell>
          <cell r="G1485">
            <v>0</v>
          </cell>
          <cell r="H1485">
            <v>0</v>
          </cell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>
            <v>0</v>
          </cell>
          <cell r="L1485">
            <v>0</v>
          </cell>
          <cell r="M1485" t="str">
            <v>0 / 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>
            <v>0</v>
          </cell>
          <cell r="L1486">
            <v>0</v>
          </cell>
          <cell r="M1486" t="str">
            <v>0 / 0</v>
          </cell>
          <cell r="N1486">
            <v>0</v>
          </cell>
        </row>
        <row r="1487">
          <cell r="A1487">
            <v>0</v>
          </cell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>
            <v>0</v>
          </cell>
          <cell r="G1487">
            <v>0</v>
          </cell>
          <cell r="H1487">
            <v>0</v>
          </cell>
          <cell r="I1487" t="str">
            <v>Наманганская обл, РТС Чуст</v>
          </cell>
          <cell r="J1487" t="str">
            <v>RTS Chust (CS8360)</v>
          </cell>
          <cell r="K1487">
            <v>0</v>
          </cell>
          <cell r="L1487">
            <v>0</v>
          </cell>
          <cell r="M1487" t="str">
            <v>0 / 0</v>
          </cell>
          <cell r="N1487">
            <v>0</v>
          </cell>
        </row>
        <row r="1488">
          <cell r="A1488">
            <v>0</v>
          </cell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>
            <v>0</v>
          </cell>
          <cell r="G1488">
            <v>0</v>
          </cell>
          <cell r="H1488">
            <v>0</v>
          </cell>
          <cell r="I1488" t="str">
            <v>Наманганская обл, п. Чодак, РРС Чодак</v>
          </cell>
          <cell r="J1488" t="str">
            <v>PRS Chadak-Bashi (CS8363)</v>
          </cell>
          <cell r="K1488">
            <v>0</v>
          </cell>
          <cell r="L1488">
            <v>0</v>
          </cell>
          <cell r="M1488" t="str">
            <v>0 / 0</v>
          </cell>
          <cell r="N1488">
            <v>0</v>
          </cell>
        </row>
        <row r="1489">
          <cell r="A1489">
            <v>0</v>
          </cell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>
            <v>0</v>
          </cell>
          <cell r="G1489">
            <v>0</v>
          </cell>
          <cell r="H1489">
            <v>0</v>
          </cell>
          <cell r="I1489" t="str">
            <v>Наманганская обл, Янгикурганский р-н,п.Мамай</v>
          </cell>
          <cell r="J1489" t="str">
            <v>PPR Mamay (CS8365)</v>
          </cell>
          <cell r="K1489">
            <v>0</v>
          </cell>
          <cell r="L1489">
            <v>0</v>
          </cell>
          <cell r="M1489" t="str">
            <v>0 / 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>
            <v>0</v>
          </cell>
          <cell r="L1490">
            <v>0</v>
          </cell>
          <cell r="M1490" t="str">
            <v>0 / 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>
            <v>0</v>
          </cell>
          <cell r="L1491">
            <v>0</v>
          </cell>
          <cell r="M1491" t="str">
            <v xml:space="preserve">№2357 от 28.12.2020 / 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>
            <v>0</v>
          </cell>
          <cell r="L1492">
            <v>0</v>
          </cell>
          <cell r="M1492" t="str">
            <v xml:space="preserve">№1759 от 25.12.2019 / 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>
            <v>0</v>
          </cell>
          <cell r="L1493">
            <v>0</v>
          </cell>
          <cell r="M1493" t="str">
            <v xml:space="preserve">№1760 от 25.12.2019 / 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>
            <v>0</v>
          </cell>
          <cell r="L1494">
            <v>0</v>
          </cell>
          <cell r="M1494" t="str">
            <v>№1913 от 21.12.2022 / КЖ КМ ОПЗ</v>
          </cell>
          <cell r="N1494" t="str">
            <v>3560_04.05.2023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>
            <v>0</v>
          </cell>
          <cell r="L1495">
            <v>0</v>
          </cell>
          <cell r="M1495" t="str">
            <v xml:space="preserve">№1758 от 25.12.2019 / 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>
            <v>0</v>
          </cell>
          <cell r="L1496">
            <v>0</v>
          </cell>
          <cell r="M1496" t="str">
            <v>0 / 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>
            <v>0</v>
          </cell>
          <cell r="L1497">
            <v>0</v>
          </cell>
          <cell r="M1497" t="str">
            <v>0 / 0</v>
          </cell>
          <cell r="N1497">
            <v>0</v>
          </cell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>
            <v>0</v>
          </cell>
          <cell r="L1498">
            <v>0</v>
          </cell>
          <cell r="M1498" t="str">
            <v>0 / 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>
            <v>0</v>
          </cell>
          <cell r="L1499">
            <v>0</v>
          </cell>
          <cell r="M1499" t="str">
            <v>№209 от 05.02.2021 / ОПЗ, КМ, ЭМ</v>
          </cell>
          <cell r="N1499" t="str">
            <v>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>
            <v>0</v>
          </cell>
          <cell r="L1500">
            <v>0</v>
          </cell>
          <cell r="M1500" t="str">
            <v>0 / 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>
            <v>0</v>
          </cell>
          <cell r="L1501">
            <v>0</v>
          </cell>
          <cell r="M1501" t="str">
            <v xml:space="preserve">№5182 от 28.12.2020 / </v>
          </cell>
          <cell r="N1501">
            <v>0</v>
          </cell>
        </row>
        <row r="1502">
          <cell r="A1502">
            <v>0</v>
          </cell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>
            <v>0</v>
          </cell>
          <cell r="G1502">
            <v>0</v>
          </cell>
          <cell r="H1502">
            <v>0</v>
          </cell>
          <cell r="I1502" t="str">
            <v>Чартакский район, Айкирон МФЙ, ул. Айкирон, д.1</v>
          </cell>
          <cell r="J1502" t="str">
            <v>Chartak post-2 (NAM5183)</v>
          </cell>
          <cell r="K1502">
            <v>0</v>
          </cell>
          <cell r="L1502">
            <v>0</v>
          </cell>
          <cell r="M1502" t="str">
            <v>0 / 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>
            <v>0</v>
          </cell>
          <cell r="L1503">
            <v>0</v>
          </cell>
          <cell r="M1503" t="str">
            <v xml:space="preserve">№2304 от 28.12.2020 / 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>
            <v>0</v>
          </cell>
          <cell r="L1504">
            <v>0</v>
          </cell>
          <cell r="M1504" t="str">
            <v>0 / 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>
            <v>0</v>
          </cell>
          <cell r="L1505">
            <v>0</v>
          </cell>
          <cell r="M1505" t="str">
            <v>0 / 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>
            <v>0</v>
          </cell>
          <cell r="L1506">
            <v>0</v>
          </cell>
          <cell r="M1506" t="str">
            <v>0 / 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>
            <v>0</v>
          </cell>
          <cell r="L1507">
            <v>0</v>
          </cell>
          <cell r="M1507" t="str">
            <v xml:space="preserve">№2359 от 28.12.2020 / </v>
          </cell>
          <cell r="N1507">
            <v>0</v>
          </cell>
        </row>
        <row r="1508">
          <cell r="A1508">
            <v>0</v>
          </cell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>
            <v>0</v>
          </cell>
          <cell r="G1508">
            <v>0</v>
          </cell>
          <cell r="H1508">
            <v>0</v>
          </cell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>
            <v>0</v>
          </cell>
          <cell r="L1508">
            <v>0</v>
          </cell>
          <cell r="M1508" t="str">
            <v>0 / 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>
            <v>0</v>
          </cell>
          <cell r="L1509">
            <v>0</v>
          </cell>
          <cell r="M1509" t="str">
            <v>0 / 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>
            <v>0</v>
          </cell>
          <cell r="L1510">
            <v>0</v>
          </cell>
          <cell r="M1510" t="str">
            <v>0 / 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>
            <v>0</v>
          </cell>
          <cell r="L1511">
            <v>0</v>
          </cell>
          <cell r="M1511" t="str">
            <v>№212 от 05.02.2021 / ОПЗ, КМ, ЭМ, КЖ, ЭО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>
            <v>0</v>
          </cell>
          <cell r="L1512">
            <v>0</v>
          </cell>
          <cell r="M1512" t="str">
            <v xml:space="preserve">№2360 от 28.12.2020 / 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>
            <v>0</v>
          </cell>
          <cell r="L1513">
            <v>0</v>
          </cell>
          <cell r="M1513" t="str">
            <v>0 / 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>
            <v>0</v>
          </cell>
          <cell r="L1514">
            <v>0</v>
          </cell>
          <cell r="M1514" t="str">
            <v>0 / 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>
            <v>0</v>
          </cell>
          <cell r="L1515">
            <v>0</v>
          </cell>
          <cell r="M1515" t="str">
            <v>0 / 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>
            <v>0</v>
          </cell>
          <cell r="L1516">
            <v>0</v>
          </cell>
          <cell r="M1516" t="str">
            <v>0 / 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>
            <v>0</v>
          </cell>
          <cell r="L1517">
            <v>0</v>
          </cell>
          <cell r="M1517" t="str">
            <v xml:space="preserve">№1321 от 22.09.2020 / 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>
            <v>0</v>
          </cell>
          <cell r="L1518">
            <v>0</v>
          </cell>
          <cell r="M1518" t="str">
            <v xml:space="preserve">№2336 от 28.12.2020 / 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>
            <v>0</v>
          </cell>
          <cell r="L1519">
            <v>0</v>
          </cell>
          <cell r="M1519" t="str">
            <v>№1914 от 21.12.2022 / КЖ КМ ОПЗ</v>
          </cell>
          <cell r="N1519" t="str">
            <v>3087_21.01.2023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>
            <v>0</v>
          </cell>
          <cell r="L1520">
            <v>0</v>
          </cell>
          <cell r="M1520" t="str">
            <v>№1506 от 19.10.2022 / КЖ КМ ОПЗ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>
            <v>0</v>
          </cell>
          <cell r="L1521">
            <v>0</v>
          </cell>
          <cell r="M1521" t="str">
            <v>№1332 от 08.09.2022 / КЖ КМ ОПЗ</v>
          </cell>
          <cell r="N1521">
            <v>0</v>
          </cell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>
            <v>0</v>
          </cell>
          <cell r="L1522">
            <v>0</v>
          </cell>
          <cell r="M1522" t="str">
            <v>№1333 от 08.09.2022 / КЖ КМ ОПЗ</v>
          </cell>
          <cell r="N1522">
            <v>0</v>
          </cell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>
            <v>0</v>
          </cell>
          <cell r="L1523">
            <v>0</v>
          </cell>
          <cell r="M1523" t="str">
            <v>№1334 от 08.09.2022 / КЖ КМ ОПЗ</v>
          </cell>
          <cell r="N1523">
            <v>0</v>
          </cell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>
            <v>0</v>
          </cell>
          <cell r="L1524">
            <v>0</v>
          </cell>
          <cell r="M1524" t="str">
            <v>№1335 от 08.09.2022 / КЖ КМ ОПЗ</v>
          </cell>
          <cell r="N1524">
            <v>0</v>
          </cell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>
            <v>0</v>
          </cell>
          <cell r="L1525">
            <v>0</v>
          </cell>
          <cell r="M1525" t="str">
            <v>0 / 0</v>
          </cell>
          <cell r="N1525">
            <v>0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>
            <v>0</v>
          </cell>
          <cell r="L1526">
            <v>0</v>
          </cell>
          <cell r="M1526" t="str">
            <v>№1598 от 31.10.2022 / КЖ КМ ОПЗ</v>
          </cell>
          <cell r="N1526">
            <v>0</v>
          </cell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>
            <v>0</v>
          </cell>
          <cell r="L1527">
            <v>0</v>
          </cell>
          <cell r="M1527" t="str">
            <v>№1507 от 19.10.2022 / КМ ОПЗ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>
            <v>0</v>
          </cell>
          <cell r="L1528">
            <v>0</v>
          </cell>
          <cell r="M1528" t="str">
            <v>№1508 от 19.10.2022 / КМ ОПЗ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>
            <v>0</v>
          </cell>
          <cell r="L1529">
            <v>0</v>
          </cell>
          <cell r="M1529" t="str">
            <v>№1509 от 19.10.2022 / КМ ОПЗ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>
            <v>0</v>
          </cell>
          <cell r="L1530">
            <v>0</v>
          </cell>
          <cell r="M1530" t="str">
            <v>№262/2023 от 14.02.2023 / КЖ КМ ОПЗ</v>
          </cell>
          <cell r="N1530" t="str">
            <v>3219_28.02.2023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>
            <v>0</v>
          </cell>
          <cell r="L1531">
            <v>0</v>
          </cell>
          <cell r="M1531" t="str">
            <v>№1336 от 08.09.2022 / КЖ КМ ОПЗ</v>
          </cell>
          <cell r="N1531">
            <v>0</v>
          </cell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>
            <v>0</v>
          </cell>
          <cell r="L1532">
            <v>0</v>
          </cell>
          <cell r="M1532" t="str">
            <v>№1337 от 08.09.2022 / КЖ КМ ОПЗ</v>
          </cell>
          <cell r="N1532">
            <v>0</v>
          </cell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>
            <v>0</v>
          </cell>
          <cell r="L1533">
            <v>0</v>
          </cell>
          <cell r="M1533" t="str">
            <v>№1510 от 19.10.2022 / КЖ КМ ОПЗ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>
            <v>0</v>
          </cell>
          <cell r="L1534">
            <v>0</v>
          </cell>
          <cell r="M1534" t="str">
            <v>№1511 от 19.10.2022 / КМ, КЖ, ЭМ, ОПЗ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>
            <v>0</v>
          </cell>
          <cell r="L1535">
            <v>0</v>
          </cell>
          <cell r="M1535" t="str">
            <v>№1512 от 19.10.2022 / КМ ОПЗ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>
            <v>0</v>
          </cell>
          <cell r="L1536">
            <v>0</v>
          </cell>
          <cell r="M1536" t="str">
            <v>№1338 от 08.09.2022 / КЖ КМ ОПЗ</v>
          </cell>
          <cell r="N1536">
            <v>0</v>
          </cell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>
            <v>0</v>
          </cell>
          <cell r="L1537">
            <v>0</v>
          </cell>
          <cell r="M1537" t="str">
            <v>№1513 от 19.10.2022 / КЖ КМ ОПЗ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>
            <v>0</v>
          </cell>
          <cell r="L1538">
            <v>0</v>
          </cell>
          <cell r="M1538" t="str">
            <v>0 / 0</v>
          </cell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>
            <v>0</v>
          </cell>
          <cell r="L1539">
            <v>0</v>
          </cell>
          <cell r="M1539" t="str">
            <v>№1915 от 21.12.2022 / КЖ КМ ОПЗ</v>
          </cell>
          <cell r="N1539">
            <v>0</v>
          </cell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>
            <v>0</v>
          </cell>
          <cell r="L1540">
            <v>0</v>
          </cell>
          <cell r="M1540" t="str">
            <v>№1514 от 19.10.2022 / КМ, КЖ, ОПЗ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>
            <v>0</v>
          </cell>
          <cell r="L1541">
            <v>0</v>
          </cell>
          <cell r="M1541" t="str">
            <v>№1620 от 10.11.2022 / КЖ КМ ОПЗ</v>
          </cell>
          <cell r="N1541">
            <v>0</v>
          </cell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>
            <v>0</v>
          </cell>
          <cell r="L1542">
            <v>0</v>
          </cell>
          <cell r="M1542" t="str">
            <v>№1599 от 31.10.2022 / КЖ КМ ОПЗ</v>
          </cell>
          <cell r="N1542" t="str">
            <v>3009_03.02.2023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>
            <v>0</v>
          </cell>
          <cell r="L1543">
            <v>0</v>
          </cell>
          <cell r="M1543" t="str">
            <v>№1619 от 10.11.2022 / КЖ КМ ОПЗ</v>
          </cell>
          <cell r="N1543">
            <v>0</v>
          </cell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>
            <v>0</v>
          </cell>
          <cell r="L1544">
            <v>0</v>
          </cell>
          <cell r="M1544" t="str">
            <v>№1916 от 21.12.2022 / КЖ КМ ОПЗ</v>
          </cell>
          <cell r="N1544">
            <v>0</v>
          </cell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>
            <v>0</v>
          </cell>
          <cell r="L1545">
            <v>0</v>
          </cell>
          <cell r="M1545" t="str">
            <v>№1515 от 19.10.2022 / КЖ КМ ОПЗ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>
            <v>0</v>
          </cell>
          <cell r="L1546">
            <v>0</v>
          </cell>
          <cell r="M1546" t="str">
            <v>№1516 от 19.10.2022 / КМ, КЖ, ЭМ, ОПЗ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>
            <v>0</v>
          </cell>
          <cell r="L1547">
            <v>0</v>
          </cell>
          <cell r="M1547" t="str">
            <v>№1600 от 31.10.2022 / КМ ОПЗ</v>
          </cell>
          <cell r="N1547">
            <v>0</v>
          </cell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>
            <v>0</v>
          </cell>
          <cell r="L1548">
            <v>0</v>
          </cell>
          <cell r="M1548" t="str">
            <v>№93/2023 от 13.01.2023 / КЖ КМ ОПЗ</v>
          </cell>
          <cell r="N1548" t="str">
            <v>3190_24.02.2023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>
            <v>0</v>
          </cell>
          <cell r="L1549">
            <v>0</v>
          </cell>
          <cell r="M1549" t="str">
            <v>№94/2023 от 13.01.2023 / КЖ КМ ОПЗ</v>
          </cell>
          <cell r="N1549" t="str">
            <v>3191_24.02.2023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>
            <v>0</v>
          </cell>
          <cell r="L1550">
            <v>0</v>
          </cell>
          <cell r="M1550" t="str">
            <v>№263/2023 от 14.02.2023 / КЖ КМ ОПЗ</v>
          </cell>
          <cell r="N1550" t="str">
            <v>3220_28.02.2023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>
            <v>0</v>
          </cell>
          <cell r="L1551">
            <v>0</v>
          </cell>
          <cell r="M1551" t="str">
            <v>№264/2023 от 14.02.2023 / КЖ КМ ОПЗ</v>
          </cell>
          <cell r="N1551" t="str">
            <v>3221_28.02.2023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>
            <v>0</v>
          </cell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>
            <v>0</v>
          </cell>
          <cell r="L1552">
            <v>0</v>
          </cell>
          <cell r="M1552" t="str">
            <v>№265/2023 от 14.02.2023 / КЖ КМ ОПЗ</v>
          </cell>
          <cell r="N1552" t="str">
            <v>3222_28.02.2023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>
            <v>0</v>
          </cell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>
            <v>0</v>
          </cell>
          <cell r="L1553">
            <v>0</v>
          </cell>
          <cell r="M1553" t="str">
            <v>№266/2023 от 14.02.2023 / КЖ КМ ОПЗ</v>
          </cell>
          <cell r="N1553" t="str">
            <v>3223_28.02.2023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>
            <v>0</v>
          </cell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>
            <v>0</v>
          </cell>
          <cell r="L1554">
            <v>0</v>
          </cell>
          <cell r="M1554" t="str">
            <v>№267/2023 от 14.02.2023 / КЖ КМ ОПЗ</v>
          </cell>
          <cell r="N1554" t="str">
            <v>3224_28.02.2023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>
            <v>0</v>
          </cell>
          <cell r="L1555">
            <v>0</v>
          </cell>
          <cell r="M1555" t="str">
            <v>№95/2023 от 13.01.2023 / КЖ КМ ОПЗ</v>
          </cell>
          <cell r="N1555" t="str">
            <v>3192_24.02.2023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>
            <v>0</v>
          </cell>
          <cell r="L1556">
            <v>0</v>
          </cell>
          <cell r="M1556" t="str">
            <v>№96/2023 от 13.01.2023 / КЖ КМ ОПЗ</v>
          </cell>
          <cell r="N1556" t="str">
            <v>3410_23.03.2023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>
            <v>0</v>
          </cell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>
            <v>0</v>
          </cell>
          <cell r="L1557">
            <v>0</v>
          </cell>
          <cell r="M1557" t="str">
            <v>№268/2023 от 14.02.2023 / КЖ КМ ОПЗ</v>
          </cell>
          <cell r="N1557" t="str">
            <v>3225_28.02.2023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>
            <v>0</v>
          </cell>
          <cell r="L1558">
            <v>0</v>
          </cell>
          <cell r="M1558" t="str">
            <v>№269/2023 от 14.02.2023 / КЖ КМ ОПЗ</v>
          </cell>
          <cell r="N1558" t="str">
            <v>3226_28.02.2023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>
            <v>0</v>
          </cell>
          <cell r="L1559">
            <v>0</v>
          </cell>
          <cell r="M1559" t="str">
            <v>№486/2023 от 15.03.2023 / КЖ КМ ОПЗ</v>
          </cell>
          <cell r="N1559" t="str">
            <v>3411_23.03.2023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>
            <v>0</v>
          </cell>
          <cell r="L1560">
            <v>0</v>
          </cell>
          <cell r="M1560" t="str">
            <v>№487/2023 от 15.03.2023 / КЖ КМ ОПЗ</v>
          </cell>
          <cell r="N1560" t="str">
            <v>3611_25.05.2023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>
            <v>0</v>
          </cell>
          <cell r="L1561">
            <v>0</v>
          </cell>
          <cell r="M1561" t="str">
            <v>№270/2023 от 14.02.2023 / КЖ КМ ОПЗ</v>
          </cell>
          <cell r="N1561" t="str">
            <v>3227_28.02.2023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>
            <v>0</v>
          </cell>
          <cell r="L1562">
            <v>0</v>
          </cell>
          <cell r="M1562" t="str">
            <v>№271/2023 от 14.02.2023 / КЖ КМ ОПЗ</v>
          </cell>
          <cell r="N1562" t="str">
            <v>3228_28.02.2023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>
            <v>0</v>
          </cell>
          <cell r="L1563">
            <v>0</v>
          </cell>
          <cell r="M1563" t="str">
            <v>№272/2023 от 14.02.2023 / КЖ КМ ОПЗ</v>
          </cell>
          <cell r="N1563" t="str">
            <v>3229_28.02.2023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>
            <v>0</v>
          </cell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>
            <v>0</v>
          </cell>
          <cell r="L1564">
            <v>0</v>
          </cell>
          <cell r="M1564" t="str">
            <v>№273/2023 от 14.02.2023 / КЖ КМ ОПЗ</v>
          </cell>
          <cell r="N1564" t="str">
            <v>3230_28.02.2023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>
            <v>0</v>
          </cell>
          <cell r="L1565">
            <v>0</v>
          </cell>
          <cell r="M1565" t="str">
            <v>№488/2023 от 15.03.2023 / КЖ КМ ОПЗ</v>
          </cell>
          <cell r="N1565" t="str">
            <v>3412_23.03.2023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>
            <v>0</v>
          </cell>
          <cell r="G1566">
            <v>0</v>
          </cell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>
            <v>0</v>
          </cell>
          <cell r="L1566">
            <v>0</v>
          </cell>
          <cell r="M1566" t="str">
            <v>№1358 от 09.09.2022 / ТХ ООС MW ОПЗ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>
            <v>0</v>
          </cell>
          <cell r="L1567">
            <v>0</v>
          </cell>
          <cell r="M1567" t="str">
            <v>№80/2023 от 13.01.2023 / КЖ КМ ОПЗ</v>
          </cell>
          <cell r="N1567" t="str">
            <v>3141_22.02.2023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>
            <v>0</v>
          </cell>
          <cell r="L1568">
            <v>0</v>
          </cell>
          <cell r="M1568" t="str">
            <v>№81/2023 от 13.01.2023 / КЖ КМ ОПЗ</v>
          </cell>
          <cell r="N1568" t="str">
            <v>3077_21.01.2023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>
            <v>0</v>
          </cell>
          <cell r="L1569">
            <v>0</v>
          </cell>
          <cell r="M1569" t="str">
            <v>№354/2023 от 16.02.2023 / КЖ КМ ОПЗ ЭМ</v>
          </cell>
          <cell r="N1569" t="str">
            <v>3399_13.04.2023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>
            <v>0</v>
          </cell>
          <cell r="L1570">
            <v>0</v>
          </cell>
          <cell r="M1570" t="str">
            <v>№261/2023 от 14.02.2023 / КЖ КМ ОПЗ</v>
          </cell>
          <cell r="N1570" t="str">
            <v>3400_13.04.2023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>
            <v>0</v>
          </cell>
          <cell r="L1571">
            <v>0</v>
          </cell>
          <cell r="M1571" t="str">
            <v>№692/2023 от 07.04.2023 / КЖ КМ ОПЗ</v>
          </cell>
          <cell r="N1571" t="str">
            <v>3526_02.05.2023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>
            <v>0</v>
          </cell>
          <cell r="L1572">
            <v>0</v>
          </cell>
          <cell r="M1572" t="str">
            <v>№693/2023 от 07.04.2023 / КЖ КМ ОПЗ</v>
          </cell>
          <cell r="N1572" t="str">
            <v>3527_02.05.2023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>
            <v>0</v>
          </cell>
          <cell r="L1573">
            <v>0</v>
          </cell>
          <cell r="M1573" t="str">
            <v>№694/2023 от 07.04.2023 / КЖ КМ ОПЗ</v>
          </cell>
          <cell r="N1573" t="str">
            <v>3465_27.04.2023</v>
          </cell>
        </row>
        <row r="1574">
          <cell r="A1574" t="str">
            <v xml:space="preserve">KAR-0192-23-BSS-0078 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>
            <v>0</v>
          </cell>
          <cell r="L1574">
            <v>0</v>
          </cell>
          <cell r="M1574" t="str">
            <v>0 / 0</v>
          </cell>
          <cell r="N1574">
            <v>0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>
            <v>0</v>
          </cell>
          <cell r="L1575">
            <v>0</v>
          </cell>
          <cell r="M1575" t="str">
            <v>№356/2023 от 16.02.2023 / КЖ КМ ОПЗ ЭМ</v>
          </cell>
          <cell r="N1575" t="str">
            <v>3402_13.04.2023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>
            <v>0</v>
          </cell>
          <cell r="L1576">
            <v>0</v>
          </cell>
          <cell r="M1576" t="str">
            <v>№695/2023 от 07.04.2023 / КЖ КМ ОПЗ</v>
          </cell>
          <cell r="N1576" t="str">
            <v>3529_02.05.2023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>
            <v>0</v>
          </cell>
          <cell r="L1577">
            <v>0</v>
          </cell>
          <cell r="M1577" t="str">
            <v>№696 от 07.04.2023 / КЖ КМ ОПЗ</v>
          </cell>
          <cell r="N1577" t="str">
            <v>3530_02.05.2023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>
            <v>0</v>
          </cell>
          <cell r="L1578">
            <v>0</v>
          </cell>
          <cell r="M1578" t="str">
            <v>№698/2023 от 07.04.2023 / КЖ КМ ОПЗ</v>
          </cell>
          <cell r="N1578" t="str">
            <v>3532_02.05.2023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>
            <v>0</v>
          </cell>
          <cell r="L1579">
            <v>0</v>
          </cell>
          <cell r="M1579" t="str">
            <v>№427/2023 от 10.03.2023 / ТХ, ООС, ОПЗ, ЭМ, MW</v>
          </cell>
          <cell r="N1579" t="str">
            <v>3403_23.03.2023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>
            <v>0</v>
          </cell>
          <cell r="L1580">
            <v>0</v>
          </cell>
          <cell r="M1580" t="str">
            <v>№1723 от 25.11.2022 / КЖ КМ ОПЗ</v>
          </cell>
          <cell r="N1580" t="str">
            <v>2649_19.12.2022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>
            <v>0</v>
          </cell>
          <cell r="L1581">
            <v>0</v>
          </cell>
          <cell r="M1581" t="str">
            <v>№1118 от 03.08.2022 / КЖ КМ ОПЗ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>
            <v>0</v>
          </cell>
          <cell r="L1582">
            <v>0</v>
          </cell>
          <cell r="M1582" t="str">
            <v>№1724 от 25.11.2022 / КЖ КМ ОПЗ</v>
          </cell>
          <cell r="N1582" t="str">
            <v>2650_19.12.2022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>
            <v>0</v>
          </cell>
          <cell r="L1583">
            <v>0</v>
          </cell>
          <cell r="M1583" t="str">
            <v>№193/2-10-2022 от 05.12.2022
№193/1-10-2022 от 05.12.2022
№8/27-01-2023 от 27.01.2023 / КМ, КЖ, ЭМ</v>
          </cell>
          <cell r="N1583">
            <v>0</v>
          </cell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>
            <v>0</v>
          </cell>
          <cell r="L1584">
            <v>0</v>
          </cell>
          <cell r="M1584" t="str">
            <v>№428/2023 от 10.03.2023 / ТХ, ООС, ОПЗ, ЭМ, MW</v>
          </cell>
          <cell r="N1584" t="str">
            <v>3404_23.03.2023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>
            <v>0</v>
          </cell>
          <cell r="L1585">
            <v>0</v>
          </cell>
          <cell r="M1585" t="str">
            <v>№1616 от 10.11.2022 / КЖ КМ ОПЗ</v>
          </cell>
          <cell r="N1585">
            <v>0</v>
          </cell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>
            <v>0</v>
          </cell>
          <cell r="L1586">
            <v>0</v>
          </cell>
          <cell r="M1586" t="str">
            <v>№1907 от 21.12.2022 / КЖ КМ ОПЗ</v>
          </cell>
          <cell r="N1586">
            <v>0</v>
          </cell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>
            <v>0</v>
          </cell>
          <cell r="L1587">
            <v>0</v>
          </cell>
          <cell r="M1587" t="str">
            <v>№1908 от 21.12.2022 / КЖ КМ ОПЗ</v>
          </cell>
          <cell r="N1587" t="str">
            <v>3078_21.01.2023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>
            <v>0</v>
          </cell>
          <cell r="L1588">
            <v>0</v>
          </cell>
          <cell r="M1588" t="str">
            <v>№194/2-10-2022 от 05.12.2022
№194/1-10-2022 от 05.12.2022
№9/27-01-2023 от 27.01.2023 / КМ, КЖ, ЭМ</v>
          </cell>
          <cell r="N1588">
            <v>0</v>
          </cell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>
            <v>0</v>
          </cell>
          <cell r="L1589">
            <v>0</v>
          </cell>
          <cell r="M1589" t="str">
            <v>№195/2-10-2022 от 05.12.2022
№195/1-10-2022 от 05.12.2022
№10/27-01-2023 от 27.01.2023 / КМ, КЖ, ЭМ</v>
          </cell>
          <cell r="N1589">
            <v>0</v>
          </cell>
        </row>
        <row r="1590">
          <cell r="A1590">
            <v>0</v>
          </cell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>
            <v>0</v>
          </cell>
          <cell r="G1590">
            <v>0</v>
          </cell>
          <cell r="H1590">
            <v>0</v>
          </cell>
          <cell r="I1590" t="str">
            <v>РК, Ходжейлинский р-н, п. Водник</v>
          </cell>
          <cell r="J1590" t="str">
            <v>Vodnik (CS2089)</v>
          </cell>
          <cell r="K1590">
            <v>0</v>
          </cell>
          <cell r="L1590">
            <v>0</v>
          </cell>
          <cell r="M1590" t="str">
            <v>0 / 0</v>
          </cell>
          <cell r="N1590">
            <v>0</v>
          </cell>
        </row>
        <row r="1591">
          <cell r="A1591">
            <v>0</v>
          </cell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>
            <v>0</v>
          </cell>
          <cell r="G1591">
            <v>0</v>
          </cell>
          <cell r="H1591">
            <v>0</v>
          </cell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>
            <v>0</v>
          </cell>
          <cell r="L1591">
            <v>0</v>
          </cell>
          <cell r="M1591" t="str">
            <v>0 / 0</v>
          </cell>
          <cell r="N1591">
            <v>0</v>
          </cell>
        </row>
        <row r="1592">
          <cell r="A1592">
            <v>0</v>
          </cell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>
            <v>0</v>
          </cell>
          <cell r="G1592">
            <v>0</v>
          </cell>
          <cell r="H1592">
            <v>0</v>
          </cell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>
            <v>0</v>
          </cell>
          <cell r="L1592">
            <v>0</v>
          </cell>
          <cell r="M1592" t="str">
            <v>0 / 0</v>
          </cell>
          <cell r="N1592">
            <v>0</v>
          </cell>
        </row>
        <row r="1593">
          <cell r="A1593">
            <v>0</v>
          </cell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>
            <v>0</v>
          </cell>
          <cell r="G1593">
            <v>0</v>
          </cell>
          <cell r="H1593">
            <v>0</v>
          </cell>
          <cell r="I1593" t="str">
            <v>Элликалинский р-н, Килчинок ОФЙ, МЧЖ Шарбат</v>
          </cell>
          <cell r="J1593" t="str">
            <v>MChJ Sharbat (CS3265)</v>
          </cell>
          <cell r="K1593">
            <v>0</v>
          </cell>
          <cell r="L1593">
            <v>0</v>
          </cell>
          <cell r="M1593" t="str">
            <v>0 / 0</v>
          </cell>
          <cell r="N1593">
            <v>0</v>
          </cell>
        </row>
        <row r="1594">
          <cell r="A1594">
            <v>0</v>
          </cell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>
            <v>0</v>
          </cell>
          <cell r="G1594">
            <v>0</v>
          </cell>
          <cell r="H1594">
            <v>0</v>
          </cell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>
            <v>0</v>
          </cell>
          <cell r="L1594">
            <v>0</v>
          </cell>
          <cell r="M1594" t="str">
            <v>0 / 0</v>
          </cell>
          <cell r="N1594">
            <v>0</v>
          </cell>
        </row>
        <row r="1595">
          <cell r="A1595">
            <v>0</v>
          </cell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>
            <v>0</v>
          </cell>
          <cell r="G1595">
            <v>0</v>
          </cell>
          <cell r="H1595">
            <v>0</v>
          </cell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>
            <v>0</v>
          </cell>
          <cell r="L1595">
            <v>0</v>
          </cell>
          <cell r="M1595" t="str">
            <v>0 / 0</v>
          </cell>
          <cell r="N1595">
            <v>0</v>
          </cell>
        </row>
        <row r="1596">
          <cell r="A1596">
            <v>0</v>
          </cell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>
            <v>0</v>
          </cell>
          <cell r="G1596">
            <v>0</v>
          </cell>
          <cell r="H1596">
            <v>0</v>
          </cell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>
            <v>0</v>
          </cell>
          <cell r="L1596">
            <v>0</v>
          </cell>
          <cell r="M1596" t="str">
            <v>0 / 0</v>
          </cell>
          <cell r="N1596">
            <v>0</v>
          </cell>
        </row>
        <row r="1597">
          <cell r="A1597">
            <v>0</v>
          </cell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>
            <v>0</v>
          </cell>
          <cell r="G1597">
            <v>0</v>
          </cell>
          <cell r="H1597">
            <v>0</v>
          </cell>
          <cell r="I1597" t="str">
            <v>г. Нукус, ул. Гарезсизлик, д. 110, АМТС</v>
          </cell>
          <cell r="J1597" t="str">
            <v>AMTS (CS0484)</v>
          </cell>
          <cell r="K1597">
            <v>0</v>
          </cell>
          <cell r="L1597">
            <v>0</v>
          </cell>
          <cell r="M1597" t="str">
            <v>0 / 0</v>
          </cell>
          <cell r="N1597">
            <v>0</v>
          </cell>
        </row>
        <row r="1598">
          <cell r="A1598">
            <v>0</v>
          </cell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>
            <v>0</v>
          </cell>
          <cell r="G1598">
            <v>0</v>
          </cell>
          <cell r="H1598">
            <v>0</v>
          </cell>
          <cell r="I1598" t="str">
            <v>г. Нукус пос. Кизкеткен , ММТП Агроинтехника</v>
          </cell>
          <cell r="J1598" t="str">
            <v>Agrotehnika (CS3247)</v>
          </cell>
          <cell r="K1598">
            <v>0</v>
          </cell>
          <cell r="L1598">
            <v>0</v>
          </cell>
          <cell r="M1598" t="str">
            <v>0 / 0</v>
          </cell>
          <cell r="N1598">
            <v>0</v>
          </cell>
        </row>
        <row r="1599">
          <cell r="A1599">
            <v>0</v>
          </cell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>
            <v>0</v>
          </cell>
          <cell r="G1599">
            <v>0</v>
          </cell>
          <cell r="H1599">
            <v>0</v>
          </cell>
          <cell r="I1599" t="str">
            <v>Элликкалинский р-н, Кирккиз ОФЙ</v>
          </cell>
          <cell r="J1599" t="str">
            <v>Kirkkiz (CS3219)</v>
          </cell>
          <cell r="K1599">
            <v>0</v>
          </cell>
          <cell r="L1599">
            <v>0</v>
          </cell>
          <cell r="M1599" t="str">
            <v>0 / 0</v>
          </cell>
          <cell r="N1599">
            <v>0</v>
          </cell>
        </row>
        <row r="1600">
          <cell r="A1600">
            <v>0</v>
          </cell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>
            <v>0</v>
          </cell>
          <cell r="G1600">
            <v>0</v>
          </cell>
          <cell r="H1600">
            <v>0</v>
          </cell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>
            <v>0</v>
          </cell>
          <cell r="L1600">
            <v>0</v>
          </cell>
          <cell r="M1600" t="str">
            <v>0 / 0</v>
          </cell>
          <cell r="N1600">
            <v>0</v>
          </cell>
        </row>
        <row r="1601">
          <cell r="A1601">
            <v>0</v>
          </cell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>
            <v>0</v>
          </cell>
          <cell r="G1601">
            <v>0</v>
          </cell>
          <cell r="H1601">
            <v>0</v>
          </cell>
          <cell r="I1601" t="str">
            <v>г. Нукус, ул. Досназарова, 4, колледж</v>
          </cell>
          <cell r="J1601" t="str">
            <v>Nukus J/D kollej (CS2071)</v>
          </cell>
          <cell r="K1601">
            <v>0</v>
          </cell>
          <cell r="L1601">
            <v>0</v>
          </cell>
          <cell r="M1601" t="str">
            <v>0 / 0</v>
          </cell>
          <cell r="N1601">
            <v>0</v>
          </cell>
        </row>
        <row r="1602">
          <cell r="A1602">
            <v>0</v>
          </cell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>
            <v>0</v>
          </cell>
          <cell r="G1602">
            <v>0</v>
          </cell>
          <cell r="H1602">
            <v>0</v>
          </cell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>
            <v>0</v>
          </cell>
          <cell r="L1602">
            <v>0</v>
          </cell>
          <cell r="M1602" t="str">
            <v>0 / 0</v>
          </cell>
          <cell r="N1602">
            <v>0</v>
          </cell>
        </row>
        <row r="1603">
          <cell r="A1603">
            <v>0</v>
          </cell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>
            <v>0</v>
          </cell>
          <cell r="G1603">
            <v>0</v>
          </cell>
          <cell r="H1603">
            <v>0</v>
          </cell>
          <cell r="I1603" t="str">
            <v>г.Нукус ул.Утепова-б/н , колледж</v>
          </cell>
          <cell r="J1603" t="str">
            <v>Proftehkollej (CS2054)</v>
          </cell>
          <cell r="K1603">
            <v>0</v>
          </cell>
          <cell r="L1603">
            <v>0</v>
          </cell>
          <cell r="M1603" t="str">
            <v>0 / 0</v>
          </cell>
          <cell r="N1603">
            <v>0</v>
          </cell>
        </row>
        <row r="1604">
          <cell r="A1604">
            <v>0</v>
          </cell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>
            <v>0</v>
          </cell>
          <cell r="G1604">
            <v>0</v>
          </cell>
          <cell r="H1604">
            <v>0</v>
          </cell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>
            <v>0</v>
          </cell>
          <cell r="L1604">
            <v>0</v>
          </cell>
          <cell r="M1604" t="str">
            <v>0 / 0</v>
          </cell>
          <cell r="N1604">
            <v>0</v>
          </cell>
        </row>
        <row r="1605">
          <cell r="A1605">
            <v>0</v>
          </cell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>
            <v>0</v>
          </cell>
          <cell r="G1605">
            <v>0</v>
          </cell>
          <cell r="H1605">
            <v>0</v>
          </cell>
          <cell r="I1605" t="str">
            <v>г. Турткуль, ул. Курбанова, 4 отделение</v>
          </cell>
          <cell r="J1605" t="str">
            <v>Turtkul (CS0466)</v>
          </cell>
          <cell r="K1605">
            <v>0</v>
          </cell>
          <cell r="L1605">
            <v>0</v>
          </cell>
          <cell r="M1605" t="str">
            <v>0 / 0</v>
          </cell>
          <cell r="N1605">
            <v>0</v>
          </cell>
        </row>
        <row r="1606">
          <cell r="A1606">
            <v>0</v>
          </cell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>
            <v>0</v>
          </cell>
          <cell r="G1606">
            <v>0</v>
          </cell>
          <cell r="H1606">
            <v>0</v>
          </cell>
          <cell r="I1606" t="str">
            <v xml:space="preserve">г. Нукус ул, Хамза б/н  Школа  №18  </v>
          </cell>
          <cell r="J1606" t="str">
            <v>Shkola Ajiniyaz (CS3241)</v>
          </cell>
          <cell r="K1606">
            <v>0</v>
          </cell>
          <cell r="L1606">
            <v>0</v>
          </cell>
          <cell r="M1606" t="str">
            <v>0 / 0</v>
          </cell>
          <cell r="N1606">
            <v>0</v>
          </cell>
        </row>
        <row r="1607">
          <cell r="A1607">
            <v>0</v>
          </cell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>
            <v>0</v>
          </cell>
          <cell r="G1607">
            <v>0</v>
          </cell>
          <cell r="H1607">
            <v>0</v>
          </cell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>
            <v>0</v>
          </cell>
          <cell r="L1607">
            <v>0</v>
          </cell>
          <cell r="M1607" t="str">
            <v>0 / 0</v>
          </cell>
          <cell r="N1607">
            <v>0</v>
          </cell>
        </row>
        <row r="1608">
          <cell r="A1608">
            <v>0</v>
          </cell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>
            <v>0</v>
          </cell>
          <cell r="G1608">
            <v>0</v>
          </cell>
          <cell r="H1608">
            <v>0</v>
          </cell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>
            <v>0</v>
          </cell>
          <cell r="L1608">
            <v>0</v>
          </cell>
          <cell r="M1608" t="str">
            <v>0 / 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>
            <v>0</v>
          </cell>
          <cell r="L1609">
            <v>0</v>
          </cell>
          <cell r="M1609" t="str">
            <v>№1478/2023 от 26.06.2023/№770/2023 от 10.04.2023 ЭМ / ТХ, ЭМ, ОПЗ</v>
          </cell>
          <cell r="N1609" t="str">
            <v>3886_01.08.2023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>
            <v>0</v>
          </cell>
          <cell r="L1610">
            <v>0</v>
          </cell>
          <cell r="M1610" t="str">
            <v xml:space="preserve">№60 от 07.02.2020 / </v>
          </cell>
          <cell r="N1610">
            <v>0</v>
          </cell>
        </row>
        <row r="1611">
          <cell r="A1611">
            <v>0</v>
          </cell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>
            <v>0</v>
          </cell>
          <cell r="G1611">
            <v>0</v>
          </cell>
          <cell r="H1611">
            <v>0</v>
          </cell>
          <cell r="I1611" t="str">
            <v>г. Кунград, ул. Гаресизлик, д. 14, РУС</v>
          </cell>
          <cell r="J1611" t="str">
            <v>Kungrad (CS0463)</v>
          </cell>
          <cell r="K1611">
            <v>0</v>
          </cell>
          <cell r="L1611">
            <v>0</v>
          </cell>
          <cell r="M1611" t="str">
            <v>0 / 0</v>
          </cell>
          <cell r="N1611">
            <v>0</v>
          </cell>
        </row>
        <row r="1612">
          <cell r="A1612">
            <v>0</v>
          </cell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>
            <v>0</v>
          </cell>
          <cell r="G1612">
            <v>0</v>
          </cell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>
            <v>0</v>
          </cell>
          <cell r="L1612">
            <v>0</v>
          </cell>
          <cell r="M1612" t="str">
            <v>0 / 0</v>
          </cell>
          <cell r="N1612">
            <v>0</v>
          </cell>
        </row>
        <row r="1613">
          <cell r="A1613">
            <v>0</v>
          </cell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>
            <v>0</v>
          </cell>
          <cell r="G1613">
            <v>0</v>
          </cell>
          <cell r="H1613">
            <v>0</v>
          </cell>
          <cell r="I1613" t="str">
            <v>г. Беруни, ул. Халклар Дустлиги, д. 7, РУС</v>
          </cell>
          <cell r="J1613" t="str">
            <v>Beruniy (CS0465)</v>
          </cell>
          <cell r="K1613">
            <v>0</v>
          </cell>
          <cell r="L1613">
            <v>0</v>
          </cell>
          <cell r="M1613" t="str">
            <v>0 / 0</v>
          </cell>
          <cell r="N1613">
            <v>0</v>
          </cell>
        </row>
        <row r="1614">
          <cell r="A1614">
            <v>0</v>
          </cell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>
            <v>0</v>
          </cell>
          <cell r="G1614">
            <v>0</v>
          </cell>
          <cell r="H1614">
            <v>0</v>
          </cell>
          <cell r="I1614" t="str">
            <v>г. Тахиаташ, ул. Ш. Рашидова, 11, ГУТ</v>
          </cell>
          <cell r="J1614" t="str">
            <v>Tahiatash (CS0467)</v>
          </cell>
          <cell r="K1614">
            <v>0</v>
          </cell>
          <cell r="L1614">
            <v>0</v>
          </cell>
          <cell r="M1614" t="str">
            <v>0 / 0</v>
          </cell>
          <cell r="N1614">
            <v>0</v>
          </cell>
        </row>
        <row r="1615">
          <cell r="A1615">
            <v>0</v>
          </cell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>
            <v>0</v>
          </cell>
          <cell r="G1615">
            <v>0</v>
          </cell>
          <cell r="H1615">
            <v>0</v>
          </cell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>
            <v>0</v>
          </cell>
          <cell r="L1615">
            <v>0</v>
          </cell>
          <cell r="M1615" t="str">
            <v>0 / 0</v>
          </cell>
          <cell r="N1615">
            <v>0</v>
          </cell>
        </row>
        <row r="1616">
          <cell r="A1616">
            <v>0</v>
          </cell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>
            <v>0</v>
          </cell>
          <cell r="G1616">
            <v>0</v>
          </cell>
          <cell r="H1616">
            <v>0</v>
          </cell>
          <cell r="I1616" t="str">
            <v>г. Бустан, ул. Ш. Рашидова, 9, РУТ</v>
          </cell>
          <cell r="J1616" t="str">
            <v>Bustan (CS0469)</v>
          </cell>
          <cell r="K1616">
            <v>0</v>
          </cell>
          <cell r="L1616">
            <v>0</v>
          </cell>
          <cell r="M1616" t="str">
            <v>0 / 0</v>
          </cell>
          <cell r="N1616">
            <v>0</v>
          </cell>
        </row>
        <row r="1617">
          <cell r="A1617">
            <v>0</v>
          </cell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>
            <v>0</v>
          </cell>
          <cell r="G1617">
            <v>0</v>
          </cell>
          <cell r="H1617">
            <v>0</v>
          </cell>
          <cell r="I1617" t="str">
            <v>г. Чимбай, ул. 50лет Победы, д. 1, РУС</v>
          </cell>
          <cell r="J1617" t="str">
            <v>Chimbay (CS0470)</v>
          </cell>
          <cell r="K1617">
            <v>0</v>
          </cell>
          <cell r="L1617">
            <v>0</v>
          </cell>
          <cell r="M1617" t="str">
            <v>0 / 0</v>
          </cell>
          <cell r="N1617">
            <v>0</v>
          </cell>
        </row>
        <row r="1618">
          <cell r="A1618">
            <v>0</v>
          </cell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>
            <v>0</v>
          </cell>
          <cell r="G1618">
            <v>0</v>
          </cell>
          <cell r="H1618">
            <v>0</v>
          </cell>
          <cell r="I1618" t="str">
            <v>п. Акмангит, ул. Дарсан, 38, РУТ</v>
          </cell>
          <cell r="J1618" t="str">
            <v>Akmangit (CS0471)</v>
          </cell>
          <cell r="K1618">
            <v>0</v>
          </cell>
          <cell r="L1618">
            <v>0</v>
          </cell>
          <cell r="M1618" t="str">
            <v>0 / 0</v>
          </cell>
          <cell r="N1618">
            <v>0</v>
          </cell>
        </row>
        <row r="1619">
          <cell r="A1619">
            <v>0</v>
          </cell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>
            <v>0</v>
          </cell>
          <cell r="G1619">
            <v>0</v>
          </cell>
          <cell r="H1619">
            <v>0</v>
          </cell>
          <cell r="I1619" t="str">
            <v>г. Халкабад, ул. Ибнаминов, РУТ</v>
          </cell>
          <cell r="J1619" t="str">
            <v>Khalkabad (CS0472)</v>
          </cell>
          <cell r="K1619">
            <v>0</v>
          </cell>
          <cell r="L1619">
            <v>0</v>
          </cell>
          <cell r="M1619" t="str">
            <v>0 / 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>
            <v>0</v>
          </cell>
          <cell r="L1620">
            <v>0</v>
          </cell>
          <cell r="M1620" t="str">
            <v>0 / 0</v>
          </cell>
          <cell r="N1620">
            <v>0</v>
          </cell>
        </row>
        <row r="1621">
          <cell r="A1621">
            <v>0</v>
          </cell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>
            <v>0</v>
          </cell>
          <cell r="G1621">
            <v>0</v>
          </cell>
          <cell r="H1621">
            <v>0</v>
          </cell>
          <cell r="I1621" t="str">
            <v>пгт. Караузяк, ул. Ахунбабаева, РУТ</v>
          </cell>
          <cell r="J1621" t="str">
            <v>Karauzyak (CS0474)</v>
          </cell>
          <cell r="K1621">
            <v>0</v>
          </cell>
          <cell r="L1621">
            <v>0</v>
          </cell>
          <cell r="M1621" t="str">
            <v>0 / 0</v>
          </cell>
          <cell r="N1621">
            <v>0</v>
          </cell>
        </row>
        <row r="1622">
          <cell r="A1622">
            <v>0</v>
          </cell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>
            <v>0</v>
          </cell>
          <cell r="G1622">
            <v>0</v>
          </cell>
          <cell r="H1622">
            <v>0</v>
          </cell>
          <cell r="I1622" t="str">
            <v>п. Тахтакупыр, ул. Бердаха, РУТ</v>
          </cell>
          <cell r="J1622" t="str">
            <v>Tahtakupir (CS0475)</v>
          </cell>
          <cell r="K1622">
            <v>0</v>
          </cell>
          <cell r="L1622">
            <v>0</v>
          </cell>
          <cell r="M1622" t="str">
            <v>0 / 0</v>
          </cell>
          <cell r="N1622">
            <v>0</v>
          </cell>
        </row>
        <row r="1623">
          <cell r="A1623">
            <v>0</v>
          </cell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>
            <v>0</v>
          </cell>
          <cell r="G1623">
            <v>0</v>
          </cell>
          <cell r="H1623">
            <v>0</v>
          </cell>
          <cell r="I1623" t="str">
            <v>Муйнакский р-н, г.Муйнак, ул.Аженияз, РУТ</v>
          </cell>
          <cell r="J1623" t="str">
            <v>Muynak (CS0476)</v>
          </cell>
          <cell r="K1623">
            <v>0</v>
          </cell>
          <cell r="L1623">
            <v>0</v>
          </cell>
          <cell r="M1623" t="str">
            <v>0 / 0</v>
          </cell>
          <cell r="N1623">
            <v>0</v>
          </cell>
        </row>
        <row r="1624">
          <cell r="A1624">
            <v>0</v>
          </cell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>
            <v>0</v>
          </cell>
          <cell r="G1624">
            <v>0</v>
          </cell>
          <cell r="H1624">
            <v>0</v>
          </cell>
          <cell r="I1624" t="str">
            <v>п. Канлыкуль, ул. Гарезсизлик, 18, РУТ</v>
          </cell>
          <cell r="J1624" t="str">
            <v>Kanlikul (CS0477)</v>
          </cell>
          <cell r="K1624">
            <v>0</v>
          </cell>
          <cell r="L1624">
            <v>0</v>
          </cell>
          <cell r="M1624" t="str">
            <v>0 / 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>
            <v>0</v>
          </cell>
          <cell r="L1625">
            <v>0</v>
          </cell>
          <cell r="M1625" t="str">
            <v>0 / 0</v>
          </cell>
          <cell r="N1625">
            <v>0</v>
          </cell>
        </row>
        <row r="1626">
          <cell r="A1626">
            <v>0</v>
          </cell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>
            <v>0</v>
          </cell>
          <cell r="G1626">
            <v>0</v>
          </cell>
          <cell r="H1626">
            <v>0</v>
          </cell>
          <cell r="I1626" t="str">
            <v>Ходжелийский р-н, п.Карабайли, рисовый завод</v>
          </cell>
          <cell r="J1626" t="str">
            <v>Karabayli (CS0479)</v>
          </cell>
          <cell r="K1626">
            <v>0</v>
          </cell>
          <cell r="L1626">
            <v>0</v>
          </cell>
          <cell r="M1626" t="str">
            <v>0 / 0</v>
          </cell>
          <cell r="N1626">
            <v>0</v>
          </cell>
        </row>
        <row r="1627">
          <cell r="A1627">
            <v>0</v>
          </cell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>
            <v>0</v>
          </cell>
          <cell r="G1627">
            <v>0</v>
          </cell>
          <cell r="H1627">
            <v>0</v>
          </cell>
          <cell r="I1627" t="str">
            <v>п. Назархан, поселковый совет</v>
          </cell>
          <cell r="J1627" t="str">
            <v>Nazarhan (CS0480)</v>
          </cell>
          <cell r="K1627">
            <v>0</v>
          </cell>
          <cell r="L1627">
            <v>0</v>
          </cell>
          <cell r="M1627" t="str">
            <v>0 / 0</v>
          </cell>
          <cell r="N1627">
            <v>0</v>
          </cell>
        </row>
        <row r="1628">
          <cell r="A1628">
            <v>0</v>
          </cell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>
            <v>0</v>
          </cell>
          <cell r="G1628">
            <v>0</v>
          </cell>
          <cell r="H1628">
            <v>0</v>
          </cell>
          <cell r="I1628" t="str">
            <v>Караузякский р-н, Каратау нефтебаза</v>
          </cell>
          <cell r="J1628" t="str">
            <v>Karatau Neftebaza (CS0481)</v>
          </cell>
          <cell r="K1628">
            <v>0</v>
          </cell>
          <cell r="L1628">
            <v>0</v>
          </cell>
          <cell r="M1628" t="str">
            <v>0 / 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>
            <v>0</v>
          </cell>
          <cell r="L1629">
            <v>0</v>
          </cell>
          <cell r="M1629" t="str">
            <v xml:space="preserve">№64 от 07.02.2020 / </v>
          </cell>
          <cell r="N1629">
            <v>0</v>
          </cell>
        </row>
        <row r="1630">
          <cell r="A1630">
            <v>0</v>
          </cell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>
            <v>0</v>
          </cell>
          <cell r="G1630">
            <v>0</v>
          </cell>
          <cell r="H1630">
            <v>0</v>
          </cell>
          <cell r="I1630" t="str">
            <v>Кунградский р-н, п. Ел-Абад, содовый завод</v>
          </cell>
          <cell r="J1630" t="str">
            <v>Sodoviy zavod (CS0483)</v>
          </cell>
          <cell r="K1630">
            <v>0</v>
          </cell>
          <cell r="L1630">
            <v>0</v>
          </cell>
          <cell r="M1630" t="str">
            <v>0 / 0</v>
          </cell>
          <cell r="N1630">
            <v>0</v>
          </cell>
        </row>
        <row r="1631">
          <cell r="A1631">
            <v>0</v>
          </cell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>
            <v>0</v>
          </cell>
          <cell r="G1631">
            <v>0</v>
          </cell>
          <cell r="H1631">
            <v>0</v>
          </cell>
          <cell r="I1631" t="str">
            <v>г.Нукус, ул.Досназарова,108 А</v>
          </cell>
          <cell r="J1631" t="str">
            <v>ResCGSEN (CS0486)</v>
          </cell>
          <cell r="K1631">
            <v>0</v>
          </cell>
          <cell r="L1631">
            <v>0</v>
          </cell>
          <cell r="M1631" t="str">
            <v>0 / 0</v>
          </cell>
          <cell r="N1631">
            <v>0</v>
          </cell>
        </row>
        <row r="1632">
          <cell r="A1632">
            <v>0</v>
          </cell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>
            <v>0</v>
          </cell>
          <cell r="G1632">
            <v>0</v>
          </cell>
          <cell r="H1632">
            <v>0</v>
          </cell>
          <cell r="I1632" t="str">
            <v>г.Нукус, ул.Сеитова,1</v>
          </cell>
          <cell r="J1632" t="str">
            <v>Selhozakademiya (CS0487)</v>
          </cell>
          <cell r="K1632">
            <v>0</v>
          </cell>
          <cell r="L1632">
            <v>0</v>
          </cell>
          <cell r="M1632" t="str">
            <v>0 / 0</v>
          </cell>
          <cell r="N1632">
            <v>0</v>
          </cell>
        </row>
        <row r="1633">
          <cell r="A1633">
            <v>0</v>
          </cell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>
            <v>0</v>
          </cell>
          <cell r="G1633">
            <v>0</v>
          </cell>
          <cell r="H1633">
            <v>0</v>
          </cell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>
            <v>0</v>
          </cell>
          <cell r="L1633">
            <v>0</v>
          </cell>
          <cell r="M1633" t="str">
            <v>0 / 0</v>
          </cell>
          <cell r="N1633">
            <v>0</v>
          </cell>
        </row>
        <row r="1634">
          <cell r="A1634">
            <v>0</v>
          </cell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>
            <v>0</v>
          </cell>
          <cell r="G1634">
            <v>0</v>
          </cell>
          <cell r="H1634">
            <v>0</v>
          </cell>
          <cell r="I1634" t="str">
            <v>Беруни р/н п 81км зд сельхозводопровод</v>
          </cell>
          <cell r="J1634" t="str">
            <v>Selhozvodoprovod NRS-7 (CS2050)</v>
          </cell>
          <cell r="K1634">
            <v>0</v>
          </cell>
          <cell r="L1634">
            <v>0</v>
          </cell>
          <cell r="M1634" t="str">
            <v>0 / 0</v>
          </cell>
          <cell r="N1634">
            <v>0</v>
          </cell>
        </row>
        <row r="1635">
          <cell r="A1635">
            <v>0</v>
          </cell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>
            <v>0</v>
          </cell>
          <cell r="G1635">
            <v>0</v>
          </cell>
          <cell r="H1635">
            <v>0</v>
          </cell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>
            <v>0</v>
          </cell>
          <cell r="L1635">
            <v>0</v>
          </cell>
          <cell r="M1635" t="str">
            <v>0 / 0</v>
          </cell>
          <cell r="N1635">
            <v>0</v>
          </cell>
        </row>
        <row r="1636">
          <cell r="A1636">
            <v>0</v>
          </cell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>
            <v>0</v>
          </cell>
          <cell r="G1636">
            <v>0</v>
          </cell>
          <cell r="H1636">
            <v>0</v>
          </cell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>
            <v>0</v>
          </cell>
          <cell r="L1636">
            <v>0</v>
          </cell>
          <cell r="M1636" t="str">
            <v>0 / 0</v>
          </cell>
          <cell r="N1636">
            <v>0</v>
          </cell>
        </row>
        <row r="1637">
          <cell r="A1637">
            <v>0</v>
          </cell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>
            <v>0</v>
          </cell>
          <cell r="G1637">
            <v>0</v>
          </cell>
          <cell r="H1637">
            <v>0</v>
          </cell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>
            <v>0</v>
          </cell>
          <cell r="L1637">
            <v>0</v>
          </cell>
          <cell r="M1637" t="str">
            <v>0 / 0</v>
          </cell>
          <cell r="N1637">
            <v>0</v>
          </cell>
        </row>
        <row r="1638">
          <cell r="A1638">
            <v>0</v>
          </cell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>
            <v>0</v>
          </cell>
          <cell r="G1638">
            <v>0</v>
          </cell>
          <cell r="H1638">
            <v>0</v>
          </cell>
          <cell r="I1638" t="str">
            <v>Амударинский р/н п.Киличбай, зд. Киличбай МТП</v>
          </cell>
          <cell r="J1638" t="str">
            <v>Kilichbay (CS2058)</v>
          </cell>
          <cell r="K1638">
            <v>0</v>
          </cell>
          <cell r="L1638">
            <v>0</v>
          </cell>
          <cell r="M1638" t="str">
            <v>0 / 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>
            <v>0</v>
          </cell>
          <cell r="L1639">
            <v>0</v>
          </cell>
          <cell r="M1639" t="str">
            <v>0 / 0</v>
          </cell>
          <cell r="N1639">
            <v>0</v>
          </cell>
        </row>
        <row r="1640">
          <cell r="A1640">
            <v>0</v>
          </cell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>
            <v>0</v>
          </cell>
          <cell r="G1640">
            <v>0</v>
          </cell>
          <cell r="H1640">
            <v>0</v>
          </cell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>
            <v>0</v>
          </cell>
          <cell r="L1640">
            <v>0</v>
          </cell>
          <cell r="M1640" t="str">
            <v>0 / 0</v>
          </cell>
          <cell r="N1640">
            <v>0</v>
          </cell>
        </row>
        <row r="1641">
          <cell r="A1641">
            <v>0</v>
          </cell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>
            <v>0</v>
          </cell>
          <cell r="G1641">
            <v>0</v>
          </cell>
          <cell r="H1641">
            <v>0</v>
          </cell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>
            <v>0</v>
          </cell>
          <cell r="L1641">
            <v>0</v>
          </cell>
          <cell r="M1641" t="str">
            <v>0 / 0</v>
          </cell>
          <cell r="N1641">
            <v>0</v>
          </cell>
        </row>
        <row r="1642">
          <cell r="A1642">
            <v>0</v>
          </cell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>
            <v>0</v>
          </cell>
          <cell r="G1642">
            <v>0</v>
          </cell>
          <cell r="H1642">
            <v>0</v>
          </cell>
          <cell r="I1642" t="str">
            <v>Амударьинский р-н, пгт. Жумуртау, Amudaryo QM ICHSH</v>
          </cell>
          <cell r="J1642" t="str">
            <v>Jumurtau (CS2067)</v>
          </cell>
          <cell r="K1642">
            <v>0</v>
          </cell>
          <cell r="L1642">
            <v>0</v>
          </cell>
          <cell r="M1642" t="str">
            <v>0 / 0</v>
          </cell>
          <cell r="N1642">
            <v>0</v>
          </cell>
        </row>
        <row r="1643">
          <cell r="A1643">
            <v>0</v>
          </cell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>
            <v>0</v>
          </cell>
          <cell r="G1643">
            <v>0</v>
          </cell>
          <cell r="H1643">
            <v>0</v>
          </cell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>
            <v>0</v>
          </cell>
          <cell r="L1643">
            <v>0</v>
          </cell>
          <cell r="M1643" t="str">
            <v>0 / 0</v>
          </cell>
          <cell r="N1643">
            <v>0</v>
          </cell>
        </row>
        <row r="1644">
          <cell r="A1644">
            <v>0</v>
          </cell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>
            <v>0</v>
          </cell>
          <cell r="G1644">
            <v>0</v>
          </cell>
          <cell r="H1644">
            <v>0</v>
          </cell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>
            <v>0</v>
          </cell>
          <cell r="L1644">
            <v>0</v>
          </cell>
          <cell r="M1644" t="str">
            <v>0 / 0</v>
          </cell>
          <cell r="N1644">
            <v>0</v>
          </cell>
        </row>
        <row r="1645">
          <cell r="A1645">
            <v>0</v>
          </cell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>
            <v>0</v>
          </cell>
          <cell r="G1645">
            <v>0</v>
          </cell>
          <cell r="H1645">
            <v>0</v>
          </cell>
          <cell r="I1645" t="str">
            <v>г. Нукус, Турткульское шоссе-138А</v>
          </cell>
          <cell r="J1645" t="str">
            <v>Noviy Ofis (CS2073)</v>
          </cell>
          <cell r="K1645">
            <v>0</v>
          </cell>
          <cell r="L1645">
            <v>0</v>
          </cell>
          <cell r="M1645" t="str">
            <v>0 / 0</v>
          </cell>
          <cell r="N1645">
            <v>0</v>
          </cell>
        </row>
        <row r="1646">
          <cell r="A1646">
            <v>0</v>
          </cell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>
            <v>0</v>
          </cell>
          <cell r="G1646">
            <v>0</v>
          </cell>
          <cell r="H1646">
            <v>0</v>
          </cell>
          <cell r="I1646" t="str">
            <v>г. Нукус, ж/м Таслак</v>
          </cell>
          <cell r="J1646" t="str">
            <v>Urak Balga (CS2075)</v>
          </cell>
          <cell r="K1646">
            <v>0</v>
          </cell>
          <cell r="L1646">
            <v>0</v>
          </cell>
          <cell r="M1646" t="str">
            <v>0 / 0</v>
          </cell>
          <cell r="N1646">
            <v>0</v>
          </cell>
        </row>
        <row r="1647">
          <cell r="A1647">
            <v>0</v>
          </cell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>
            <v>0</v>
          </cell>
          <cell r="G1647">
            <v>0</v>
          </cell>
          <cell r="H1647">
            <v>0</v>
          </cell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>
            <v>0</v>
          </cell>
          <cell r="L1647">
            <v>0</v>
          </cell>
          <cell r="M1647" t="str">
            <v>0 / 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>
            <v>0</v>
          </cell>
          <cell r="L1648">
            <v>0</v>
          </cell>
          <cell r="M1648" t="str">
            <v>0 / 0</v>
          </cell>
          <cell r="N1648">
            <v>0</v>
          </cell>
        </row>
        <row r="1649">
          <cell r="A1649">
            <v>0</v>
          </cell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>
            <v>0</v>
          </cell>
          <cell r="G1649">
            <v>0</v>
          </cell>
          <cell r="H1649">
            <v>0</v>
          </cell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>
            <v>0</v>
          </cell>
          <cell r="L1649">
            <v>0</v>
          </cell>
          <cell r="M1649" t="str">
            <v>0 / 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>
            <v>0</v>
          </cell>
          <cell r="L1650">
            <v>0</v>
          </cell>
          <cell r="M1650" t="str">
            <v>0 / 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>
            <v>0</v>
          </cell>
          <cell r="L1651">
            <v>0</v>
          </cell>
          <cell r="M1651" t="str">
            <v>0 / 0</v>
          </cell>
          <cell r="N1651">
            <v>0</v>
          </cell>
        </row>
        <row r="1652">
          <cell r="A1652">
            <v>0</v>
          </cell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>
            <v>0</v>
          </cell>
          <cell r="G1652">
            <v>0</v>
          </cell>
          <cell r="H1652">
            <v>0</v>
          </cell>
          <cell r="I1652" t="str">
            <v>Чимбайский р-н, п. Тазажол, РТС</v>
          </cell>
          <cell r="J1652" t="str">
            <v>Tazajol (CS2082)</v>
          </cell>
          <cell r="K1652">
            <v>0</v>
          </cell>
          <cell r="L1652">
            <v>0</v>
          </cell>
          <cell r="M1652" t="str">
            <v>0 / 0</v>
          </cell>
          <cell r="N1652">
            <v>0</v>
          </cell>
        </row>
        <row r="1653">
          <cell r="A1653">
            <v>0</v>
          </cell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>
            <v>0</v>
          </cell>
          <cell r="G1653">
            <v>0</v>
          </cell>
          <cell r="H1653">
            <v>0</v>
          </cell>
          <cell r="I1653" t="str">
            <v>Чимбайский р-н, ДХО Кызыл Узяк</v>
          </cell>
          <cell r="J1653" t="str">
            <v>Tonmoyin (CS2084)</v>
          </cell>
          <cell r="K1653">
            <v>0</v>
          </cell>
          <cell r="L1653">
            <v>0</v>
          </cell>
          <cell r="M1653" t="str">
            <v>0 / 0</v>
          </cell>
          <cell r="N1653">
            <v>0</v>
          </cell>
        </row>
        <row r="1654">
          <cell r="A1654">
            <v>0</v>
          </cell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>
            <v>0</v>
          </cell>
          <cell r="G1654">
            <v>0</v>
          </cell>
          <cell r="H1654">
            <v>0</v>
          </cell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>
            <v>0</v>
          </cell>
          <cell r="L1654">
            <v>0</v>
          </cell>
          <cell r="M1654" t="str">
            <v>0 / 0</v>
          </cell>
          <cell r="N1654">
            <v>0</v>
          </cell>
        </row>
        <row r="1655">
          <cell r="A1655">
            <v>0</v>
          </cell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>
            <v>0</v>
          </cell>
          <cell r="G1655">
            <v>0</v>
          </cell>
          <cell r="H1655">
            <v>0</v>
          </cell>
          <cell r="I1655" t="str">
            <v>г. Нукус, Чимбайское шоссе, 23</v>
          </cell>
          <cell r="J1655" t="str">
            <v>Aptekaupravlenie (CS2087)</v>
          </cell>
          <cell r="K1655">
            <v>0</v>
          </cell>
          <cell r="L1655">
            <v>0</v>
          </cell>
          <cell r="M1655" t="str">
            <v>0 / 0</v>
          </cell>
          <cell r="N1655">
            <v>0</v>
          </cell>
        </row>
        <row r="1656">
          <cell r="A1656">
            <v>0</v>
          </cell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>
            <v>0</v>
          </cell>
          <cell r="G1656">
            <v>0</v>
          </cell>
          <cell r="H1656">
            <v>0</v>
          </cell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>
            <v>0</v>
          </cell>
          <cell r="L1656">
            <v>0</v>
          </cell>
          <cell r="M1656" t="str">
            <v>0 / 0</v>
          </cell>
          <cell r="N1656">
            <v>0</v>
          </cell>
        </row>
        <row r="1657">
          <cell r="A1657">
            <v>0</v>
          </cell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>
            <v>0</v>
          </cell>
          <cell r="G1657">
            <v>0</v>
          </cell>
          <cell r="H1657">
            <v>0</v>
          </cell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>
            <v>0</v>
          </cell>
          <cell r="L1657">
            <v>0</v>
          </cell>
          <cell r="M1657" t="str">
            <v>0 / 0</v>
          </cell>
          <cell r="N1657">
            <v>0</v>
          </cell>
        </row>
        <row r="1658">
          <cell r="A1658">
            <v>0</v>
          </cell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>
            <v>0</v>
          </cell>
          <cell r="G1658">
            <v>0</v>
          </cell>
          <cell r="H1658">
            <v>0</v>
          </cell>
          <cell r="I1658" t="str">
            <v>Канлыкульский р-н, с/с Бешкупир</v>
          </cell>
          <cell r="J1658" t="str">
            <v>Beshkupir (CS2094)</v>
          </cell>
          <cell r="K1658">
            <v>0</v>
          </cell>
          <cell r="L1658">
            <v>0</v>
          </cell>
          <cell r="M1658" t="str">
            <v>0 / 0</v>
          </cell>
          <cell r="N1658">
            <v>0</v>
          </cell>
        </row>
        <row r="1659">
          <cell r="A1659">
            <v>0</v>
          </cell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>
            <v>0</v>
          </cell>
          <cell r="G1659">
            <v>0</v>
          </cell>
          <cell r="H1659">
            <v>0</v>
          </cell>
          <cell r="I1659" t="str">
            <v>Чимбайский р-н, п. Кенес, сход граждан Кенес</v>
          </cell>
          <cell r="J1659" t="str">
            <v>Kenes (CS2097)</v>
          </cell>
          <cell r="K1659">
            <v>0</v>
          </cell>
          <cell r="L1659">
            <v>0</v>
          </cell>
          <cell r="M1659" t="str">
            <v>0 / 0</v>
          </cell>
          <cell r="N1659">
            <v>0</v>
          </cell>
        </row>
        <row r="1660">
          <cell r="A1660">
            <v>0</v>
          </cell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>
            <v>0</v>
          </cell>
          <cell r="G1660">
            <v>0</v>
          </cell>
          <cell r="H1660">
            <v>0</v>
          </cell>
          <cell r="I1660" t="str">
            <v>Караузякский р/н, п. Карабуга, зд. Аул совет</v>
          </cell>
          <cell r="J1660" t="str">
            <v>Karabuga (CS2099)</v>
          </cell>
          <cell r="K1660">
            <v>0</v>
          </cell>
          <cell r="L1660">
            <v>0</v>
          </cell>
          <cell r="M1660" t="str">
            <v>0 / 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>
            <v>0</v>
          </cell>
          <cell r="L1661">
            <v>0</v>
          </cell>
          <cell r="M1661" t="str">
            <v>0 / 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>
            <v>0</v>
          </cell>
          <cell r="L1662">
            <v>0</v>
          </cell>
          <cell r="M1662" t="str">
            <v>0 / 0</v>
          </cell>
          <cell r="N1662">
            <v>0</v>
          </cell>
        </row>
        <row r="1663">
          <cell r="A1663">
            <v>0</v>
          </cell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>
            <v>0</v>
          </cell>
          <cell r="G1663">
            <v>0</v>
          </cell>
          <cell r="H1663">
            <v>0</v>
          </cell>
          <cell r="I1663" t="str">
            <v>г. Беруний, ЖБИ Liko-Roots</v>
          </cell>
          <cell r="J1663" t="str">
            <v>JBI Liko-ROOTS (CS3207)</v>
          </cell>
          <cell r="K1663">
            <v>0</v>
          </cell>
          <cell r="L1663">
            <v>0</v>
          </cell>
          <cell r="M1663" t="str">
            <v>0 / 0</v>
          </cell>
          <cell r="N1663">
            <v>0</v>
          </cell>
        </row>
        <row r="1664">
          <cell r="A1664">
            <v>0</v>
          </cell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>
            <v>0</v>
          </cell>
          <cell r="G1664">
            <v>0</v>
          </cell>
          <cell r="H1664">
            <v>0</v>
          </cell>
          <cell r="I1664" t="str">
            <v>г. Беруний, горводопровод</v>
          </cell>
          <cell r="J1664" t="str">
            <v>Beruni Gorvodoprovod (CS3208)</v>
          </cell>
          <cell r="K1664">
            <v>0</v>
          </cell>
          <cell r="L1664">
            <v>0</v>
          </cell>
          <cell r="M1664" t="str">
            <v>0 / 0</v>
          </cell>
          <cell r="N1664">
            <v>0</v>
          </cell>
        </row>
        <row r="1665">
          <cell r="A1665">
            <v>0</v>
          </cell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>
            <v>0</v>
          </cell>
          <cell r="G1665">
            <v>0</v>
          </cell>
          <cell r="H1665">
            <v>0</v>
          </cell>
          <cell r="I1665" t="str">
            <v>г. Беруний, ЖБИ Курилиш материаллари</v>
          </cell>
          <cell r="J1665" t="str">
            <v>Beruniy JBI (CS3209)</v>
          </cell>
          <cell r="K1665">
            <v>0</v>
          </cell>
          <cell r="L1665">
            <v>0</v>
          </cell>
          <cell r="M1665" t="str">
            <v>0 / 0</v>
          </cell>
          <cell r="N1665">
            <v>0</v>
          </cell>
        </row>
        <row r="1666">
          <cell r="A1666">
            <v>0</v>
          </cell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>
            <v>0</v>
          </cell>
          <cell r="G1666">
            <v>0</v>
          </cell>
          <cell r="H1666">
            <v>0</v>
          </cell>
          <cell r="I1666" t="str">
            <v>Элликкалинский р-н, ф/х Килчинак, УНС</v>
          </cell>
          <cell r="J1666" t="str">
            <v>Kilchinak (CS3211)</v>
          </cell>
          <cell r="K1666">
            <v>0</v>
          </cell>
          <cell r="L1666">
            <v>0</v>
          </cell>
          <cell r="M1666" t="str">
            <v>0 / 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>
            <v>0</v>
          </cell>
          <cell r="L1667">
            <v>0</v>
          </cell>
          <cell r="M1667" t="str">
            <v>0 / 0</v>
          </cell>
          <cell r="N1667">
            <v>0</v>
          </cell>
        </row>
        <row r="1668">
          <cell r="A1668">
            <v>0</v>
          </cell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>
            <v>0</v>
          </cell>
          <cell r="G1668">
            <v>0</v>
          </cell>
          <cell r="H1668">
            <v>0</v>
          </cell>
          <cell r="I1668" t="str">
            <v>г. Бустон, ул. Навои-б/н, Хлопзавод</v>
          </cell>
          <cell r="J1668" t="str">
            <v>Khlopzavod (CS3213)</v>
          </cell>
          <cell r="K1668">
            <v>0</v>
          </cell>
          <cell r="L1668">
            <v>0</v>
          </cell>
          <cell r="M1668" t="str">
            <v>0 / 0</v>
          </cell>
          <cell r="N1668">
            <v>0</v>
          </cell>
        </row>
        <row r="1669">
          <cell r="A1669">
            <v>0</v>
          </cell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>
            <v>0</v>
          </cell>
          <cell r="G1669">
            <v>0</v>
          </cell>
          <cell r="H1669">
            <v>0</v>
          </cell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>
            <v>0</v>
          </cell>
          <cell r="L1669">
            <v>0</v>
          </cell>
          <cell r="M1669" t="str">
            <v>0 / 0</v>
          </cell>
          <cell r="N1669">
            <v>0</v>
          </cell>
        </row>
        <row r="1670">
          <cell r="A1670">
            <v>0</v>
          </cell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>
            <v>0</v>
          </cell>
          <cell r="G1670">
            <v>0</v>
          </cell>
          <cell r="H1670">
            <v>0</v>
          </cell>
          <cell r="I1670" t="str">
            <v>г.Турткуль, ул. Турткуль-53,  Хокимият</v>
          </cell>
          <cell r="J1670" t="str">
            <v>Hokimiyat (CS3215)</v>
          </cell>
          <cell r="K1670">
            <v>0</v>
          </cell>
          <cell r="L1670">
            <v>0</v>
          </cell>
          <cell r="M1670" t="str">
            <v>0 / 0</v>
          </cell>
          <cell r="N1670">
            <v>0</v>
          </cell>
        </row>
        <row r="1671">
          <cell r="A1671">
            <v>0</v>
          </cell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>
            <v>0</v>
          </cell>
          <cell r="G1671">
            <v>0</v>
          </cell>
          <cell r="H1671">
            <v>0</v>
          </cell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>
            <v>0</v>
          </cell>
          <cell r="L1671">
            <v>0</v>
          </cell>
          <cell r="M1671" t="str">
            <v>0 / 0</v>
          </cell>
          <cell r="N1671">
            <v>0</v>
          </cell>
        </row>
        <row r="1672">
          <cell r="A1672">
            <v>0</v>
          </cell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>
            <v>0</v>
          </cell>
          <cell r="G1672">
            <v>0</v>
          </cell>
          <cell r="H1672">
            <v>0</v>
          </cell>
          <cell r="I1672" t="str">
            <v>РК, Турткульский р-н, ф/х Ш. Рашидов, водозабор</v>
          </cell>
          <cell r="J1672" t="str">
            <v>Sharof Rashidov (CS3217)</v>
          </cell>
          <cell r="K1672">
            <v>0</v>
          </cell>
          <cell r="L1672">
            <v>0</v>
          </cell>
          <cell r="M1672" t="str">
            <v>0 / 0</v>
          </cell>
          <cell r="N1672">
            <v>0</v>
          </cell>
        </row>
        <row r="1673">
          <cell r="A1673">
            <v>0</v>
          </cell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>
            <v>0</v>
          </cell>
          <cell r="G1673">
            <v>0</v>
          </cell>
          <cell r="H1673">
            <v>0</v>
          </cell>
          <cell r="I1673" t="str">
            <v>Турткульский р-н, ф/х Пахтаабад, отделение связи</v>
          </cell>
          <cell r="J1673" t="str">
            <v>Pahtaabad (CS3218)</v>
          </cell>
          <cell r="K1673">
            <v>0</v>
          </cell>
          <cell r="L1673">
            <v>0</v>
          </cell>
          <cell r="M1673" t="str">
            <v>0 / 0</v>
          </cell>
          <cell r="N1673">
            <v>0</v>
          </cell>
        </row>
        <row r="1674">
          <cell r="A1674">
            <v>0</v>
          </cell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>
            <v>0</v>
          </cell>
          <cell r="G1674">
            <v>0</v>
          </cell>
          <cell r="H1674">
            <v>0</v>
          </cell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>
            <v>0</v>
          </cell>
          <cell r="L1674">
            <v>0</v>
          </cell>
          <cell r="M1674" t="str">
            <v>0 / 0</v>
          </cell>
          <cell r="N1674">
            <v>0</v>
          </cell>
        </row>
        <row r="1675">
          <cell r="A1675">
            <v>0</v>
          </cell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>
            <v>0</v>
          </cell>
          <cell r="G1675">
            <v>0</v>
          </cell>
          <cell r="H1675">
            <v>0</v>
          </cell>
          <cell r="I1675" t="str">
            <v>Ходжейлинский р-н, АПЖ «Амударья», зд. ММТП</v>
          </cell>
          <cell r="J1675" t="str">
            <v>Xatep (CS3221)</v>
          </cell>
          <cell r="K1675">
            <v>0</v>
          </cell>
          <cell r="L1675">
            <v>0</v>
          </cell>
          <cell r="M1675" t="str">
            <v>0 / 0</v>
          </cell>
          <cell r="N1675">
            <v>0</v>
          </cell>
        </row>
        <row r="1676">
          <cell r="A1676">
            <v>0</v>
          </cell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>
            <v>0</v>
          </cell>
          <cell r="G1676">
            <v>0</v>
          </cell>
          <cell r="H1676">
            <v>0</v>
          </cell>
          <cell r="I1676" t="str">
            <v>г. Кунград, ул. Нурмуханбетов, зд. Кунград МТП</v>
          </cell>
          <cell r="J1676" t="str">
            <v>Kungrad MTP (CS3222)</v>
          </cell>
          <cell r="K1676">
            <v>0</v>
          </cell>
          <cell r="L1676">
            <v>0</v>
          </cell>
          <cell r="M1676" t="str">
            <v>0 / 0</v>
          </cell>
          <cell r="N1676">
            <v>0</v>
          </cell>
        </row>
        <row r="1677">
          <cell r="A1677">
            <v>0</v>
          </cell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>
            <v>0</v>
          </cell>
          <cell r="G1677">
            <v>0</v>
          </cell>
          <cell r="H1677">
            <v>0</v>
          </cell>
          <cell r="I1677" t="str">
            <v>г.Чимбай, ул. Мамутова-43, зд. ООО Кызмунайым</v>
          </cell>
          <cell r="J1677" t="str">
            <v>Kizmunayim (CS3223)</v>
          </cell>
          <cell r="K1677">
            <v>0</v>
          </cell>
          <cell r="L1677">
            <v>0</v>
          </cell>
          <cell r="M1677" t="str">
            <v>0 / 0</v>
          </cell>
          <cell r="N1677">
            <v>0</v>
          </cell>
        </row>
        <row r="1678">
          <cell r="A1678">
            <v>0</v>
          </cell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>
            <v>0</v>
          </cell>
          <cell r="G1678">
            <v>0</v>
          </cell>
          <cell r="H1678">
            <v>0</v>
          </cell>
          <cell r="I1678" t="str">
            <v>Кунградский р/н, АПЖ Равшан, зд. Аул-совет</v>
          </cell>
          <cell r="J1678" t="str">
            <v>Ravshan (CS3224)</v>
          </cell>
          <cell r="K1678">
            <v>0</v>
          </cell>
          <cell r="L1678">
            <v>0</v>
          </cell>
          <cell r="M1678" t="str">
            <v>0 / 0</v>
          </cell>
          <cell r="N1678">
            <v>0</v>
          </cell>
        </row>
        <row r="1679">
          <cell r="A1679">
            <v>0</v>
          </cell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>
            <v>0</v>
          </cell>
          <cell r="G1679">
            <v>0</v>
          </cell>
          <cell r="H1679">
            <v>0</v>
          </cell>
          <cell r="I1679" t="str">
            <v>г.Нукус, п. Бестюбе, шк №30</v>
          </cell>
          <cell r="J1679" t="str">
            <v>Bestyube (CS3225)</v>
          </cell>
          <cell r="K1679">
            <v>0</v>
          </cell>
          <cell r="L1679">
            <v>0</v>
          </cell>
          <cell r="M1679" t="str">
            <v>0 / 0</v>
          </cell>
          <cell r="N1679">
            <v>0</v>
          </cell>
        </row>
        <row r="1680">
          <cell r="A1680">
            <v>0</v>
          </cell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>
            <v>0</v>
          </cell>
          <cell r="G1680">
            <v>0</v>
          </cell>
          <cell r="H1680">
            <v>0</v>
          </cell>
          <cell r="I1680" t="str">
            <v>г.Нукус, ул.Курбанова-б/н, зд. школа-33</v>
          </cell>
          <cell r="J1680" t="str">
            <v>Shkola №33 (CS3230)</v>
          </cell>
          <cell r="K1680">
            <v>0</v>
          </cell>
          <cell r="L1680">
            <v>0</v>
          </cell>
          <cell r="M1680" t="str">
            <v>0 / 0</v>
          </cell>
          <cell r="N1680">
            <v>0</v>
          </cell>
        </row>
        <row r="1681">
          <cell r="A1681">
            <v>0</v>
          </cell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>
            <v>0</v>
          </cell>
          <cell r="G1681">
            <v>0</v>
          </cell>
          <cell r="H1681">
            <v>0</v>
          </cell>
          <cell r="I1681" t="str">
            <v>Амудаирнский р/н, ОФИ Кытай, зд. шк № 21</v>
          </cell>
          <cell r="J1681" t="str">
            <v>OFI Kitay (CS3231)</v>
          </cell>
          <cell r="K1681">
            <v>0</v>
          </cell>
          <cell r="L1681">
            <v>0</v>
          </cell>
          <cell r="M1681" t="str">
            <v>0 / 0</v>
          </cell>
          <cell r="N1681">
            <v>0</v>
          </cell>
        </row>
        <row r="1682">
          <cell r="A1682">
            <v>0</v>
          </cell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>
            <v>0</v>
          </cell>
          <cell r="G1682">
            <v>0</v>
          </cell>
          <cell r="H1682">
            <v>0</v>
          </cell>
          <cell r="I1682" t="str">
            <v>г.Тахиаташ, ул. Рашидова-2</v>
          </cell>
          <cell r="J1682" t="str">
            <v>Bayterek (CS3232)</v>
          </cell>
          <cell r="K1682">
            <v>0</v>
          </cell>
          <cell r="L1682">
            <v>0</v>
          </cell>
          <cell r="M1682" t="str">
            <v>0 / 0</v>
          </cell>
          <cell r="N1682">
            <v>0</v>
          </cell>
        </row>
        <row r="1683">
          <cell r="A1683">
            <v>0</v>
          </cell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>
            <v>0</v>
          </cell>
          <cell r="G1683">
            <v>0</v>
          </cell>
          <cell r="H1683">
            <v>0</v>
          </cell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>
            <v>0</v>
          </cell>
          <cell r="L1683">
            <v>0</v>
          </cell>
          <cell r="M1683" t="str">
            <v>0 / 0</v>
          </cell>
          <cell r="N1683">
            <v>0</v>
          </cell>
        </row>
        <row r="1684">
          <cell r="A1684">
            <v>0</v>
          </cell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>
            <v>0</v>
          </cell>
          <cell r="G1684">
            <v>0</v>
          </cell>
          <cell r="H1684">
            <v>0</v>
          </cell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>
            <v>0</v>
          </cell>
          <cell r="L1684">
            <v>0</v>
          </cell>
          <cell r="M1684" t="str">
            <v>0 / 0</v>
          </cell>
          <cell r="N1684">
            <v>0</v>
          </cell>
        </row>
        <row r="1685">
          <cell r="A1685">
            <v>0</v>
          </cell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>
            <v>0</v>
          </cell>
          <cell r="G1685">
            <v>0</v>
          </cell>
          <cell r="H1685">
            <v>0</v>
          </cell>
          <cell r="I1685" t="str">
            <v>РК, Берунийский р-н, г.Беруний,  Беруни стадион</v>
          </cell>
          <cell r="J1685" t="str">
            <v>Beruni Stadion (CS3236)</v>
          </cell>
          <cell r="K1685">
            <v>0</v>
          </cell>
          <cell r="L1685">
            <v>0</v>
          </cell>
          <cell r="M1685" t="str">
            <v>0 / 0</v>
          </cell>
          <cell r="N1685">
            <v>0</v>
          </cell>
        </row>
        <row r="1686">
          <cell r="A1686">
            <v>0</v>
          </cell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>
            <v>0</v>
          </cell>
          <cell r="G1686">
            <v>0</v>
          </cell>
          <cell r="H1686">
            <v>0</v>
          </cell>
          <cell r="I1686" t="str">
            <v>Берунийский  р-он, ССГ “Шимом”</v>
          </cell>
          <cell r="J1686" t="str">
            <v>SSG Shimom (CS3237)</v>
          </cell>
          <cell r="K1686">
            <v>0</v>
          </cell>
          <cell r="L1686">
            <v>0</v>
          </cell>
          <cell r="M1686" t="str">
            <v>0 / 0</v>
          </cell>
          <cell r="N1686">
            <v>0</v>
          </cell>
        </row>
        <row r="1687">
          <cell r="A1687">
            <v>0</v>
          </cell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>
            <v>0</v>
          </cell>
          <cell r="G1687">
            <v>0</v>
          </cell>
          <cell r="H1687">
            <v>0</v>
          </cell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>
            <v>0</v>
          </cell>
          <cell r="L1687">
            <v>0</v>
          </cell>
          <cell r="M1687" t="str">
            <v>0 / 0</v>
          </cell>
          <cell r="N1687">
            <v>0</v>
          </cell>
        </row>
        <row r="1688">
          <cell r="A1688">
            <v>0</v>
          </cell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>
            <v>0</v>
          </cell>
          <cell r="G1688">
            <v>0</v>
          </cell>
          <cell r="H1688">
            <v>0</v>
          </cell>
          <cell r="I1688" t="str">
            <v>г. Мангит  Мангит РТС</v>
          </cell>
          <cell r="J1688" t="str">
            <v>Mangit RTPC (CS3239)</v>
          </cell>
          <cell r="K1688">
            <v>0</v>
          </cell>
          <cell r="L1688">
            <v>0</v>
          </cell>
          <cell r="M1688" t="str">
            <v>0 / 0</v>
          </cell>
          <cell r="N1688">
            <v>0</v>
          </cell>
        </row>
        <row r="1689">
          <cell r="A1689">
            <v>0</v>
          </cell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>
            <v>0</v>
          </cell>
          <cell r="G1689">
            <v>0</v>
          </cell>
          <cell r="H1689">
            <v>0</v>
          </cell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>
            <v>0</v>
          </cell>
          <cell r="L1689">
            <v>0</v>
          </cell>
          <cell r="M1689" t="str">
            <v>0 / 0</v>
          </cell>
          <cell r="N1689">
            <v>0</v>
          </cell>
        </row>
        <row r="1690">
          <cell r="A1690">
            <v>0</v>
          </cell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>
            <v>0</v>
          </cell>
          <cell r="G1690">
            <v>0</v>
          </cell>
          <cell r="H1690">
            <v>0</v>
          </cell>
          <cell r="I1690" t="str">
            <v>РК, г. Бустон, ул. Айбека,  рядом   с откорм базой</v>
          </cell>
          <cell r="J1690" t="str">
            <v>Aybek (CS3244)</v>
          </cell>
          <cell r="K1690">
            <v>0</v>
          </cell>
          <cell r="L1690">
            <v>0</v>
          </cell>
          <cell r="M1690" t="str">
            <v>0 / 0</v>
          </cell>
          <cell r="N1690">
            <v>0</v>
          </cell>
        </row>
        <row r="1691">
          <cell r="A1691">
            <v>0</v>
          </cell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>
            <v>0</v>
          </cell>
          <cell r="G1691">
            <v>0</v>
          </cell>
          <cell r="H1691">
            <v>0</v>
          </cell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>
            <v>0</v>
          </cell>
          <cell r="L1691">
            <v>0</v>
          </cell>
          <cell r="M1691" t="str">
            <v>0 / 0</v>
          </cell>
          <cell r="N1691">
            <v>0</v>
          </cell>
        </row>
        <row r="1692">
          <cell r="A1692">
            <v>0</v>
          </cell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>
            <v>0</v>
          </cell>
          <cell r="G1692">
            <v>0</v>
          </cell>
          <cell r="H1692">
            <v>0</v>
          </cell>
          <cell r="I1692" t="str">
            <v>Нукуский р-он,  ГП Приаральское ГГЭ</v>
          </cell>
          <cell r="J1692" t="str">
            <v>GG Priaralskoe GGE (CS3246)</v>
          </cell>
          <cell r="K1692">
            <v>0</v>
          </cell>
          <cell r="L1692">
            <v>0</v>
          </cell>
          <cell r="M1692" t="str">
            <v>0 / 0</v>
          </cell>
          <cell r="N1692">
            <v>0</v>
          </cell>
        </row>
        <row r="1693">
          <cell r="A1693">
            <v>0</v>
          </cell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>
            <v>0</v>
          </cell>
          <cell r="G1693">
            <v>0</v>
          </cell>
          <cell r="H1693">
            <v>0</v>
          </cell>
          <cell r="I1693" t="str">
            <v>г. Нукус ул. Ходжейли гузары, ООО Саера-нукус</v>
          </cell>
          <cell r="J1693" t="str">
            <v>Kizketken (CS3248)</v>
          </cell>
          <cell r="K1693">
            <v>0</v>
          </cell>
          <cell r="L1693">
            <v>0</v>
          </cell>
          <cell r="M1693" t="str">
            <v>0 / 0</v>
          </cell>
          <cell r="N1693">
            <v>0</v>
          </cell>
        </row>
        <row r="1694">
          <cell r="A1694">
            <v>0</v>
          </cell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>
            <v>0</v>
          </cell>
          <cell r="G1694">
            <v>0</v>
          </cell>
          <cell r="H1694">
            <v>0</v>
          </cell>
          <cell r="I1694" t="str">
            <v>Кунградский р-он, п. Каракалпакия  РТС</v>
          </cell>
          <cell r="J1694" t="str">
            <v>Karakalpakiya (CS3249)</v>
          </cell>
          <cell r="K1694">
            <v>0</v>
          </cell>
          <cell r="L1694">
            <v>0</v>
          </cell>
          <cell r="M1694" t="str">
            <v>0 / 0</v>
          </cell>
          <cell r="N1694">
            <v>0</v>
          </cell>
        </row>
        <row r="1695">
          <cell r="A1695">
            <v>0</v>
          </cell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>
            <v>0</v>
          </cell>
          <cell r="G1695">
            <v>0</v>
          </cell>
          <cell r="H1695">
            <v>0</v>
          </cell>
          <cell r="I1695" t="str">
            <v>г. Кунград  Кунградский базар б/н</v>
          </cell>
          <cell r="J1695" t="str">
            <v>Kungrad bazar (CS3250)</v>
          </cell>
          <cell r="K1695">
            <v>0</v>
          </cell>
          <cell r="L1695">
            <v>0</v>
          </cell>
          <cell r="M1695" t="str">
            <v>0 / 0</v>
          </cell>
          <cell r="N1695">
            <v>0</v>
          </cell>
        </row>
        <row r="1696">
          <cell r="A1696">
            <v>0</v>
          </cell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>
            <v>0</v>
          </cell>
          <cell r="G1696">
            <v>0</v>
          </cell>
          <cell r="H1696">
            <v>0</v>
          </cell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>
            <v>0</v>
          </cell>
          <cell r="L1696">
            <v>0</v>
          </cell>
          <cell r="M1696" t="str">
            <v>0 / 0</v>
          </cell>
          <cell r="N1696">
            <v>0</v>
          </cell>
        </row>
        <row r="1697">
          <cell r="A1697">
            <v>0</v>
          </cell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>
            <v>0</v>
          </cell>
          <cell r="G1697">
            <v>0</v>
          </cell>
          <cell r="H1697">
            <v>0</v>
          </cell>
          <cell r="I1697" t="str">
            <v>Турткульский  р-он, ССГ А. Дурдыев бригада-8</v>
          </cell>
          <cell r="J1697" t="str">
            <v>SSG A.Durdieva (CS3252)</v>
          </cell>
          <cell r="K1697">
            <v>0</v>
          </cell>
          <cell r="L1697">
            <v>0</v>
          </cell>
          <cell r="M1697" t="str">
            <v>0 / 0</v>
          </cell>
          <cell r="N1697">
            <v>0</v>
          </cell>
        </row>
        <row r="1698">
          <cell r="A1698">
            <v>0</v>
          </cell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>
            <v>0</v>
          </cell>
          <cell r="G1698">
            <v>0</v>
          </cell>
          <cell r="H1698">
            <v>0</v>
          </cell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>
            <v>0</v>
          </cell>
          <cell r="L1698">
            <v>0</v>
          </cell>
          <cell r="M1698" t="str">
            <v>0 / 0</v>
          </cell>
          <cell r="N1698">
            <v>0</v>
          </cell>
        </row>
        <row r="1699">
          <cell r="A1699">
            <v>0</v>
          </cell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>
            <v>0</v>
          </cell>
          <cell r="G1699">
            <v>0</v>
          </cell>
          <cell r="H1699">
            <v>0</v>
          </cell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>
            <v>0</v>
          </cell>
          <cell r="L1699">
            <v>0</v>
          </cell>
          <cell r="M1699" t="str">
            <v>0 / 0</v>
          </cell>
          <cell r="N1699">
            <v>0</v>
          </cell>
        </row>
        <row r="1700">
          <cell r="A1700">
            <v>0</v>
          </cell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>
            <v>0</v>
          </cell>
          <cell r="G1700">
            <v>0</v>
          </cell>
          <cell r="H1700">
            <v>0</v>
          </cell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>
            <v>0</v>
          </cell>
          <cell r="L1700">
            <v>0</v>
          </cell>
          <cell r="M1700" t="str">
            <v>0 / 0</v>
          </cell>
          <cell r="N1700">
            <v>0</v>
          </cell>
        </row>
        <row r="1701">
          <cell r="A1701">
            <v>0</v>
          </cell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>
            <v>0</v>
          </cell>
          <cell r="G1701">
            <v>0</v>
          </cell>
          <cell r="H1701">
            <v>0</v>
          </cell>
          <cell r="I1701" t="str">
            <v>Кунградский р-он, п. Жаслык, РТС</v>
          </cell>
          <cell r="J1701" t="str">
            <v>Jaslik (CS3258)</v>
          </cell>
          <cell r="K1701">
            <v>0</v>
          </cell>
          <cell r="L1701">
            <v>0</v>
          </cell>
          <cell r="M1701" t="str">
            <v>0 / 0</v>
          </cell>
          <cell r="N1701">
            <v>0</v>
          </cell>
        </row>
        <row r="1702">
          <cell r="A1702">
            <v>0</v>
          </cell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>
            <v>0</v>
          </cell>
          <cell r="G1702">
            <v>0</v>
          </cell>
          <cell r="H1702">
            <v>0</v>
          </cell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>
            <v>0</v>
          </cell>
          <cell r="L1702">
            <v>0</v>
          </cell>
          <cell r="M1702" t="str">
            <v>0 / 0</v>
          </cell>
          <cell r="N1702">
            <v>0</v>
          </cell>
        </row>
        <row r="1703">
          <cell r="A1703">
            <v>0</v>
          </cell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>
            <v>0</v>
          </cell>
          <cell r="G1703">
            <v>0</v>
          </cell>
          <cell r="H1703">
            <v>0</v>
          </cell>
          <cell r="I1703" t="str">
            <v>г. Нукус, м-в Жидали Байсун, рядом с АЗС</v>
          </cell>
          <cell r="J1703" t="str">
            <v>Sarancha (CS3260)</v>
          </cell>
          <cell r="K1703">
            <v>0</v>
          </cell>
          <cell r="L1703">
            <v>0</v>
          </cell>
          <cell r="M1703" t="str">
            <v>0 / 0</v>
          </cell>
          <cell r="N1703">
            <v>0</v>
          </cell>
        </row>
        <row r="1704">
          <cell r="A1704">
            <v>0</v>
          </cell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>
            <v>0</v>
          </cell>
          <cell r="G1704">
            <v>0</v>
          </cell>
          <cell r="H1704">
            <v>0</v>
          </cell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>
            <v>0</v>
          </cell>
          <cell r="L1704">
            <v>0</v>
          </cell>
          <cell r="M1704" t="str">
            <v>0 / 0</v>
          </cell>
          <cell r="N1704">
            <v>0</v>
          </cell>
        </row>
        <row r="1705">
          <cell r="A1705">
            <v>0</v>
          </cell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>
            <v>0</v>
          </cell>
          <cell r="G1705">
            <v>0</v>
          </cell>
          <cell r="H1705">
            <v>0</v>
          </cell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>
            <v>0</v>
          </cell>
          <cell r="L1705">
            <v>0</v>
          </cell>
          <cell r="M1705" t="str">
            <v>0 / 0</v>
          </cell>
          <cell r="N1705">
            <v>0</v>
          </cell>
        </row>
        <row r="1706">
          <cell r="A1706">
            <v>0</v>
          </cell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>
            <v>0</v>
          </cell>
          <cell r="G1706">
            <v>0</v>
          </cell>
          <cell r="H1706">
            <v>0</v>
          </cell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>
            <v>0</v>
          </cell>
          <cell r="L1706">
            <v>0</v>
          </cell>
          <cell r="M1706" t="str">
            <v>0 / 0</v>
          </cell>
          <cell r="N1706">
            <v>0</v>
          </cell>
        </row>
        <row r="1707">
          <cell r="A1707">
            <v>0</v>
          </cell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>
            <v>0</v>
          </cell>
          <cell r="G1707">
            <v>0</v>
          </cell>
          <cell r="H1707">
            <v>0</v>
          </cell>
          <cell r="I1707" t="str">
            <v>Нукусский р-н, Нукус ММТП, ССГ Арбаши</v>
          </cell>
          <cell r="J1707" t="str">
            <v>SSG Arbashi (CS3264)</v>
          </cell>
          <cell r="K1707">
            <v>0</v>
          </cell>
          <cell r="L1707">
            <v>0</v>
          </cell>
          <cell r="M1707" t="str">
            <v>0 / 0</v>
          </cell>
          <cell r="N1707">
            <v>0</v>
          </cell>
        </row>
        <row r="1708">
          <cell r="A1708">
            <v>0</v>
          </cell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>
            <v>0</v>
          </cell>
          <cell r="G1708">
            <v>0</v>
          </cell>
          <cell r="H1708">
            <v>0</v>
          </cell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>
            <v>0</v>
          </cell>
          <cell r="L1708">
            <v>0</v>
          </cell>
          <cell r="M1708" t="str">
            <v>0 / 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>
            <v>0</v>
          </cell>
          <cell r="H1709">
            <v>0</v>
          </cell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>
            <v>0</v>
          </cell>
          <cell r="L1709">
            <v>0</v>
          </cell>
          <cell r="M1709" t="str">
            <v>0 / 0</v>
          </cell>
          <cell r="N1709">
            <v>0</v>
          </cell>
        </row>
        <row r="1710">
          <cell r="A1710">
            <v>0</v>
          </cell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>
            <v>0</v>
          </cell>
          <cell r="G1710">
            <v>0</v>
          </cell>
          <cell r="H1710">
            <v>0</v>
          </cell>
          <cell r="I1710" t="str">
            <v>Кунградский р-н, п.Елабад, УП КЗС, АБК автобаза</v>
          </cell>
          <cell r="J1710" t="str">
            <v>PRS Elabad (CS8550)</v>
          </cell>
          <cell r="K1710">
            <v>0</v>
          </cell>
          <cell r="L1710">
            <v>0</v>
          </cell>
          <cell r="M1710" t="str">
            <v>0 / 0</v>
          </cell>
          <cell r="N1710">
            <v>0</v>
          </cell>
        </row>
        <row r="1711">
          <cell r="A1711">
            <v>0</v>
          </cell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>
            <v>0</v>
          </cell>
          <cell r="G1711">
            <v>0</v>
          </cell>
          <cell r="H1711">
            <v>0</v>
          </cell>
          <cell r="I1711" t="str">
            <v>г. Нукус , 61 квартал</v>
          </cell>
          <cell r="J1711" t="str">
            <v>61 kvartal (KAR1222)</v>
          </cell>
          <cell r="K1711">
            <v>0</v>
          </cell>
          <cell r="L1711">
            <v>0</v>
          </cell>
          <cell r="M1711" t="str">
            <v>0 / 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>
            <v>0</v>
          </cell>
          <cell r="L1712">
            <v>0</v>
          </cell>
          <cell r="M1712" t="str">
            <v>0 / 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>
            <v>0</v>
          </cell>
          <cell r="L1713">
            <v>0</v>
          </cell>
          <cell r="M1713" t="str">
            <v>0 / 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>
            <v>0</v>
          </cell>
          <cell r="L1714">
            <v>0</v>
          </cell>
          <cell r="M1714" t="str">
            <v>0 / 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>
            <v>0</v>
          </cell>
          <cell r="L1715">
            <v>0</v>
          </cell>
          <cell r="M1715" t="str">
            <v>0 / 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>
            <v>0</v>
          </cell>
          <cell r="L1716">
            <v>0</v>
          </cell>
          <cell r="M1716" t="str">
            <v>0 / 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>
            <v>0</v>
          </cell>
          <cell r="L1717">
            <v>0</v>
          </cell>
          <cell r="M1717" t="str">
            <v>0 / 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>
            <v>0</v>
          </cell>
          <cell r="L1718">
            <v>0</v>
          </cell>
          <cell r="M1718" t="str">
            <v>0 / 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>
            <v>0</v>
          </cell>
          <cell r="L1719">
            <v>0</v>
          </cell>
          <cell r="M1719" t="str">
            <v>0 / 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>
            <v>0</v>
          </cell>
          <cell r="L1720">
            <v>0</v>
          </cell>
          <cell r="M1720" t="str">
            <v>0 / 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>
            <v>0</v>
          </cell>
          <cell r="L1721">
            <v>0</v>
          </cell>
          <cell r="M1721" t="str">
            <v>0 / 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>
            <v>0</v>
          </cell>
          <cell r="L1722">
            <v>0</v>
          </cell>
          <cell r="M1722" t="str">
            <v>0 / 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>
            <v>0</v>
          </cell>
          <cell r="L1723">
            <v>0</v>
          </cell>
          <cell r="M1723" t="str">
            <v>0 / 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>
            <v>0</v>
          </cell>
          <cell r="L1724">
            <v>0</v>
          </cell>
          <cell r="M1724" t="str">
            <v>0 / 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>
            <v>0</v>
          </cell>
          <cell r="L1725">
            <v>0</v>
          </cell>
          <cell r="M1725" t="str">
            <v>0 / 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>
            <v>0</v>
          </cell>
          <cell r="L1726">
            <v>0</v>
          </cell>
          <cell r="M1726" t="str">
            <v>0 / 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>
            <v>0</v>
          </cell>
          <cell r="L1727">
            <v>0</v>
          </cell>
          <cell r="M1727" t="str">
            <v>0 / 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>
            <v>0</v>
          </cell>
          <cell r="L1728">
            <v>0</v>
          </cell>
          <cell r="M1728" t="str">
            <v>0 / 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>
            <v>0</v>
          </cell>
          <cell r="L1729">
            <v>0</v>
          </cell>
          <cell r="M1729" t="str">
            <v>0 / 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>
            <v>0</v>
          </cell>
          <cell r="L1730">
            <v>0</v>
          </cell>
          <cell r="M1730" t="str">
            <v>0 / 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>
            <v>0</v>
          </cell>
          <cell r="L1731">
            <v>0</v>
          </cell>
          <cell r="M1731" t="str">
            <v>0 / 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>
            <v>0</v>
          </cell>
          <cell r="L1732">
            <v>0</v>
          </cell>
          <cell r="M1732" t="str">
            <v>0 / 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>
            <v>0</v>
          </cell>
          <cell r="L1733">
            <v>0</v>
          </cell>
          <cell r="M1733" t="str">
            <v>0 / 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>
            <v>0</v>
          </cell>
          <cell r="L1734">
            <v>0</v>
          </cell>
          <cell r="M1734" t="str">
            <v>0 / 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>
            <v>0</v>
          </cell>
          <cell r="L1735">
            <v>0</v>
          </cell>
          <cell r="M1735" t="str">
            <v>0 / 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>
            <v>0</v>
          </cell>
          <cell r="L1736">
            <v>0</v>
          </cell>
          <cell r="M1736" t="str">
            <v>0 / 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>
            <v>0</v>
          </cell>
          <cell r="L1737">
            <v>0</v>
          </cell>
          <cell r="M1737" t="str">
            <v>0 / 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>
            <v>0</v>
          </cell>
          <cell r="L1738">
            <v>0</v>
          </cell>
          <cell r="M1738" t="str">
            <v>0 / 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>
            <v>0</v>
          </cell>
          <cell r="L1739">
            <v>0</v>
          </cell>
          <cell r="M1739" t="str">
            <v>0 / 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>
            <v>0</v>
          </cell>
          <cell r="L1740">
            <v>0</v>
          </cell>
          <cell r="M1740" t="str">
            <v>0 / 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>
            <v>0</v>
          </cell>
          <cell r="L1741">
            <v>0</v>
          </cell>
          <cell r="M1741" t="str">
            <v>0 / 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>
            <v>0</v>
          </cell>
          <cell r="L1742">
            <v>0</v>
          </cell>
          <cell r="M1742" t="str">
            <v>0 / 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>
            <v>0</v>
          </cell>
          <cell r="L1743">
            <v>0</v>
          </cell>
          <cell r="M1743" t="str">
            <v>0 / 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>
            <v>0</v>
          </cell>
          <cell r="L1744">
            <v>0</v>
          </cell>
          <cell r="M1744" t="str">
            <v>0 / 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>
            <v>0</v>
          </cell>
          <cell r="L1745">
            <v>0</v>
          </cell>
          <cell r="M1745" t="str">
            <v>0 / 0</v>
          </cell>
          <cell r="N1745">
            <v>0</v>
          </cell>
        </row>
        <row r="1746">
          <cell r="A1746">
            <v>0</v>
          </cell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>
            <v>0</v>
          </cell>
          <cell r="G1746">
            <v>0</v>
          </cell>
          <cell r="H1746">
            <v>0</v>
          </cell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>
            <v>0</v>
          </cell>
          <cell r="L1746">
            <v>0</v>
          </cell>
          <cell r="M1746" t="str">
            <v>0 / 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>
            <v>0</v>
          </cell>
          <cell r="L1747">
            <v>0</v>
          </cell>
          <cell r="M1747" t="str">
            <v xml:space="preserve">№1189 от 22.09.2020 / 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>
            <v>0</v>
          </cell>
          <cell r="L1748">
            <v>0</v>
          </cell>
          <cell r="M1748" t="str">
            <v>0 / 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>
            <v>0</v>
          </cell>
          <cell r="L1749">
            <v>0</v>
          </cell>
          <cell r="M1749" t="str">
            <v xml:space="preserve">№1191 от 22.09.2020 / 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>
            <v>0</v>
          </cell>
          <cell r="L1750">
            <v>0</v>
          </cell>
          <cell r="M1750" t="str">
            <v>№204 от 02.02.2021 / КМ, ЭМ, КЖ, ОПЗ, ЭО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>
            <v>0</v>
          </cell>
          <cell r="L1751">
            <v>0</v>
          </cell>
          <cell r="M1751" t="str">
            <v>№205 от 02.02.2021 / КМ, ЭМ, КЖ, ОПЗ, ЭО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>
            <v>0</v>
          </cell>
          <cell r="L1752">
            <v>0</v>
          </cell>
          <cell r="M1752" t="str">
            <v>0 / 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>
            <v>0</v>
          </cell>
          <cell r="L1753">
            <v>0</v>
          </cell>
          <cell r="M1753" t="str">
            <v>№207 от 02.02.2021 / КМ, ЭМ, КЖ, ОПЗ, ЭО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>
            <v>0</v>
          </cell>
          <cell r="L1754">
            <v>0</v>
          </cell>
          <cell r="M1754" t="str">
            <v>№208 от 11.03.2021 / КМ, ЭМ, КЖ, ОПЗ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>
            <v>0</v>
          </cell>
          <cell r="L1755">
            <v>0</v>
          </cell>
          <cell r="M1755" t="str">
            <v>№239 от 05.02.2021 / ТХ, ООС, ОПЗ, КМ, ЭМ, MW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>
            <v>0</v>
          </cell>
          <cell r="L1756">
            <v>0</v>
          </cell>
          <cell r="M1756" t="str">
            <v>№196/2-10-2022 от 05.12.2022
№196/1-10-2022 от 05.12.2022
№11/27-01-2023 от 27.01.2023 / КМ, КЖ, ЭМ</v>
          </cell>
          <cell r="N1756">
            <v>0</v>
          </cell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>
            <v>0</v>
          </cell>
          <cell r="L1757">
            <v>0</v>
          </cell>
          <cell r="M1757" t="str">
            <v>№1770 от 01.12.2022 / ТХ, ООС, ОПЗ, ЭМ, MW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>
            <v>0</v>
          </cell>
          <cell r="L1758">
            <v>0</v>
          </cell>
          <cell r="M1758" t="str">
            <v>№983 от 08.07.2022 / КЖ КМ ОПЗ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>
            <v>0</v>
          </cell>
          <cell r="L1759">
            <v>0</v>
          </cell>
          <cell r="M1759" t="str">
            <v>№197/2-10-2022 от 05.12.2022
№197/1-10-2022 от 05.12.2022
№12/27-01-2023 от 27.01.2023 / КМ, КЖ, ЭМ</v>
          </cell>
          <cell r="N1759">
            <v>0</v>
          </cell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>
            <v>0</v>
          </cell>
          <cell r="L1760">
            <v>0</v>
          </cell>
          <cell r="M1760" t="str">
            <v>№1373 от 13.09.2022 / КЖ КМ ЭМ ТХ ООС MW ОПЗ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>
            <v>0</v>
          </cell>
          <cell r="L1761">
            <v>0</v>
          </cell>
          <cell r="M1761" t="str">
            <v>№1374 от 13.09.2022 / КЖ КМ ЭМ ТХ ООС MW ОПЗ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>
            <v>0</v>
          </cell>
          <cell r="L1762">
            <v>0</v>
          </cell>
          <cell r="M1762" t="str">
            <v>№627 от 3.06.2022 / КМ, КЖ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>
            <v>0</v>
          </cell>
          <cell r="L1763">
            <v>0</v>
          </cell>
          <cell r="M1763" t="str">
            <v>№1134 от 03.08.2022 / КЖ КМ ЭМ ОПЗ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>
            <v>0</v>
          </cell>
          <cell r="L1764">
            <v>0</v>
          </cell>
          <cell r="M1764" t="str">
            <v>№1909 от 21.12.2022 / КЖ КМ ОПЗ</v>
          </cell>
          <cell r="N1764">
            <v>0</v>
          </cell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>
            <v>0</v>
          </cell>
          <cell r="L1765">
            <v>0</v>
          </cell>
          <cell r="M1765" t="str">
            <v>№628 от 03.06.2022 / КМ, КЖ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>
            <v>0</v>
          </cell>
          <cell r="L1766">
            <v>0</v>
          </cell>
          <cell r="M1766" t="str">
            <v>№198/2-10-2022 от 05.12.2022
№198/1-10-2022 от 05.12.2022
№7/27-01-2023 от 27.01.2023 / КМ, КЖ, ЭМ</v>
          </cell>
          <cell r="N1766">
            <v>0</v>
          </cell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>
            <v>0</v>
          </cell>
          <cell r="L1767">
            <v>0</v>
          </cell>
          <cell r="M1767" t="str">
            <v>№629 от 03.06.2022 / КМ, КЖ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>
            <v>0</v>
          </cell>
          <cell r="L1768">
            <v>0</v>
          </cell>
          <cell r="M1768" t="str">
            <v>№199/2-10-2022 от 05.12.2022
№199/1-10-2022 от 05.12.2022
№13/27-01-2023 от 27.01.2023 / КМ, КЖ, ЭМ</v>
          </cell>
          <cell r="N1768">
            <v>0</v>
          </cell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>
            <v>0</v>
          </cell>
          <cell r="L1769">
            <v>0</v>
          </cell>
          <cell r="M1769" t="str">
            <v>№630 от 03.06.2022 / КМ, КЖ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>
            <v>0</v>
          </cell>
          <cell r="L1770">
            <v>0</v>
          </cell>
          <cell r="M1770" t="str">
            <v>№631 от 03.06.2022 / КМ, КЖ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>
            <v>0</v>
          </cell>
          <cell r="L1771">
            <v>0</v>
          </cell>
          <cell r="M1771" t="str">
            <v>№1617 от 10.11.2022 / КМ, КЖ, ЭМ, ОПЗ</v>
          </cell>
          <cell r="N1771">
            <v>0</v>
          </cell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>
            <v>0</v>
          </cell>
          <cell r="L1772">
            <v>0</v>
          </cell>
          <cell r="M1772" t="str">
            <v>№1618 от 10.11.2022 / КЖ КМ ОПЗ</v>
          </cell>
          <cell r="N1772">
            <v>0</v>
          </cell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>
            <v>0</v>
          </cell>
          <cell r="L1773">
            <v>0</v>
          </cell>
          <cell r="M1773" t="str">
            <v>№1725 от 25.11.2022 / КЖ КМ ОПЗ</v>
          </cell>
          <cell r="N1773" t="str">
            <v>2653_19.12.2022</v>
          </cell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>
            <v>0</v>
          </cell>
          <cell r="L1774">
            <v>0</v>
          </cell>
          <cell r="M1774" t="str">
            <v>№1726 от 25.11.2022 / КЖ КМ ОПЗ</v>
          </cell>
          <cell r="N1774" t="str">
            <v>2654_19.12.2022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>
            <v>0</v>
          </cell>
          <cell r="L1775">
            <v>0</v>
          </cell>
          <cell r="M1775" t="str">
            <v>№1910 от 21.12.2022 / КЖ КМ ОПЗ</v>
          </cell>
          <cell r="N1775">
            <v>0</v>
          </cell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>
            <v>0</v>
          </cell>
          <cell r="L1776">
            <v>0</v>
          </cell>
          <cell r="M1776" t="str">
            <v>№632 от 03.06.2022 / КМ, КЖ</v>
          </cell>
          <cell r="N1776">
            <v>0</v>
          </cell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>
            <v>0</v>
          </cell>
          <cell r="L1777">
            <v>0</v>
          </cell>
          <cell r="M1777" t="str">
            <v>№200/2-10-2022 от 05.12.2022
№200/1-10-2022 от 05.12.2022
№14/27-01-2023 от 27.01.2023 / КМ, КЖ, ЭМ</v>
          </cell>
          <cell r="N1777">
            <v>0</v>
          </cell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>
            <v>0</v>
          </cell>
          <cell r="L1778">
            <v>0</v>
          </cell>
          <cell r="M1778" t="str">
            <v>№1375 от 13.09.2022 / КЖ КМ ЭМ ТХ ООС MW ОПЗ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>
            <v>0</v>
          </cell>
          <cell r="L1779">
            <v>0</v>
          </cell>
          <cell r="M1779" t="str">
            <v>№634 от 03.06.2022 / КМ, КЖ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>
            <v>0</v>
          </cell>
          <cell r="L1780">
            <v>0</v>
          </cell>
          <cell r="M1780" t="str">
            <v>№1330 от 08.09.2022 / КЖ КМ ОПЗ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>
            <v>0</v>
          </cell>
          <cell r="L1781">
            <v>0</v>
          </cell>
          <cell r="M1781" t="str">
            <v>№201/2-10-2022 от 05.12.2022
№201/1-10-2022 от 05.12.2022
№15/27-01-2023 от 27.01.2023 / КМ, КЖ, ЭМ</v>
          </cell>
          <cell r="N1781">
            <v>0</v>
          </cell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>
            <v>0</v>
          </cell>
          <cell r="L1782">
            <v>0</v>
          </cell>
          <cell r="M1782" t="str">
            <v>№202/2-10-2022 от 05.12.2022
№202/1-10-2022 от 05.12.2022
№16/27-01-2023 от 27.01.2023 / КМ, КЖ, ЭМ</v>
          </cell>
          <cell r="N1782">
            <v>0</v>
          </cell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>
            <v>0</v>
          </cell>
          <cell r="L1783">
            <v>0</v>
          </cell>
          <cell r="M1783" t="str">
            <v>№1331 от 08.09.2022 / КЖ КМ ОПЗ</v>
          </cell>
          <cell r="N1783">
            <v>0</v>
          </cell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>
            <v>0</v>
          </cell>
          <cell r="L1784">
            <v>0</v>
          </cell>
          <cell r="M1784" t="str">
            <v>№1142 от 03.08.2022 / ТХ, ООС, ОПЗ, MW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>
            <v>0</v>
          </cell>
          <cell r="L1785">
            <v>0</v>
          </cell>
          <cell r="M1785" t="str">
            <v>№1141 от 03.08.2022 / ТХ, ООС, ОПЗ, MW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>
            <v>0</v>
          </cell>
          <cell r="L1786">
            <v>0</v>
          </cell>
          <cell r="M1786" t="str">
            <v>№1072 от 01.08.2022 / ТХ ООС ОПЗ MW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>
            <v>0</v>
          </cell>
          <cell r="L1787">
            <v>0</v>
          </cell>
          <cell r="M1787" t="str">
            <v>№1073 от 01.08.2022 / ТХ ООС ОПЗ MW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>
            <v>0</v>
          </cell>
          <cell r="L1788">
            <v>0</v>
          </cell>
          <cell r="M1788" t="str">
            <v>№1074 от 29.07.2022 / ТХ ООС ОПЗ MW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>
            <v>0</v>
          </cell>
          <cell r="L1789">
            <v>0</v>
          </cell>
          <cell r="M1789" t="str">
            <v>№1075 от 01.08.2022 / ТХ ООС ОПЗ MW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>
            <v>0</v>
          </cell>
          <cell r="L1790">
            <v>0</v>
          </cell>
          <cell r="M1790" t="str">
            <v xml:space="preserve">№1245 от 01.10.2020 / 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>
            <v>0</v>
          </cell>
          <cell r="L1791">
            <v>0</v>
          </cell>
          <cell r="M1791" t="str">
            <v xml:space="preserve">№1274 от 01.10.2020 / 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>
            <v>0</v>
          </cell>
          <cell r="L1792">
            <v>0</v>
          </cell>
          <cell r="M1792" t="str">
            <v>0 / 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>
            <v>0</v>
          </cell>
          <cell r="L1793">
            <v>0</v>
          </cell>
          <cell r="M1793" t="str">
            <v>№278 от 05.02.2021 / ТХ, ООС, ОПЗ, КМ, ЭМ, MW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>
            <v>0</v>
          </cell>
          <cell r="H1794">
            <v>0</v>
          </cell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>
            <v>0</v>
          </cell>
          <cell r="L1794">
            <v>0</v>
          </cell>
          <cell r="M1794" t="str">
            <v>№48 от 2.02.2022 / ТХ, ООС, ОПЗ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>
            <v>0</v>
          </cell>
          <cell r="L1795">
            <v>0</v>
          </cell>
          <cell r="M1795" t="str">
            <v xml:space="preserve">№2351 от 28.12.2020 / 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>
            <v>0</v>
          </cell>
          <cell r="L1796">
            <v>0</v>
          </cell>
          <cell r="M1796" t="str">
            <v>№276 от 22.02.2021 / ТХ, ООС, ОПЗ, КМ, ЭМ, MW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>
            <v>0</v>
          </cell>
          <cell r="L1797">
            <v>0</v>
          </cell>
          <cell r="M1797" t="str">
            <v>№263 от 22.02.2021 / ОПЗ, КМ, ЭМ, ЭО, ТХ, ООС, MW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>
            <v>0</v>
          </cell>
          <cell r="L1798">
            <v>0</v>
          </cell>
          <cell r="M1798" t="str">
            <v>№277 от 25.02.2021 / ОПЗ, КМ, ЭМ, ТХ, ООС, MW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>
            <v>0</v>
          </cell>
          <cell r="L1799">
            <v>0</v>
          </cell>
          <cell r="M1799" t="str">
            <v>0 / 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>
            <v>0</v>
          </cell>
          <cell r="L1800">
            <v>0</v>
          </cell>
          <cell r="M1800" t="str">
            <v>№490/2023 от 15.03.2023 / КЖ КМ ОПЗ</v>
          </cell>
          <cell r="N1800" t="str">
            <v>3484_27.04.2023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>
            <v>0</v>
          </cell>
          <cell r="L1801">
            <v>0</v>
          </cell>
          <cell r="M1801" t="str">
            <v>№491/2023 от 15.03.2023 / КЖ КМ ОПЗ</v>
          </cell>
          <cell r="N1801" t="str">
            <v>3395_13.04.2023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>
            <v>0</v>
          </cell>
          <cell r="L1802">
            <v>0</v>
          </cell>
          <cell r="M1802" t="str">
            <v>№1219 от 15.08.2022 / КЖ КМ ОПЗ</v>
          </cell>
          <cell r="N1802" t="str">
            <v>2787_30.12.2022</v>
          </cell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>
            <v>0</v>
          </cell>
          <cell r="L1803">
            <v>0</v>
          </cell>
          <cell r="M1803" t="str">
            <v>№713/2023 от 07.04.2023 / КЖ КМ ОПЗ</v>
          </cell>
          <cell r="N1803" t="str">
            <v>3485_27.04.2023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>
            <v>0</v>
          </cell>
          <cell r="L1804">
            <v>0</v>
          </cell>
          <cell r="M1804" t="str">
            <v>№492/2023 от 15.03.2023 / КЖ КМ ОПЗ</v>
          </cell>
          <cell r="N1804" t="str">
            <v>3396_13.04.2023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>
            <v>0</v>
          </cell>
          <cell r="L1805">
            <v>0</v>
          </cell>
          <cell r="M1805" t="str">
            <v>№2684 от 10.12.2021 / КМ, ЭМ, ЭО, MW, ТХ, ООС, ОПЗ</v>
          </cell>
          <cell r="N1805" t="str">
            <v>1607_10.02.2022</v>
          </cell>
        </row>
        <row r="1806">
          <cell r="A1806">
            <v>0</v>
          </cell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>
            <v>0</v>
          </cell>
          <cell r="G1806">
            <v>0</v>
          </cell>
          <cell r="H1806">
            <v>0</v>
          </cell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>
            <v>0</v>
          </cell>
          <cell r="L1806">
            <v>0</v>
          </cell>
          <cell r="M1806" t="str">
            <v>0 / 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>
            <v>0</v>
          </cell>
          <cell r="L1807">
            <v>0</v>
          </cell>
          <cell r="M1807" t="str">
            <v>№1287 от 18.08.2022 / КМ, ЭМ, ОПЗ</v>
          </cell>
          <cell r="N1807">
            <v>0</v>
          </cell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>
            <v>0</v>
          </cell>
          <cell r="L1808">
            <v>0</v>
          </cell>
          <cell r="M1808" t="str">
            <v>№1517 от 19.10.2022 / КЖ КМ ОПЗ</v>
          </cell>
          <cell r="N1808" t="str">
            <v>3486_27.04.2023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>
            <v>0</v>
          </cell>
          <cell r="L1809">
            <v>0</v>
          </cell>
          <cell r="M1809" t="str">
            <v>№99/2023 от 13.01.2023 / КЖ КМ ОПЗ</v>
          </cell>
          <cell r="N1809" t="str">
            <v>3148_22.02.2023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>
            <v>0</v>
          </cell>
          <cell r="L1810">
            <v>0</v>
          </cell>
          <cell r="M1810" t="str">
            <v>№1140 от 03.08.2022 / ТХ, ООС, ОПЗ, MW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>
            <v>0</v>
          </cell>
          <cell r="L1811">
            <v>0</v>
          </cell>
          <cell r="M1811" t="str">
            <v>№1099 от 03.08.2022 / ТХ, ООС, ОПЗ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>
            <v>0</v>
          </cell>
          <cell r="L1812">
            <v>0</v>
          </cell>
          <cell r="M1812" t="str">
            <v>№1362 от 09.09.2022 / ТХ ООС MW ОПЗ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>
            <v>0</v>
          </cell>
          <cell r="L1813">
            <v>0</v>
          </cell>
          <cell r="M1813" t="str">
            <v>№1364 от 09.09.2022 / ТХ ООС MW ОПЗ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>
            <v>0</v>
          </cell>
          <cell r="L1814">
            <v>0</v>
          </cell>
          <cell r="M1814" t="str">
            <v>№1365 от 09.09.2022 / ТХ ООС MW ОПЗ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>
            <v>0</v>
          </cell>
          <cell r="L1815">
            <v>0</v>
          </cell>
          <cell r="M1815" t="str">
            <v>№1366 от 09.09.2022 / ТХ ООС MW ОПЗ</v>
          </cell>
          <cell r="N1815">
            <v>0</v>
          </cell>
        </row>
        <row r="1816">
          <cell r="A1816">
            <v>0</v>
          </cell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>
            <v>0</v>
          </cell>
          <cell r="G1816">
            <v>0</v>
          </cell>
          <cell r="H1816">
            <v>0</v>
          </cell>
          <cell r="I1816" t="str">
            <v>Нурабадский р-н, п. Тим, ш/х Р. Жахонгиров</v>
          </cell>
          <cell r="J1816" t="str">
            <v>Tim (CS2482)</v>
          </cell>
          <cell r="K1816">
            <v>0</v>
          </cell>
          <cell r="L1816">
            <v>0</v>
          </cell>
          <cell r="M1816" t="str">
            <v>0 / 0</v>
          </cell>
          <cell r="N1816">
            <v>0</v>
          </cell>
        </row>
        <row r="1817">
          <cell r="A1817">
            <v>0</v>
          </cell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>
            <v>0</v>
          </cell>
          <cell r="G1817">
            <v>0</v>
          </cell>
          <cell r="H1817">
            <v>0</v>
          </cell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>
            <v>0</v>
          </cell>
          <cell r="L1817">
            <v>0</v>
          </cell>
          <cell r="M1817" t="str">
            <v>0 / 0</v>
          </cell>
          <cell r="N1817">
            <v>0</v>
          </cell>
        </row>
        <row r="1818">
          <cell r="A1818">
            <v>0</v>
          </cell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>
            <v>0</v>
          </cell>
          <cell r="G1818">
            <v>0</v>
          </cell>
          <cell r="H1818">
            <v>0</v>
          </cell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>
            <v>0</v>
          </cell>
          <cell r="L1818">
            <v>0</v>
          </cell>
          <cell r="M1818" t="str">
            <v>0 / 0</v>
          </cell>
          <cell r="N1818">
            <v>0</v>
          </cell>
        </row>
        <row r="1819">
          <cell r="A1819">
            <v>0</v>
          </cell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>
            <v>0</v>
          </cell>
          <cell r="G1819">
            <v>0</v>
          </cell>
          <cell r="H1819">
            <v>0</v>
          </cell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>
            <v>0</v>
          </cell>
          <cell r="L1819">
            <v>0</v>
          </cell>
          <cell r="M1819" t="str">
            <v>0 / 0</v>
          </cell>
          <cell r="N1819">
            <v>0</v>
          </cell>
        </row>
        <row r="1820">
          <cell r="A1820">
            <v>0</v>
          </cell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>
            <v>0</v>
          </cell>
          <cell r="G1820">
            <v>0</v>
          </cell>
          <cell r="H1820">
            <v>0</v>
          </cell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>
            <v>0</v>
          </cell>
          <cell r="L1820">
            <v>0</v>
          </cell>
          <cell r="M1820" t="str">
            <v>0 / 0</v>
          </cell>
          <cell r="N1820">
            <v>0</v>
          </cell>
        </row>
        <row r="1821">
          <cell r="A1821">
            <v>0</v>
          </cell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>
            <v>0</v>
          </cell>
          <cell r="G1821">
            <v>0</v>
          </cell>
          <cell r="H1821">
            <v>0</v>
          </cell>
          <cell r="I1821" t="str">
            <v xml:space="preserve">Пастдаргомский р-н, м-ля Туртайгир </v>
          </cell>
          <cell r="J1821" t="str">
            <v>Turtaygir (CS2490)</v>
          </cell>
          <cell r="K1821">
            <v>0</v>
          </cell>
          <cell r="L1821">
            <v>0</v>
          </cell>
          <cell r="M1821" t="str">
            <v>0 / 0</v>
          </cell>
          <cell r="N1821">
            <v>0</v>
          </cell>
        </row>
        <row r="1822">
          <cell r="A1822">
            <v>0</v>
          </cell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>
            <v>0</v>
          </cell>
          <cell r="G1822">
            <v>0</v>
          </cell>
          <cell r="H1822">
            <v>0</v>
          </cell>
          <cell r="I1822" t="str">
            <v>Пастдаргомский р-н, ж/д ст.Мароканд</v>
          </cell>
          <cell r="J1822" t="str">
            <v>Marakand (CS0804)</v>
          </cell>
          <cell r="K1822">
            <v>0</v>
          </cell>
          <cell r="L1822">
            <v>0</v>
          </cell>
          <cell r="M1822" t="str">
            <v>0 / 0</v>
          </cell>
          <cell r="N1822">
            <v>0</v>
          </cell>
        </row>
        <row r="1823">
          <cell r="A1823">
            <v>0</v>
          </cell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>
            <v>0</v>
          </cell>
          <cell r="G1823">
            <v>0</v>
          </cell>
          <cell r="H1823">
            <v>0</v>
          </cell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>
            <v>0</v>
          </cell>
          <cell r="L1823">
            <v>0</v>
          </cell>
          <cell r="M1823" t="str">
            <v>0 / 0</v>
          </cell>
          <cell r="N1823">
            <v>0</v>
          </cell>
        </row>
        <row r="1824">
          <cell r="A1824">
            <v>0</v>
          </cell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>
            <v>0</v>
          </cell>
          <cell r="G1824">
            <v>0</v>
          </cell>
          <cell r="H1824">
            <v>0</v>
          </cell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>
            <v>0</v>
          </cell>
          <cell r="L1824">
            <v>0</v>
          </cell>
          <cell r="M1824" t="str">
            <v>0 / 0</v>
          </cell>
          <cell r="N1824">
            <v>0</v>
          </cell>
        </row>
        <row r="1825">
          <cell r="A1825">
            <v>0</v>
          </cell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>
            <v>0</v>
          </cell>
          <cell r="G1825">
            <v>0</v>
          </cell>
          <cell r="H1825">
            <v>0</v>
          </cell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>
            <v>0</v>
          </cell>
          <cell r="L1825">
            <v>0</v>
          </cell>
          <cell r="M1825" t="str">
            <v>0 / 0</v>
          </cell>
          <cell r="N1825">
            <v>0</v>
          </cell>
        </row>
        <row r="1826">
          <cell r="A1826">
            <v>0</v>
          </cell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>
            <v>0</v>
          </cell>
          <cell r="G1826">
            <v>0</v>
          </cell>
          <cell r="H1826">
            <v>0</v>
          </cell>
          <cell r="I1826" t="str">
            <v>г.Самарканд, ШПС ЦВО 16Д/478 (г.Самарканд, в/ч 32959)</v>
          </cell>
          <cell r="J1826" t="str">
            <v>VCh (CS0381)</v>
          </cell>
          <cell r="K1826">
            <v>0</v>
          </cell>
          <cell r="L1826">
            <v>0</v>
          </cell>
          <cell r="M1826" t="str">
            <v>0 / 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>
            <v>0</v>
          </cell>
          <cell r="L1827">
            <v>0</v>
          </cell>
          <cell r="M1827" t="str">
            <v>№432 от 19.03.2021 / ТХ, ООС, ОПЗ, КМ</v>
          </cell>
          <cell r="N1827">
            <v>0</v>
          </cell>
        </row>
        <row r="1828">
          <cell r="A1828">
            <v>0</v>
          </cell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>
            <v>0</v>
          </cell>
          <cell r="G1828">
            <v>0</v>
          </cell>
          <cell r="H1828">
            <v>0</v>
          </cell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>
            <v>0</v>
          </cell>
          <cell r="L1828">
            <v>0</v>
          </cell>
          <cell r="M1828" t="str">
            <v>0 / 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>
            <v>0</v>
          </cell>
          <cell r="L1829">
            <v>0</v>
          </cell>
          <cell r="M1829" t="str">
            <v>0 / 0</v>
          </cell>
          <cell r="N1829">
            <v>0</v>
          </cell>
        </row>
        <row r="1830">
          <cell r="A1830">
            <v>0</v>
          </cell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>
            <v>0</v>
          </cell>
          <cell r="G1830">
            <v>0</v>
          </cell>
          <cell r="H1830">
            <v>0</v>
          </cell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>
            <v>0</v>
          </cell>
          <cell r="L1830">
            <v>0</v>
          </cell>
          <cell r="M1830" t="str">
            <v>0 / 0</v>
          </cell>
          <cell r="N1830">
            <v>0</v>
          </cell>
        </row>
        <row r="1831">
          <cell r="A1831">
            <v>0</v>
          </cell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>
            <v>0</v>
          </cell>
          <cell r="G1831">
            <v>0</v>
          </cell>
          <cell r="H1831">
            <v>0</v>
          </cell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>
            <v>0</v>
          </cell>
          <cell r="L1831">
            <v>0</v>
          </cell>
          <cell r="M1831" t="str">
            <v>0 / 0</v>
          </cell>
          <cell r="N1831">
            <v>0</v>
          </cell>
        </row>
        <row r="1832">
          <cell r="A1832">
            <v>0</v>
          </cell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>
            <v>0</v>
          </cell>
          <cell r="G1832">
            <v>0</v>
          </cell>
          <cell r="H1832">
            <v>0</v>
          </cell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>
            <v>0</v>
          </cell>
          <cell r="L1832">
            <v>0</v>
          </cell>
          <cell r="M1832" t="str">
            <v>0 / 0</v>
          </cell>
          <cell r="N1832">
            <v>0</v>
          </cell>
        </row>
        <row r="1833">
          <cell r="A1833">
            <v>0</v>
          </cell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>
            <v>0</v>
          </cell>
          <cell r="G1833">
            <v>0</v>
          </cell>
          <cell r="H1833">
            <v>0</v>
          </cell>
          <cell r="I1833" t="str">
            <v>г.Самарканд, Ул. Рудакий, д.144</v>
          </cell>
          <cell r="J1833" t="str">
            <v>Avtokolonna №2514 (CS1414)</v>
          </cell>
          <cell r="K1833">
            <v>0</v>
          </cell>
          <cell r="L1833">
            <v>0</v>
          </cell>
          <cell r="M1833" t="str">
            <v>0 / 0</v>
          </cell>
          <cell r="N1833">
            <v>0</v>
          </cell>
        </row>
        <row r="1834">
          <cell r="A1834">
            <v>0</v>
          </cell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>
            <v>0</v>
          </cell>
          <cell r="G1834">
            <v>0</v>
          </cell>
          <cell r="H1834">
            <v>0</v>
          </cell>
          <cell r="I1834" t="str">
            <v>г. Самарканд, ул. Ислохат, 3, ЧПТФ Духоба</v>
          </cell>
          <cell r="J1834" t="str">
            <v>Narziya (CS2434)</v>
          </cell>
          <cell r="K1834">
            <v>0</v>
          </cell>
          <cell r="L1834">
            <v>0</v>
          </cell>
          <cell r="M1834" t="str">
            <v>0 / 0</v>
          </cell>
          <cell r="N1834">
            <v>0</v>
          </cell>
        </row>
        <row r="1835">
          <cell r="A1835">
            <v>0</v>
          </cell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>
            <v>0</v>
          </cell>
          <cell r="G1835">
            <v>0</v>
          </cell>
          <cell r="H1835">
            <v>0</v>
          </cell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>
            <v>0</v>
          </cell>
          <cell r="L1835">
            <v>0</v>
          </cell>
          <cell r="M1835" t="str">
            <v>0 / 0</v>
          </cell>
          <cell r="N1835">
            <v>0</v>
          </cell>
        </row>
        <row r="1836">
          <cell r="A1836">
            <v>0</v>
          </cell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>
            <v>0</v>
          </cell>
          <cell r="G1836">
            <v>0</v>
          </cell>
          <cell r="H1836">
            <v>0</v>
          </cell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>
            <v>0</v>
          </cell>
          <cell r="L1836">
            <v>0</v>
          </cell>
          <cell r="M1836" t="str">
            <v>0 / 0</v>
          </cell>
          <cell r="N1836">
            <v>0</v>
          </cell>
        </row>
        <row r="1837">
          <cell r="A1837">
            <v>0</v>
          </cell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>
            <v>0</v>
          </cell>
          <cell r="G1837">
            <v>0</v>
          </cell>
          <cell r="H1837">
            <v>0</v>
          </cell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>
            <v>0</v>
          </cell>
          <cell r="L1837">
            <v>0</v>
          </cell>
          <cell r="M1837" t="str">
            <v>0 / 0</v>
          </cell>
          <cell r="N1837">
            <v>0</v>
          </cell>
        </row>
        <row r="1838">
          <cell r="A1838">
            <v>0</v>
          </cell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>
            <v>0</v>
          </cell>
          <cell r="G1838">
            <v>0</v>
          </cell>
          <cell r="H1838">
            <v>0</v>
          </cell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>
            <v>0</v>
          </cell>
          <cell r="L1838">
            <v>0</v>
          </cell>
          <cell r="M1838" t="str">
            <v>0 / 0</v>
          </cell>
          <cell r="N1838">
            <v>0</v>
          </cell>
        </row>
        <row r="1839">
          <cell r="A1839">
            <v>0</v>
          </cell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>
            <v>0</v>
          </cell>
          <cell r="G1839">
            <v>0</v>
          </cell>
          <cell r="H1839">
            <v>0</v>
          </cell>
          <cell r="I1839" t="str">
            <v>Самаркандская обл, Ургутский район, м-ля Почвон</v>
          </cell>
          <cell r="J1839" t="str">
            <v>Pochvon (CS2457)</v>
          </cell>
          <cell r="K1839">
            <v>0</v>
          </cell>
          <cell r="L1839">
            <v>0</v>
          </cell>
          <cell r="M1839" t="str">
            <v>0 / 0</v>
          </cell>
          <cell r="N1839">
            <v>0</v>
          </cell>
        </row>
        <row r="1840">
          <cell r="A1840">
            <v>0</v>
          </cell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>
            <v>0</v>
          </cell>
          <cell r="G1840">
            <v>0</v>
          </cell>
          <cell r="H1840">
            <v>0</v>
          </cell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>
            <v>0</v>
          </cell>
          <cell r="L1840">
            <v>0</v>
          </cell>
          <cell r="M1840" t="str">
            <v>0 / 0</v>
          </cell>
          <cell r="N1840">
            <v>0</v>
          </cell>
        </row>
        <row r="1841">
          <cell r="A1841">
            <v>0</v>
          </cell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>
            <v>0</v>
          </cell>
          <cell r="G1841">
            <v>0</v>
          </cell>
          <cell r="H1841">
            <v>0</v>
          </cell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>
            <v>0</v>
          </cell>
          <cell r="L1841">
            <v>0</v>
          </cell>
          <cell r="M1841" t="str">
            <v>0 / 0</v>
          </cell>
          <cell r="N1841">
            <v>0</v>
          </cell>
        </row>
        <row r="1842">
          <cell r="A1842">
            <v>0</v>
          </cell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>
            <v>0</v>
          </cell>
          <cell r="G1842">
            <v>0</v>
          </cell>
          <cell r="H1842">
            <v>0</v>
          </cell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>
            <v>0</v>
          </cell>
          <cell r="L1842">
            <v>0</v>
          </cell>
          <cell r="M1842" t="str">
            <v>0 / 0</v>
          </cell>
          <cell r="N1842">
            <v>0</v>
          </cell>
        </row>
        <row r="1843">
          <cell r="A1843">
            <v>0</v>
          </cell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>
            <v>0</v>
          </cell>
          <cell r="G1843">
            <v>0</v>
          </cell>
          <cell r="H1843">
            <v>0</v>
          </cell>
          <cell r="I1843" t="str">
            <v>Самаркандская обл, Ургутский р-он, к. Гус</v>
          </cell>
          <cell r="J1843" t="str">
            <v>Gus (CS2411)</v>
          </cell>
          <cell r="K1843">
            <v>0</v>
          </cell>
          <cell r="L1843">
            <v>0</v>
          </cell>
          <cell r="M1843" t="str">
            <v>0 / 0</v>
          </cell>
          <cell r="N1843">
            <v>0</v>
          </cell>
        </row>
        <row r="1844">
          <cell r="A1844">
            <v>0</v>
          </cell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>
            <v>0</v>
          </cell>
          <cell r="G1844">
            <v>0</v>
          </cell>
          <cell r="H1844">
            <v>0</v>
          </cell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>
            <v>0</v>
          </cell>
          <cell r="L1844">
            <v>0</v>
          </cell>
          <cell r="M1844" t="str">
            <v>0 / 0</v>
          </cell>
          <cell r="N1844">
            <v>0</v>
          </cell>
        </row>
        <row r="1845">
          <cell r="A1845">
            <v>0</v>
          </cell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>
            <v>0</v>
          </cell>
          <cell r="G1845">
            <v>0</v>
          </cell>
          <cell r="H1845">
            <v>0</v>
          </cell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>
            <v>0</v>
          </cell>
          <cell r="L1845">
            <v>0</v>
          </cell>
          <cell r="M1845" t="str">
            <v>0 / 0</v>
          </cell>
          <cell r="N1845">
            <v>0</v>
          </cell>
        </row>
        <row r="1846">
          <cell r="A1846">
            <v>0</v>
          </cell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>
            <v>0</v>
          </cell>
          <cell r="G1846">
            <v>0</v>
          </cell>
          <cell r="H1846">
            <v>0</v>
          </cell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>
            <v>0</v>
          </cell>
          <cell r="L1846">
            <v>0</v>
          </cell>
          <cell r="M1846" t="str">
            <v>0 / 0</v>
          </cell>
          <cell r="N1846">
            <v>0</v>
          </cell>
        </row>
        <row r="1847">
          <cell r="A1847">
            <v>0</v>
          </cell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>
            <v>0</v>
          </cell>
          <cell r="G1847">
            <v>0</v>
          </cell>
          <cell r="H1847">
            <v>0</v>
          </cell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>
            <v>0</v>
          </cell>
          <cell r="L1847">
            <v>0</v>
          </cell>
          <cell r="M1847" t="str">
            <v>0 / 0</v>
          </cell>
          <cell r="N1847">
            <v>0</v>
          </cell>
        </row>
        <row r="1848">
          <cell r="A1848">
            <v>0</v>
          </cell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>
            <v>0</v>
          </cell>
          <cell r="G1848">
            <v>0</v>
          </cell>
          <cell r="H1848">
            <v>0</v>
          </cell>
          <cell r="I1848" t="str">
            <v>Самаркандская обл, Тайлякский р-н, м-ля Сочак</v>
          </cell>
          <cell r="J1848" t="str">
            <v>Sochak (CS3032)</v>
          </cell>
          <cell r="K1848">
            <v>0</v>
          </cell>
          <cell r="L1848">
            <v>0</v>
          </cell>
          <cell r="M1848" t="str">
            <v>0 / 0</v>
          </cell>
          <cell r="N1848">
            <v>0</v>
          </cell>
        </row>
        <row r="1849">
          <cell r="A1849">
            <v>0</v>
          </cell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>
            <v>0</v>
          </cell>
          <cell r="G1849">
            <v>0</v>
          </cell>
          <cell r="H1849">
            <v>0</v>
          </cell>
          <cell r="I1849" t="str">
            <v>г. Самарканд, ул. У. Турсунова, 82</v>
          </cell>
          <cell r="J1849" t="str">
            <v>Oblstat (CS2425)</v>
          </cell>
          <cell r="K1849">
            <v>0</v>
          </cell>
          <cell r="L1849">
            <v>0</v>
          </cell>
          <cell r="M1849" t="str">
            <v>0 / 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>
            <v>0</v>
          </cell>
          <cell r="L1850">
            <v>0</v>
          </cell>
          <cell r="M1850" t="str">
            <v>0 / 0</v>
          </cell>
          <cell r="N1850">
            <v>0</v>
          </cell>
        </row>
        <row r="1851">
          <cell r="A1851">
            <v>0</v>
          </cell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>
            <v>0</v>
          </cell>
          <cell r="G1851">
            <v>0</v>
          </cell>
          <cell r="H1851">
            <v>0</v>
          </cell>
          <cell r="I1851" t="str">
            <v>г. Самарканд, ул. Махдуми Азам, 18</v>
          </cell>
          <cell r="J1851" t="str">
            <v>NTCEMP (CS1478)</v>
          </cell>
          <cell r="K1851">
            <v>0</v>
          </cell>
          <cell r="L1851">
            <v>0</v>
          </cell>
          <cell r="M1851" t="str">
            <v>0 / 0</v>
          </cell>
          <cell r="N1851">
            <v>0</v>
          </cell>
        </row>
        <row r="1852">
          <cell r="A1852">
            <v>0</v>
          </cell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>
            <v>0</v>
          </cell>
          <cell r="G1852">
            <v>0</v>
          </cell>
          <cell r="H1852">
            <v>0</v>
          </cell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>
            <v>0</v>
          </cell>
          <cell r="L1852">
            <v>0</v>
          </cell>
          <cell r="M1852" t="str">
            <v>0 / 0</v>
          </cell>
          <cell r="N1852">
            <v>0</v>
          </cell>
        </row>
        <row r="1853">
          <cell r="A1853">
            <v>0</v>
          </cell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>
            <v>0</v>
          </cell>
          <cell r="G1853">
            <v>0</v>
          </cell>
          <cell r="H1853">
            <v>0</v>
          </cell>
          <cell r="I1853" t="str">
            <v>г. Самарканд, ул. Комарова, 5</v>
          </cell>
          <cell r="J1853" t="str">
            <v>ATS-35 (CS2440)</v>
          </cell>
          <cell r="K1853">
            <v>0</v>
          </cell>
          <cell r="L1853">
            <v>0</v>
          </cell>
          <cell r="M1853" t="str">
            <v>0 / 0</v>
          </cell>
          <cell r="N1853">
            <v>0</v>
          </cell>
        </row>
        <row r="1854">
          <cell r="A1854">
            <v>0</v>
          </cell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>
            <v>0</v>
          </cell>
          <cell r="G1854">
            <v>0</v>
          </cell>
          <cell r="H1854">
            <v>0</v>
          </cell>
          <cell r="I1854" t="str">
            <v>г. Самарканд, ул. А. Темура, 41</v>
          </cell>
          <cell r="J1854" t="str">
            <v>Stariy ofis (CS2453)</v>
          </cell>
          <cell r="K1854">
            <v>0</v>
          </cell>
          <cell r="L1854">
            <v>0</v>
          </cell>
          <cell r="M1854" t="str">
            <v>0 / 0</v>
          </cell>
          <cell r="N1854">
            <v>0</v>
          </cell>
        </row>
        <row r="1855">
          <cell r="A1855">
            <v>0</v>
          </cell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>
            <v>0</v>
          </cell>
          <cell r="G1855">
            <v>0</v>
          </cell>
          <cell r="H1855">
            <v>0</v>
          </cell>
          <cell r="I1855" t="str">
            <v>г. Самаканд, ул. Дагбитская, д.12</v>
          </cell>
          <cell r="J1855" t="str">
            <v>Selhoztehnika (CS0303)</v>
          </cell>
          <cell r="K1855">
            <v>0</v>
          </cell>
          <cell r="L1855">
            <v>0</v>
          </cell>
          <cell r="M1855" t="str">
            <v>0 / 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>
            <v>0</v>
          </cell>
          <cell r="L1856">
            <v>0</v>
          </cell>
          <cell r="M1856" t="str">
            <v>0 / 0</v>
          </cell>
          <cell r="N1856">
            <v>0</v>
          </cell>
        </row>
        <row r="1857">
          <cell r="A1857">
            <v>0</v>
          </cell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>
            <v>0</v>
          </cell>
          <cell r="G1857">
            <v>0</v>
          </cell>
          <cell r="H1857">
            <v>0</v>
          </cell>
          <cell r="I1857" t="str">
            <v>г. Самарканд, ул. А. Темура, д. 147а, Госстандарт</v>
          </cell>
          <cell r="J1857" t="str">
            <v>Gosstandart (CS0306)</v>
          </cell>
          <cell r="K1857">
            <v>0</v>
          </cell>
          <cell r="L1857">
            <v>0</v>
          </cell>
          <cell r="M1857" t="str">
            <v>0 / 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>
            <v>0</v>
          </cell>
          <cell r="G1858">
            <v>0</v>
          </cell>
          <cell r="H1858">
            <v>0</v>
          </cell>
          <cell r="I1858" t="str">
            <v>г. Самарканд, ул. Гагарина, д. 36, АО Кинап</v>
          </cell>
          <cell r="J1858" t="str">
            <v>Kinap (SAM3042)</v>
          </cell>
          <cell r="K1858">
            <v>0</v>
          </cell>
          <cell r="L1858">
            <v>0</v>
          </cell>
          <cell r="M1858" t="str">
            <v>0 / 0</v>
          </cell>
          <cell r="N1858">
            <v>0</v>
          </cell>
        </row>
        <row r="1859">
          <cell r="A1859">
            <v>0</v>
          </cell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>
            <v>0</v>
          </cell>
          <cell r="G1859">
            <v>0</v>
          </cell>
          <cell r="H1859">
            <v>0</v>
          </cell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>
            <v>0</v>
          </cell>
          <cell r="L1859">
            <v>0</v>
          </cell>
          <cell r="M1859" t="str">
            <v>0 / 0</v>
          </cell>
          <cell r="N1859">
            <v>0</v>
          </cell>
        </row>
        <row r="1860">
          <cell r="A1860">
            <v>0</v>
          </cell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>
            <v>0</v>
          </cell>
          <cell r="G1860">
            <v>0</v>
          </cell>
          <cell r="H1860">
            <v>0</v>
          </cell>
          <cell r="I1860" t="str">
            <v>г. Самарканд, ул. Гагарина, д. 62, АТС-34</v>
          </cell>
          <cell r="J1860" t="str">
            <v>ATS-34 (CS0314)</v>
          </cell>
          <cell r="K1860">
            <v>0</v>
          </cell>
          <cell r="L1860">
            <v>0</v>
          </cell>
          <cell r="M1860" t="str">
            <v>0 / 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>
            <v>0</v>
          </cell>
          <cell r="L1861">
            <v>0</v>
          </cell>
          <cell r="M1861" t="str">
            <v>0 / 0</v>
          </cell>
          <cell r="N1861">
            <v>0</v>
          </cell>
        </row>
        <row r="1862">
          <cell r="A1862">
            <v>0</v>
          </cell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>
            <v>0</v>
          </cell>
          <cell r="G1862">
            <v>0</v>
          </cell>
          <cell r="H1862">
            <v>0</v>
          </cell>
          <cell r="I1862" t="str">
            <v>г. Самарканд, м-в, Саттепо, д. 20, кв. 108</v>
          </cell>
          <cell r="J1862" t="str">
            <v>Sattepo (CS1402)</v>
          </cell>
          <cell r="K1862">
            <v>0</v>
          </cell>
          <cell r="L1862">
            <v>0</v>
          </cell>
          <cell r="M1862" t="str">
            <v>0 / 0</v>
          </cell>
          <cell r="N1862">
            <v>0</v>
          </cell>
        </row>
        <row r="1863">
          <cell r="A1863">
            <v>0</v>
          </cell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>
            <v>0</v>
          </cell>
          <cell r="G1863">
            <v>0</v>
          </cell>
          <cell r="H1863">
            <v>0</v>
          </cell>
          <cell r="I1863" t="str">
            <v>г. Самарканд, ул. Тараккиет, д. 25А</v>
          </cell>
          <cell r="J1863" t="str">
            <v>Stoyanka  (CS3047)</v>
          </cell>
          <cell r="K1863">
            <v>0</v>
          </cell>
          <cell r="L1863">
            <v>0</v>
          </cell>
          <cell r="M1863" t="str">
            <v>0 / 0</v>
          </cell>
          <cell r="N1863">
            <v>0</v>
          </cell>
        </row>
        <row r="1864">
          <cell r="A1864">
            <v>0</v>
          </cell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>
            <v>0</v>
          </cell>
          <cell r="G1864">
            <v>0</v>
          </cell>
          <cell r="H1864">
            <v>0</v>
          </cell>
          <cell r="I1864" t="str">
            <v>г.Самарканд, ул.Али Кушчи, 7</v>
          </cell>
          <cell r="J1864" t="str">
            <v>ATS-22 Sogdiana
(демонт.) (CS0313)</v>
          </cell>
          <cell r="K1864">
            <v>0</v>
          </cell>
          <cell r="L1864">
            <v>0</v>
          </cell>
          <cell r="M1864" t="str">
            <v>0 / 0</v>
          </cell>
          <cell r="N1864">
            <v>0</v>
          </cell>
        </row>
        <row r="1865">
          <cell r="A1865">
            <v>0</v>
          </cell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>
            <v>0</v>
          </cell>
          <cell r="G1865">
            <v>0</v>
          </cell>
          <cell r="H1865">
            <v>0</v>
          </cell>
          <cell r="I1865" t="str">
            <v>г.Самарканд, ул.Лялязар, 70</v>
          </cell>
          <cell r="J1865" t="str">
            <v>Sam GASI (CS0302)</v>
          </cell>
          <cell r="K1865">
            <v>0</v>
          </cell>
          <cell r="L1865">
            <v>0</v>
          </cell>
          <cell r="M1865" t="str">
            <v>0 / 0</v>
          </cell>
          <cell r="N1865">
            <v>0</v>
          </cell>
        </row>
        <row r="1866">
          <cell r="A1866">
            <v>0</v>
          </cell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>
            <v>0</v>
          </cell>
          <cell r="G1866">
            <v>0</v>
          </cell>
          <cell r="H1866">
            <v>0</v>
          </cell>
          <cell r="I1866" t="str">
            <v>г. Самарканд, ул. Узбекистанская 116</v>
          </cell>
          <cell r="J1866" t="str">
            <v>SGSS (CS0508)</v>
          </cell>
          <cell r="K1866">
            <v>0</v>
          </cell>
          <cell r="L1866">
            <v>0</v>
          </cell>
          <cell r="M1866" t="str">
            <v>0 / 0</v>
          </cell>
          <cell r="N1866">
            <v>0</v>
          </cell>
        </row>
        <row r="1867">
          <cell r="A1867">
            <v>0</v>
          </cell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>
            <v>0</v>
          </cell>
          <cell r="G1867">
            <v>0</v>
          </cell>
          <cell r="H1867">
            <v>0</v>
          </cell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>
            <v>0</v>
          </cell>
          <cell r="L1867">
            <v>0</v>
          </cell>
          <cell r="M1867" t="str">
            <v>0 / 0</v>
          </cell>
          <cell r="N1867">
            <v>0</v>
          </cell>
        </row>
        <row r="1868">
          <cell r="A1868">
            <v>0</v>
          </cell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>
            <v>0</v>
          </cell>
          <cell r="G1868">
            <v>0</v>
          </cell>
          <cell r="H1868">
            <v>0</v>
          </cell>
          <cell r="I1868" t="str">
            <v>г.Ургут, ул.Навои Шох, 18</v>
          </cell>
          <cell r="J1868" t="str">
            <v>Urgut (CS0320)</v>
          </cell>
          <cell r="K1868">
            <v>0</v>
          </cell>
          <cell r="L1868">
            <v>0</v>
          </cell>
          <cell r="M1868" t="str">
            <v>0 / 0</v>
          </cell>
          <cell r="N1868">
            <v>0</v>
          </cell>
        </row>
        <row r="1869">
          <cell r="A1869">
            <v>0</v>
          </cell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>
            <v>0</v>
          </cell>
          <cell r="G1869">
            <v>0</v>
          </cell>
          <cell r="H1869">
            <v>0</v>
          </cell>
          <cell r="I1869" t="str">
            <v>г. Самарканд, ул. У. Юсупова, 2</v>
          </cell>
          <cell r="J1869" t="str">
            <v>Pishevoy kollej (CS0387)</v>
          </cell>
          <cell r="K1869">
            <v>0</v>
          </cell>
          <cell r="L1869">
            <v>0</v>
          </cell>
          <cell r="M1869" t="str">
            <v>0 / 0</v>
          </cell>
          <cell r="N1869">
            <v>0</v>
          </cell>
        </row>
        <row r="1870">
          <cell r="A1870">
            <v>0</v>
          </cell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>
            <v>0</v>
          </cell>
          <cell r="G1870">
            <v>0</v>
          </cell>
          <cell r="H1870">
            <v>0</v>
          </cell>
          <cell r="I1870" t="str">
            <v>г. Самарканд, ул. Мир Саид Барака, д.4</v>
          </cell>
          <cell r="J1870" t="str">
            <v>Akademicheskiy litsey pri SamSHI (CS1415)</v>
          </cell>
          <cell r="K1870">
            <v>0</v>
          </cell>
          <cell r="L1870">
            <v>0</v>
          </cell>
          <cell r="M1870" t="str">
            <v>0 / 0</v>
          </cell>
          <cell r="N1870">
            <v>0</v>
          </cell>
        </row>
        <row r="1871">
          <cell r="A1871">
            <v>0</v>
          </cell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>
            <v>0</v>
          </cell>
          <cell r="G1871">
            <v>0</v>
          </cell>
          <cell r="H1871">
            <v>0</v>
          </cell>
          <cell r="I1871" t="str">
            <v>г. Самарканд, ул. Анкабай-6, СамМИ</v>
          </cell>
          <cell r="J1871" t="str">
            <v>Morfologiya (CS1489)</v>
          </cell>
          <cell r="K1871">
            <v>0</v>
          </cell>
          <cell r="L1871">
            <v>0</v>
          </cell>
          <cell r="M1871" t="str">
            <v>0 / 0</v>
          </cell>
          <cell r="N1871">
            <v>0</v>
          </cell>
        </row>
        <row r="1872">
          <cell r="A1872">
            <v>0</v>
          </cell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>
            <v>0</v>
          </cell>
          <cell r="G1872">
            <v>0</v>
          </cell>
          <cell r="H1872">
            <v>0</v>
          </cell>
          <cell r="I1872" t="str">
            <v>г. Самарканд, ул. Бобир Мирзо, 3а</v>
          </cell>
          <cell r="J1872" t="str">
            <v>Promsrtroybank (CS2442)</v>
          </cell>
          <cell r="K1872">
            <v>0</v>
          </cell>
          <cell r="L1872">
            <v>0</v>
          </cell>
          <cell r="M1872" t="str">
            <v>0 / 0</v>
          </cell>
          <cell r="N1872">
            <v>0</v>
          </cell>
        </row>
        <row r="1873">
          <cell r="A1873">
            <v>0</v>
          </cell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>
            <v>0</v>
          </cell>
          <cell r="G1873">
            <v>0</v>
          </cell>
          <cell r="H1873">
            <v>0</v>
          </cell>
          <cell r="I1873" t="str">
            <v>г. Самарканд, ул. Памир, пр 1, д.7</v>
          </cell>
          <cell r="J1873" t="str">
            <v>Stanciya perelivaniya krovi №1 (CS2445)</v>
          </cell>
          <cell r="K1873">
            <v>0</v>
          </cell>
          <cell r="L1873">
            <v>0</v>
          </cell>
          <cell r="M1873" t="str">
            <v>0 / 0</v>
          </cell>
          <cell r="N1873">
            <v>0</v>
          </cell>
        </row>
        <row r="1874">
          <cell r="A1874">
            <v>0</v>
          </cell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>
            <v>0</v>
          </cell>
          <cell r="G1874">
            <v>0</v>
          </cell>
          <cell r="H1874">
            <v>0</v>
          </cell>
          <cell r="I1874" t="str">
            <v>г. Ургут, ул. Почвон 3 , ЧП Обод Эл Нур</v>
          </cell>
          <cell r="J1874" t="str">
            <v>Obod El Nur (CS2454)</v>
          </cell>
          <cell r="K1874">
            <v>0</v>
          </cell>
          <cell r="L1874">
            <v>0</v>
          </cell>
          <cell r="M1874" t="str">
            <v>0 / 0</v>
          </cell>
          <cell r="N1874">
            <v>0</v>
          </cell>
        </row>
        <row r="1875">
          <cell r="A1875">
            <v>0</v>
          </cell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>
            <v>0</v>
          </cell>
          <cell r="G1875">
            <v>0</v>
          </cell>
          <cell r="H1875">
            <v>0</v>
          </cell>
          <cell r="I1875" t="str">
            <v>г. Самарканд, ул. Х.Обиддинов, 7</v>
          </cell>
          <cell r="J1875" t="str">
            <v>Pedagogicheskiy kollej (CS2478)</v>
          </cell>
          <cell r="K1875">
            <v>0</v>
          </cell>
          <cell r="L1875">
            <v>0</v>
          </cell>
          <cell r="M1875" t="str">
            <v>0 / 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>
            <v>0</v>
          </cell>
          <cell r="L1876">
            <v>0</v>
          </cell>
          <cell r="M1876" t="str">
            <v>№2705 от 10.12.2021 / КМ, ТХ, ООС, ОПЗ</v>
          </cell>
          <cell r="N1876">
            <v>0</v>
          </cell>
        </row>
        <row r="1877">
          <cell r="A1877">
            <v>0</v>
          </cell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>
            <v>0</v>
          </cell>
          <cell r="G1877">
            <v>0</v>
          </cell>
          <cell r="H1877">
            <v>0</v>
          </cell>
          <cell r="I1877" t="str">
            <v>г. Самарканд, ул. А. Темура, 83</v>
          </cell>
          <cell r="J1877" t="str">
            <v>Novator (CS2526)</v>
          </cell>
          <cell r="K1877">
            <v>0</v>
          </cell>
          <cell r="L1877">
            <v>0</v>
          </cell>
          <cell r="M1877" t="str">
            <v>0 / 0</v>
          </cell>
          <cell r="N1877">
            <v>0</v>
          </cell>
        </row>
        <row r="1878">
          <cell r="A1878">
            <v>0</v>
          </cell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>
            <v>0</v>
          </cell>
          <cell r="G1878">
            <v>0</v>
          </cell>
          <cell r="H1878">
            <v>0</v>
          </cell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>
            <v>0</v>
          </cell>
          <cell r="L1878">
            <v>0</v>
          </cell>
          <cell r="M1878" t="str">
            <v>0 / 0</v>
          </cell>
          <cell r="N1878">
            <v>0</v>
          </cell>
        </row>
        <row r="1879">
          <cell r="A1879">
            <v>0</v>
          </cell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>
            <v>0</v>
          </cell>
          <cell r="G1879">
            <v>0</v>
          </cell>
          <cell r="H1879">
            <v>0</v>
          </cell>
          <cell r="I1879" t="str">
            <v>г. Джума, ул. Х. Алимджана</v>
          </cell>
          <cell r="J1879" t="str">
            <v>Juma (CS0323)</v>
          </cell>
          <cell r="K1879">
            <v>0</v>
          </cell>
          <cell r="L1879">
            <v>0</v>
          </cell>
          <cell r="M1879" t="str">
            <v>0 / 0</v>
          </cell>
          <cell r="N1879">
            <v>0</v>
          </cell>
        </row>
        <row r="1880">
          <cell r="A1880">
            <v>0</v>
          </cell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>
            <v>0</v>
          </cell>
          <cell r="G1880">
            <v>0</v>
          </cell>
          <cell r="H1880">
            <v>0</v>
          </cell>
          <cell r="I1880" t="str">
            <v xml:space="preserve"> г. Булунгур, ул. Ф. Юлдаша,  РУС</v>
          </cell>
          <cell r="J1880" t="str">
            <v>Bulungur (CS0324)</v>
          </cell>
          <cell r="K1880">
            <v>0</v>
          </cell>
          <cell r="L1880">
            <v>0</v>
          </cell>
          <cell r="M1880" t="str">
            <v>0 / 0</v>
          </cell>
          <cell r="N1880">
            <v>0</v>
          </cell>
        </row>
        <row r="1881">
          <cell r="A1881">
            <v>0</v>
          </cell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>
            <v>0</v>
          </cell>
          <cell r="G1881">
            <v>0</v>
          </cell>
          <cell r="H1881">
            <v>0</v>
          </cell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>
            <v>0</v>
          </cell>
          <cell r="L1881">
            <v>0</v>
          </cell>
          <cell r="M1881" t="str">
            <v>0 / 0</v>
          </cell>
          <cell r="N1881">
            <v>0</v>
          </cell>
        </row>
        <row r="1882">
          <cell r="A1882">
            <v>0</v>
          </cell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>
            <v>0</v>
          </cell>
          <cell r="G1882">
            <v>0</v>
          </cell>
          <cell r="H1882">
            <v>0</v>
          </cell>
          <cell r="I1882" t="str">
            <v>704453 Самаркандский вилоят, п.Тайляк, УзНИВИ</v>
          </cell>
          <cell r="J1882" t="str">
            <v>Taylyak (CS0389)</v>
          </cell>
          <cell r="K1882">
            <v>0</v>
          </cell>
          <cell r="L1882">
            <v>0</v>
          </cell>
          <cell r="M1882" t="str">
            <v>0 / 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>
            <v>0</v>
          </cell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>
            <v>0</v>
          </cell>
          <cell r="L1883">
            <v>0</v>
          </cell>
          <cell r="M1883" t="str">
            <v>0 / 0</v>
          </cell>
          <cell r="N1883">
            <v>0</v>
          </cell>
        </row>
        <row r="1884">
          <cell r="A1884">
            <v>0</v>
          </cell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>
            <v>0</v>
          </cell>
          <cell r="G1884">
            <v>0</v>
          </cell>
          <cell r="H1884">
            <v>0</v>
          </cell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>
            <v>0</v>
          </cell>
          <cell r="L1884">
            <v>0</v>
          </cell>
          <cell r="M1884" t="str">
            <v>0 / 0</v>
          </cell>
          <cell r="N1884">
            <v>0</v>
          </cell>
        </row>
        <row r="1885">
          <cell r="A1885">
            <v>0</v>
          </cell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>
            <v>0</v>
          </cell>
          <cell r="G1885">
            <v>0</v>
          </cell>
          <cell r="H1885">
            <v>0</v>
          </cell>
          <cell r="I1885" t="str">
            <v>Кошрабатский р-н, п.Кошрабат, спорткомплекс</v>
          </cell>
          <cell r="J1885" t="str">
            <v>Koshrabad (CS0397)</v>
          </cell>
          <cell r="K1885">
            <v>0</v>
          </cell>
          <cell r="L1885">
            <v>0</v>
          </cell>
          <cell r="M1885" t="str">
            <v>0 / 0</v>
          </cell>
          <cell r="N1885">
            <v>0</v>
          </cell>
        </row>
        <row r="1886">
          <cell r="A1886">
            <v>0</v>
          </cell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>
            <v>0</v>
          </cell>
          <cell r="G1886">
            <v>0</v>
          </cell>
          <cell r="H1886">
            <v>0</v>
          </cell>
          <cell r="I1886" t="str">
            <v>г. Пайарык, здание РУС</v>
          </cell>
          <cell r="J1886" t="str">
            <v>Payarik (CS0398)</v>
          </cell>
          <cell r="K1886">
            <v>0</v>
          </cell>
          <cell r="L1886">
            <v>0</v>
          </cell>
          <cell r="M1886" t="str">
            <v>0 / 0</v>
          </cell>
          <cell r="N1886">
            <v>0</v>
          </cell>
        </row>
        <row r="1887">
          <cell r="A1887">
            <v>0</v>
          </cell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>
            <v>0</v>
          </cell>
          <cell r="G1887">
            <v>0</v>
          </cell>
          <cell r="H1887">
            <v>0</v>
          </cell>
          <cell r="I1887" t="str">
            <v>п.Хишрау, ул.Самаркандская, д.19</v>
          </cell>
          <cell r="J1887" t="str">
            <v>Hishrayu (CS0516)</v>
          </cell>
          <cell r="K1887">
            <v>0</v>
          </cell>
          <cell r="L1887">
            <v>0</v>
          </cell>
          <cell r="M1887" t="str">
            <v>0 / 0</v>
          </cell>
          <cell r="N1887">
            <v>0</v>
          </cell>
        </row>
        <row r="1888">
          <cell r="A1888">
            <v>0</v>
          </cell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>
            <v>0</v>
          </cell>
          <cell r="G1888">
            <v>0</v>
          </cell>
          <cell r="H1888">
            <v>0</v>
          </cell>
          <cell r="I1888" t="str">
            <v>Сам. обл., Сам. р-н, м-ля Гульбог, шк. №17</v>
          </cell>
          <cell r="J1888" t="str">
            <v>Gulbog (CS1412)</v>
          </cell>
          <cell r="K1888">
            <v>0</v>
          </cell>
          <cell r="L1888">
            <v>0</v>
          </cell>
          <cell r="M1888" t="str">
            <v>0 / 0</v>
          </cell>
          <cell r="N1888">
            <v>0</v>
          </cell>
        </row>
        <row r="1889">
          <cell r="A1889">
            <v>0</v>
          </cell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>
            <v>0</v>
          </cell>
          <cell r="G1889">
            <v>0</v>
          </cell>
          <cell r="H1889">
            <v>0</v>
          </cell>
          <cell r="I1889" t="str">
            <v>Пахтачинский р-н, р.ц. Зиёддин, Дом быта</v>
          </cell>
          <cell r="J1889" t="str">
            <v>Ziadin dom bita (CS1467)</v>
          </cell>
          <cell r="K1889">
            <v>0</v>
          </cell>
          <cell r="L1889">
            <v>0</v>
          </cell>
          <cell r="M1889" t="str">
            <v>0 / 0</v>
          </cell>
          <cell r="N1889">
            <v>0</v>
          </cell>
        </row>
        <row r="1890">
          <cell r="A1890">
            <v>0</v>
          </cell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>
            <v>0</v>
          </cell>
          <cell r="G1890">
            <v>0</v>
          </cell>
          <cell r="H1890">
            <v>0</v>
          </cell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>
            <v>0</v>
          </cell>
          <cell r="L1890">
            <v>0</v>
          </cell>
          <cell r="M1890" t="str">
            <v>0 / 0</v>
          </cell>
          <cell r="N1890">
            <v>0</v>
          </cell>
        </row>
        <row r="1891">
          <cell r="A1891">
            <v>0</v>
          </cell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>
            <v>0</v>
          </cell>
          <cell r="G1891">
            <v>0</v>
          </cell>
          <cell r="H1891">
            <v>0</v>
          </cell>
          <cell r="I1891" t="str">
            <v>Пайарыкский р-н, г. Челек, ул. Рашидова, 46</v>
          </cell>
          <cell r="J1891" t="str">
            <v>Chelek apteka (CS1494)</v>
          </cell>
          <cell r="K1891">
            <v>0</v>
          </cell>
          <cell r="L1891">
            <v>0</v>
          </cell>
          <cell r="M1891" t="str">
            <v>0 / 0</v>
          </cell>
          <cell r="N1891">
            <v>0</v>
          </cell>
        </row>
        <row r="1892">
          <cell r="A1892">
            <v>0</v>
          </cell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>
            <v>0</v>
          </cell>
          <cell r="G1892">
            <v>0</v>
          </cell>
          <cell r="H1892">
            <v>0</v>
          </cell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>
            <v>0</v>
          </cell>
          <cell r="L1892">
            <v>0</v>
          </cell>
          <cell r="M1892" t="str">
            <v>0 / 0</v>
          </cell>
          <cell r="N1892">
            <v>0</v>
          </cell>
        </row>
        <row r="1893">
          <cell r="A1893">
            <v>0</v>
          </cell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>
            <v>0</v>
          </cell>
          <cell r="G1893">
            <v>0</v>
          </cell>
          <cell r="H1893">
            <v>0</v>
          </cell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>
            <v>0</v>
          </cell>
          <cell r="L1893">
            <v>0</v>
          </cell>
          <cell r="M1893" t="str">
            <v>0 / 0</v>
          </cell>
          <cell r="N1893">
            <v>0</v>
          </cell>
        </row>
        <row r="1894">
          <cell r="A1894">
            <v>0</v>
          </cell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>
            <v>0</v>
          </cell>
          <cell r="G1894">
            <v>0</v>
          </cell>
          <cell r="H1894">
            <v>0</v>
          </cell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>
            <v>0</v>
          </cell>
          <cell r="L1894">
            <v>0</v>
          </cell>
          <cell r="M1894" t="str">
            <v>0 / 0</v>
          </cell>
          <cell r="N1894">
            <v>0</v>
          </cell>
        </row>
        <row r="1895">
          <cell r="A1895">
            <v>0</v>
          </cell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>
            <v>0</v>
          </cell>
          <cell r="G1895">
            <v>0</v>
          </cell>
          <cell r="H1895">
            <v>0</v>
          </cell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>
            <v>0</v>
          </cell>
          <cell r="L1895">
            <v>0</v>
          </cell>
          <cell r="M1895" t="str">
            <v>0 / 0</v>
          </cell>
          <cell r="N1895">
            <v>0</v>
          </cell>
        </row>
        <row r="1896">
          <cell r="A1896">
            <v>0</v>
          </cell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>
            <v>0</v>
          </cell>
          <cell r="G1896">
            <v>0</v>
          </cell>
          <cell r="H1896">
            <v>0</v>
          </cell>
          <cell r="I1896" t="str">
            <v>г. Ургут, ул. Навоий шох, д.25, РЭС</v>
          </cell>
          <cell r="J1896" t="str">
            <v>Urgut RES (CS2455)</v>
          </cell>
          <cell r="K1896">
            <v>0</v>
          </cell>
          <cell r="L1896">
            <v>0</v>
          </cell>
          <cell r="M1896" t="str">
            <v>0 / 0</v>
          </cell>
          <cell r="N1896">
            <v>0</v>
          </cell>
        </row>
        <row r="1897">
          <cell r="A1897">
            <v>0</v>
          </cell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>
            <v>0</v>
          </cell>
          <cell r="G1897">
            <v>0</v>
          </cell>
          <cell r="H1897">
            <v>0</v>
          </cell>
          <cell r="I1897" t="str">
            <v>Джамбайский р-н, ф/о Дустлик, ИП Silk star</v>
          </cell>
          <cell r="J1897" t="str">
            <v>Samjintex (CS2400)</v>
          </cell>
          <cell r="K1897">
            <v>0</v>
          </cell>
          <cell r="L1897">
            <v>0</v>
          </cell>
          <cell r="M1897" t="str">
            <v>0 / 0</v>
          </cell>
          <cell r="N1897">
            <v>0</v>
          </cell>
        </row>
        <row r="1898">
          <cell r="A1898">
            <v>0</v>
          </cell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>
            <v>0</v>
          </cell>
          <cell r="G1898">
            <v>0</v>
          </cell>
          <cell r="H1898">
            <v>0</v>
          </cell>
          <cell r="I1898" t="str">
            <v>Тайлякский р-н, п. Тайляк, ул. А. Беруний, 88</v>
          </cell>
          <cell r="J1898" t="str">
            <v>Taylyak konserva (CS1404)</v>
          </cell>
          <cell r="K1898">
            <v>0</v>
          </cell>
          <cell r="L1898">
            <v>0</v>
          </cell>
          <cell r="M1898" t="str">
            <v>0 / 0</v>
          </cell>
          <cell r="N1898">
            <v>0</v>
          </cell>
        </row>
        <row r="1899">
          <cell r="A1899">
            <v>0</v>
          </cell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>
            <v>0</v>
          </cell>
          <cell r="G1899">
            <v>0</v>
          </cell>
          <cell r="H1899">
            <v>0</v>
          </cell>
          <cell r="I1899" t="str">
            <v xml:space="preserve">г. Самарканд, ул. М. Улугбека </v>
          </cell>
          <cell r="J1899" t="str">
            <v>Noviy ofis (CS2446)</v>
          </cell>
          <cell r="K1899">
            <v>0</v>
          </cell>
          <cell r="L1899">
            <v>0</v>
          </cell>
          <cell r="M1899" t="str">
            <v>0 / 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>
            <v>0</v>
          </cell>
          <cell r="L1900">
            <v>0</v>
          </cell>
          <cell r="M1900" t="str">
            <v>0 / 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>
            <v>0</v>
          </cell>
          <cell r="L1901">
            <v>0</v>
          </cell>
          <cell r="M1901" t="str">
            <v>0 / 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>
            <v>0</v>
          </cell>
          <cell r="L1902">
            <v>0</v>
          </cell>
          <cell r="M1902" t="str">
            <v>0 / 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>
            <v>0</v>
          </cell>
          <cell r="L1903">
            <v>0</v>
          </cell>
          <cell r="M1903" t="str">
            <v>№1007 от 17.05.2021 / ТХ, ООС, ОПЗ, КМ, ЭМ</v>
          </cell>
          <cell r="N1903" t="str">
            <v>1647_02.03.2022</v>
          </cell>
        </row>
        <row r="1904">
          <cell r="A1904">
            <v>0</v>
          </cell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>
            <v>0</v>
          </cell>
          <cell r="G1904">
            <v>0</v>
          </cell>
          <cell r="H1904">
            <v>0</v>
          </cell>
          <cell r="I1904" t="str">
            <v xml:space="preserve">г. Самарканд, РТС </v>
          </cell>
          <cell r="J1904" t="str">
            <v>Chupan-ata (CS0300)</v>
          </cell>
          <cell r="K1904">
            <v>0</v>
          </cell>
          <cell r="L1904">
            <v>0</v>
          </cell>
          <cell r="M1904" t="str">
            <v>0 / 0</v>
          </cell>
          <cell r="N1904">
            <v>0</v>
          </cell>
        </row>
        <row r="1905">
          <cell r="A1905">
            <v>0</v>
          </cell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>
            <v>0</v>
          </cell>
          <cell r="G1905">
            <v>0</v>
          </cell>
          <cell r="H1905">
            <v>0</v>
          </cell>
          <cell r="I1905" t="str">
            <v>г.Самарканд, ул.Спитамен Шох, 166</v>
          </cell>
          <cell r="J1905" t="str">
            <v>Obshejitiye (CS0307)</v>
          </cell>
          <cell r="K1905">
            <v>0</v>
          </cell>
          <cell r="L1905">
            <v>0</v>
          </cell>
          <cell r="M1905" t="str">
            <v>0 / 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>
            <v>0</v>
          </cell>
          <cell r="L1906">
            <v>0</v>
          </cell>
          <cell r="M1906" t="str">
            <v>№2667 26.11.2021 / ТХ, ООС, ОПЗ, КМ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>
            <v>0</v>
          </cell>
          <cell r="L1907">
            <v>0</v>
          </cell>
          <cell r="M1907" t="str">
            <v xml:space="preserve">№866 от 15.05.2020 / 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>
            <v>0</v>
          </cell>
          <cell r="L1908">
            <v>0</v>
          </cell>
          <cell r="M1908" t="str">
            <v>0 / 0</v>
          </cell>
          <cell r="N1908">
            <v>0</v>
          </cell>
        </row>
        <row r="1909">
          <cell r="A1909">
            <v>0</v>
          </cell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>
            <v>0</v>
          </cell>
          <cell r="G1909">
            <v>0</v>
          </cell>
          <cell r="H1909">
            <v>0</v>
          </cell>
          <cell r="I1909" t="str">
            <v>н. п. Нурабад, РТС</v>
          </cell>
          <cell r="J1909" t="str">
            <v>Nurabad (CS0327)</v>
          </cell>
          <cell r="K1909">
            <v>0</v>
          </cell>
          <cell r="L1909">
            <v>0</v>
          </cell>
          <cell r="M1909" t="str">
            <v>0 / 0</v>
          </cell>
          <cell r="N1909">
            <v>0</v>
          </cell>
        </row>
        <row r="1910">
          <cell r="A1910">
            <v>0</v>
          </cell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>
            <v>0</v>
          </cell>
          <cell r="G1910">
            <v>0</v>
          </cell>
          <cell r="H1910">
            <v>0</v>
          </cell>
          <cell r="I1910" t="str">
            <v>п. Зиядин, РРС-10</v>
          </cell>
          <cell r="J1910" t="str">
            <v>Ziadin (CS0328)</v>
          </cell>
          <cell r="K1910">
            <v>0</v>
          </cell>
          <cell r="L1910">
            <v>0</v>
          </cell>
          <cell r="M1910" t="str">
            <v>0 / 0</v>
          </cell>
          <cell r="N1910">
            <v>0</v>
          </cell>
        </row>
        <row r="1911">
          <cell r="A1911">
            <v>0</v>
          </cell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>
            <v>0</v>
          </cell>
          <cell r="G1911">
            <v>0</v>
          </cell>
          <cell r="H1911">
            <v>0</v>
          </cell>
          <cell r="I1911" t="str">
            <v>г.Самарканд, кв-л29, д.25</v>
          </cell>
          <cell r="J1911" t="str">
            <v>Him gorodok (CS0380)</v>
          </cell>
          <cell r="K1911">
            <v>0</v>
          </cell>
          <cell r="L1911">
            <v>0</v>
          </cell>
          <cell r="M1911" t="str">
            <v>0 / 0</v>
          </cell>
          <cell r="N1911">
            <v>0</v>
          </cell>
        </row>
        <row r="1912">
          <cell r="A1912">
            <v>0</v>
          </cell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>
            <v>0</v>
          </cell>
          <cell r="G1912">
            <v>0</v>
          </cell>
          <cell r="H1912">
            <v>0</v>
          </cell>
          <cell r="I1912" t="str">
            <v>г.Самарканд, ул.Набиева, туп.1, д.4</v>
          </cell>
          <cell r="J1912" t="str">
            <v>SMU GAI (CS0383)</v>
          </cell>
          <cell r="K1912">
            <v>0</v>
          </cell>
          <cell r="L1912">
            <v>0</v>
          </cell>
          <cell r="M1912" t="str">
            <v>0 / 0</v>
          </cell>
          <cell r="N1912">
            <v>0</v>
          </cell>
        </row>
        <row r="1913">
          <cell r="A1913">
            <v>0</v>
          </cell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>
            <v>0</v>
          </cell>
          <cell r="G1913">
            <v>0</v>
          </cell>
          <cell r="H1913">
            <v>0</v>
          </cell>
          <cell r="I1913" t="str">
            <v>г.Самарканд, ул.Бедил, 18</v>
          </cell>
          <cell r="J1913" t="str">
            <v>Avtokolonna 22 (CS0385)</v>
          </cell>
          <cell r="K1913">
            <v>0</v>
          </cell>
          <cell r="L1913">
            <v>0</v>
          </cell>
          <cell r="M1913" t="str">
            <v>0 / 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>
            <v>0</v>
          </cell>
          <cell r="L1914">
            <v>0</v>
          </cell>
          <cell r="M1914" t="str">
            <v>0 / 0</v>
          </cell>
          <cell r="N1914">
            <v>0</v>
          </cell>
        </row>
        <row r="1915">
          <cell r="A1915">
            <v>0</v>
          </cell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>
            <v>0</v>
          </cell>
          <cell r="G1915">
            <v>0</v>
          </cell>
          <cell r="H1915">
            <v>0</v>
          </cell>
          <cell r="I1915" t="str">
            <v>Самаркандский район, к. Андижони</v>
          </cell>
          <cell r="J1915" t="str">
            <v>Stekloplastik (CS0391)</v>
          </cell>
          <cell r="K1915">
            <v>0</v>
          </cell>
          <cell r="L1915">
            <v>0</v>
          </cell>
          <cell r="M1915" t="str">
            <v>0 / 0</v>
          </cell>
          <cell r="N1915">
            <v>0</v>
          </cell>
        </row>
        <row r="1916">
          <cell r="A1916">
            <v>0</v>
          </cell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>
            <v>0</v>
          </cell>
          <cell r="G1916">
            <v>0</v>
          </cell>
          <cell r="H1916">
            <v>0</v>
          </cell>
          <cell r="I1916" t="str">
            <v>Нурабадский р-н, г.Сарыкуль, колледж</v>
          </cell>
          <cell r="J1916" t="str">
            <v>Sarikul (CS0393)</v>
          </cell>
          <cell r="K1916">
            <v>0</v>
          </cell>
          <cell r="L1916">
            <v>0</v>
          </cell>
          <cell r="M1916" t="str">
            <v>0 / 0</v>
          </cell>
          <cell r="N1916">
            <v>0</v>
          </cell>
        </row>
        <row r="1917">
          <cell r="A1917">
            <v>0</v>
          </cell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>
            <v>0</v>
          </cell>
          <cell r="G1917">
            <v>0</v>
          </cell>
          <cell r="H1917">
            <v>0</v>
          </cell>
          <cell r="I1917" t="str">
            <v>Пасдаргомский р-н, п.Гузалкент, УС</v>
          </cell>
          <cell r="J1917" t="str">
            <v>Gazalkent (CS0394)</v>
          </cell>
          <cell r="K1917">
            <v>0</v>
          </cell>
          <cell r="L1917">
            <v>0</v>
          </cell>
          <cell r="M1917" t="str">
            <v>0 / 0</v>
          </cell>
          <cell r="N1917">
            <v>0</v>
          </cell>
        </row>
        <row r="1918">
          <cell r="A1918">
            <v>0</v>
          </cell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>
            <v>0</v>
          </cell>
          <cell r="G1918">
            <v>0</v>
          </cell>
          <cell r="H1918">
            <v>0</v>
          </cell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>
            <v>0</v>
          </cell>
          <cell r="L1918">
            <v>0</v>
          </cell>
          <cell r="M1918" t="str">
            <v>0 / 0</v>
          </cell>
          <cell r="N1918">
            <v>0</v>
          </cell>
        </row>
        <row r="1919">
          <cell r="A1919">
            <v>0</v>
          </cell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>
            <v>0</v>
          </cell>
          <cell r="G1919">
            <v>0</v>
          </cell>
          <cell r="H1919">
            <v>0</v>
          </cell>
          <cell r="I1919" t="str">
            <v>н.п.Суперфосфатный, завод</v>
          </cell>
          <cell r="J1919" t="str">
            <v>Himzavod (CS0517)</v>
          </cell>
          <cell r="K1919">
            <v>0</v>
          </cell>
          <cell r="L1919">
            <v>0</v>
          </cell>
          <cell r="M1919" t="str">
            <v>0 / 0</v>
          </cell>
          <cell r="N1919">
            <v>0</v>
          </cell>
        </row>
        <row r="1920">
          <cell r="A1920">
            <v>0</v>
          </cell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>
            <v>0</v>
          </cell>
          <cell r="G1920">
            <v>0</v>
          </cell>
          <cell r="H1920">
            <v>0</v>
          </cell>
          <cell r="I1920" t="str">
            <v>Ургутский р-н, п.Каратепа, водохранилище</v>
          </cell>
          <cell r="J1920" t="str">
            <v>Karatepa (CS0519)</v>
          </cell>
          <cell r="K1920">
            <v>0</v>
          </cell>
          <cell r="L1920">
            <v>0</v>
          </cell>
          <cell r="M1920" t="str">
            <v>0 / 0</v>
          </cell>
          <cell r="N1920">
            <v>0</v>
          </cell>
        </row>
        <row r="1921">
          <cell r="A1921">
            <v>0</v>
          </cell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>
            <v>0</v>
          </cell>
          <cell r="G1921">
            <v>0</v>
          </cell>
          <cell r="H1921">
            <v>0</v>
          </cell>
          <cell r="I1921" t="str">
            <v>Кошрабадскмй р-н,с.Актепа</v>
          </cell>
          <cell r="J1921" t="str">
            <v>Oktepa (CS0582)</v>
          </cell>
          <cell r="K1921">
            <v>0</v>
          </cell>
          <cell r="L1921">
            <v>0</v>
          </cell>
          <cell r="M1921" t="str">
            <v>0 / 0</v>
          </cell>
          <cell r="N1921">
            <v>0</v>
          </cell>
        </row>
        <row r="1922">
          <cell r="A1922">
            <v>0</v>
          </cell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>
            <v>0</v>
          </cell>
          <cell r="G1922">
            <v>0</v>
          </cell>
          <cell r="H1922">
            <v>0</v>
          </cell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>
            <v>0</v>
          </cell>
          <cell r="L1922">
            <v>0</v>
          </cell>
          <cell r="M1922" t="str">
            <v>0 / 0</v>
          </cell>
          <cell r="N1922">
            <v>0</v>
          </cell>
        </row>
        <row r="1923">
          <cell r="A1923">
            <v>0</v>
          </cell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>
            <v>0</v>
          </cell>
          <cell r="G1923">
            <v>0</v>
          </cell>
          <cell r="H1923">
            <v>0</v>
          </cell>
          <cell r="I1923" t="str">
            <v>г. Самарканд, п. Фарход, шк. №57</v>
          </cell>
          <cell r="J1923" t="str">
            <v>Farhad (CS1405)</v>
          </cell>
          <cell r="K1923">
            <v>0</v>
          </cell>
          <cell r="L1923">
            <v>0</v>
          </cell>
          <cell r="M1923" t="str">
            <v>0 / 0</v>
          </cell>
          <cell r="N1923">
            <v>0</v>
          </cell>
        </row>
        <row r="1924">
          <cell r="A1924">
            <v>0</v>
          </cell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>
            <v>0</v>
          </cell>
          <cell r="G1924">
            <v>0</v>
          </cell>
          <cell r="H1924">
            <v>0</v>
          </cell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>
            <v>0</v>
          </cell>
          <cell r="L1924">
            <v>0</v>
          </cell>
          <cell r="M1924" t="str">
            <v>0 / 0</v>
          </cell>
          <cell r="N1924">
            <v>0</v>
          </cell>
        </row>
        <row r="1925">
          <cell r="A1925">
            <v>0</v>
          </cell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>
            <v>0</v>
          </cell>
          <cell r="G1925">
            <v>0</v>
          </cell>
          <cell r="H1925">
            <v>0</v>
          </cell>
          <cell r="I1925" t="str">
            <v>г. Самарканд, ул. Ал Малик, д.9а</v>
          </cell>
          <cell r="J1925" t="str">
            <v>ChP Gani Rahimov Ishonch (CS1407)</v>
          </cell>
          <cell r="K1925">
            <v>0</v>
          </cell>
          <cell r="L1925">
            <v>0</v>
          </cell>
          <cell r="M1925" t="str">
            <v>0 / 0</v>
          </cell>
          <cell r="N1925">
            <v>0</v>
          </cell>
        </row>
        <row r="1926">
          <cell r="A1926">
            <v>0</v>
          </cell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>
            <v>0</v>
          </cell>
          <cell r="G1926">
            <v>0</v>
          </cell>
          <cell r="H1926">
            <v>0</v>
          </cell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>
            <v>0</v>
          </cell>
          <cell r="L1926">
            <v>0</v>
          </cell>
          <cell r="M1926" t="str">
            <v>0 / 0</v>
          </cell>
          <cell r="N1926">
            <v>0</v>
          </cell>
        </row>
        <row r="1927">
          <cell r="A1927">
            <v>0</v>
          </cell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>
            <v>0</v>
          </cell>
          <cell r="G1927">
            <v>0</v>
          </cell>
          <cell r="H1927">
            <v>0</v>
          </cell>
          <cell r="I1927" t="str">
            <v>г. Самарканд, ул.Ходжа Ахрор Вали, д.1</v>
          </cell>
          <cell r="J1927" t="str">
            <v>OOO Naimi kulol (CS1409)</v>
          </cell>
          <cell r="K1927">
            <v>0</v>
          </cell>
          <cell r="L1927">
            <v>0</v>
          </cell>
          <cell r="M1927" t="str">
            <v>0 / 0</v>
          </cell>
          <cell r="N1927">
            <v>0</v>
          </cell>
        </row>
        <row r="1928">
          <cell r="A1928">
            <v>0</v>
          </cell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>
            <v>0</v>
          </cell>
          <cell r="G1928">
            <v>0</v>
          </cell>
          <cell r="H1928">
            <v>0</v>
          </cell>
          <cell r="I1928" t="str">
            <v>г. Самарканд, ул. Фаробий, д.48</v>
          </cell>
          <cell r="J1928" t="str">
            <v>Shkola №49 (CS1411)</v>
          </cell>
          <cell r="K1928">
            <v>0</v>
          </cell>
          <cell r="L1928">
            <v>0</v>
          </cell>
          <cell r="M1928" t="str">
            <v>0 / 0</v>
          </cell>
          <cell r="N1928">
            <v>0</v>
          </cell>
        </row>
        <row r="1929">
          <cell r="A1929">
            <v>0</v>
          </cell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>
            <v>0</v>
          </cell>
          <cell r="G1929">
            <v>0</v>
          </cell>
          <cell r="H1929">
            <v>0</v>
          </cell>
          <cell r="I1929" t="str">
            <v>г. Самарканд, ул. Миронова, д.19</v>
          </cell>
          <cell r="J1929" t="str">
            <v>Shkola №56 (CS1417)</v>
          </cell>
          <cell r="K1929">
            <v>0</v>
          </cell>
          <cell r="L1929">
            <v>0</v>
          </cell>
          <cell r="M1929" t="str">
            <v>0 / 0</v>
          </cell>
          <cell r="N1929">
            <v>0</v>
          </cell>
        </row>
        <row r="1930">
          <cell r="A1930">
            <v>0</v>
          </cell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>
            <v>0</v>
          </cell>
          <cell r="G1930">
            <v>0</v>
          </cell>
          <cell r="H1930">
            <v>0</v>
          </cell>
          <cell r="I1930" t="str">
            <v>Джамбайский р-н, к. Журият, СВП</v>
          </cell>
          <cell r="J1930" t="str">
            <v>Juriyat (CS1418)</v>
          </cell>
          <cell r="K1930">
            <v>0</v>
          </cell>
          <cell r="L1930">
            <v>0</v>
          </cell>
          <cell r="M1930" t="str">
            <v>0 / 0</v>
          </cell>
          <cell r="N1930">
            <v>0</v>
          </cell>
        </row>
        <row r="1931">
          <cell r="A1931">
            <v>0</v>
          </cell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>
            <v>0</v>
          </cell>
          <cell r="G1931">
            <v>0</v>
          </cell>
          <cell r="H1931">
            <v>0</v>
          </cell>
          <cell r="I1931" t="str">
            <v>Тайлякский р-н, п. Адас, ИП ADAS AGRO INVEST</v>
          </cell>
          <cell r="J1931" t="str">
            <v>Adas (CS1420)</v>
          </cell>
          <cell r="K1931">
            <v>0</v>
          </cell>
          <cell r="L1931">
            <v>0</v>
          </cell>
          <cell r="M1931" t="str">
            <v>0 / 0</v>
          </cell>
          <cell r="N1931">
            <v>0</v>
          </cell>
        </row>
        <row r="1932">
          <cell r="A1932">
            <v>0</v>
          </cell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>
            <v>0</v>
          </cell>
          <cell r="G1932">
            <v>0</v>
          </cell>
          <cell r="H1932">
            <v>0</v>
          </cell>
          <cell r="I1932" t="str">
            <v>г. Самарканд, ул. М. Саидова, 1</v>
          </cell>
          <cell r="J1932" t="str">
            <v>Shkola №28 (CS1422)</v>
          </cell>
          <cell r="K1932">
            <v>0</v>
          </cell>
          <cell r="L1932">
            <v>0</v>
          </cell>
          <cell r="M1932" t="str">
            <v>0 / 0</v>
          </cell>
          <cell r="N1932">
            <v>0</v>
          </cell>
        </row>
        <row r="1933">
          <cell r="A1933">
            <v>0</v>
          </cell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>
            <v>0</v>
          </cell>
          <cell r="G1933">
            <v>0</v>
          </cell>
          <cell r="H1933">
            <v>0</v>
          </cell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>
            <v>0</v>
          </cell>
          <cell r="L1933">
            <v>0</v>
          </cell>
          <cell r="M1933" t="str">
            <v>0 / 0</v>
          </cell>
          <cell r="N1933">
            <v>0</v>
          </cell>
        </row>
        <row r="1934">
          <cell r="A1934">
            <v>0</v>
          </cell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>
            <v>0</v>
          </cell>
          <cell r="G1934">
            <v>0</v>
          </cell>
          <cell r="H1934">
            <v>0</v>
          </cell>
          <cell r="I1934" t="str">
            <v>Джамбайский р-н, п. Дехканабад, хлопзавод</v>
          </cell>
          <cell r="J1934" t="str">
            <v>Dehkanabad (CS1425)</v>
          </cell>
          <cell r="K1934">
            <v>0</v>
          </cell>
          <cell r="L1934">
            <v>0</v>
          </cell>
          <cell r="M1934" t="str">
            <v>0 / 0</v>
          </cell>
          <cell r="N1934">
            <v>0</v>
          </cell>
        </row>
        <row r="1935">
          <cell r="A1935">
            <v>0</v>
          </cell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>
            <v>0</v>
          </cell>
          <cell r="G1935">
            <v>0</v>
          </cell>
          <cell r="H1935">
            <v>0</v>
          </cell>
          <cell r="I1935" t="str">
            <v>Ургутский р-н, п. Муминобад, ф/х Очил Бобо</v>
          </cell>
          <cell r="J1935" t="str">
            <v>Muminabad (CS1426)</v>
          </cell>
          <cell r="K1935">
            <v>0</v>
          </cell>
          <cell r="L1935">
            <v>0</v>
          </cell>
          <cell r="M1935" t="str">
            <v>0 / 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>
            <v>0</v>
          </cell>
          <cell r="L1936">
            <v>0</v>
          </cell>
          <cell r="M1936" t="str">
            <v>0 / 0</v>
          </cell>
          <cell r="N1936">
            <v>0</v>
          </cell>
        </row>
        <row r="1937">
          <cell r="A1937">
            <v>0</v>
          </cell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>
            <v>0</v>
          </cell>
          <cell r="G1937">
            <v>0</v>
          </cell>
          <cell r="H1937">
            <v>0</v>
          </cell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>
            <v>0</v>
          </cell>
          <cell r="L1937">
            <v>0</v>
          </cell>
          <cell r="M1937" t="str">
            <v>0 / 0</v>
          </cell>
          <cell r="N1937">
            <v>0</v>
          </cell>
        </row>
        <row r="1938">
          <cell r="A1938">
            <v>0</v>
          </cell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>
            <v>0</v>
          </cell>
          <cell r="G1938">
            <v>0</v>
          </cell>
          <cell r="H1938">
            <v>0</v>
          </cell>
          <cell r="I1938" t="str">
            <v>Тайлякский р-н, к-к Элпок, м-ля Заравшон, ф\х Бекат</v>
          </cell>
          <cell r="J1938" t="str">
            <v>Bekat (CS1434)</v>
          </cell>
          <cell r="K1938">
            <v>0</v>
          </cell>
          <cell r="L1938">
            <v>0</v>
          </cell>
          <cell r="M1938" t="str">
            <v>0 / 0</v>
          </cell>
          <cell r="N1938">
            <v>0</v>
          </cell>
        </row>
        <row r="1939">
          <cell r="A1939">
            <v>0</v>
          </cell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>
            <v>0</v>
          </cell>
          <cell r="G1939">
            <v>0</v>
          </cell>
          <cell r="H1939">
            <v>0</v>
          </cell>
          <cell r="I1939" t="str">
            <v>Джамбайский р-н, КФЙ Кунгирот, к. Газира</v>
          </cell>
          <cell r="J1939" t="str">
            <v>Gazira (CS1436)</v>
          </cell>
          <cell r="K1939">
            <v>0</v>
          </cell>
          <cell r="L1939">
            <v>0</v>
          </cell>
          <cell r="M1939" t="str">
            <v>0 / 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>
            <v>0</v>
          </cell>
          <cell r="L1940">
            <v>0</v>
          </cell>
          <cell r="M1940" t="str">
            <v xml:space="preserve">№878 от 15.05.2020 / </v>
          </cell>
          <cell r="N1940">
            <v>0</v>
          </cell>
        </row>
        <row r="1941">
          <cell r="A1941">
            <v>0</v>
          </cell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>
            <v>0</v>
          </cell>
          <cell r="G1941">
            <v>0</v>
          </cell>
          <cell r="H1941">
            <v>0</v>
          </cell>
          <cell r="I1941" t="str">
            <v>Нурабадский р-н, п. Жом</v>
          </cell>
          <cell r="J1941" t="str">
            <v>Jam (CS1438)</v>
          </cell>
          <cell r="K1941">
            <v>0</v>
          </cell>
          <cell r="L1941">
            <v>0</v>
          </cell>
          <cell r="M1941" t="str">
            <v>0 / 0</v>
          </cell>
          <cell r="N1941">
            <v>0</v>
          </cell>
        </row>
        <row r="1942">
          <cell r="A1942">
            <v>0</v>
          </cell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>
            <v>0</v>
          </cell>
          <cell r="G1942">
            <v>0</v>
          </cell>
          <cell r="H1942">
            <v>0</v>
          </cell>
          <cell r="I1942" t="str">
            <v>Нурабадский р-н, п. Улус, эл.подстанция</v>
          </cell>
          <cell r="J1942" t="str">
            <v>Ulus (CS1439)</v>
          </cell>
          <cell r="K1942">
            <v>0</v>
          </cell>
          <cell r="L1942">
            <v>0</v>
          </cell>
          <cell r="M1942" t="str">
            <v>0 / 0</v>
          </cell>
          <cell r="N1942">
            <v>0</v>
          </cell>
        </row>
        <row r="1943">
          <cell r="A1943">
            <v>0</v>
          </cell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>
            <v>0</v>
          </cell>
          <cell r="G1943">
            <v>0</v>
          </cell>
          <cell r="H1943">
            <v>0</v>
          </cell>
          <cell r="I1943" t="str">
            <v>Нурабадский р-н, КФЙ Бошкудук, к. Бошкудук</v>
          </cell>
          <cell r="J1943" t="str">
            <v>Boshkuduk (CS1440)</v>
          </cell>
          <cell r="K1943">
            <v>0</v>
          </cell>
          <cell r="L1943">
            <v>0</v>
          </cell>
          <cell r="M1943" t="str">
            <v>0 / 0</v>
          </cell>
          <cell r="N1943">
            <v>0</v>
          </cell>
        </row>
        <row r="1944">
          <cell r="A1944">
            <v>0</v>
          </cell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>
            <v>0</v>
          </cell>
          <cell r="G1944">
            <v>0</v>
          </cell>
          <cell r="H1944">
            <v>0</v>
          </cell>
          <cell r="I1944" t="str">
            <v>Пастдаргомский р-н, к-к Темирходжа, СВП</v>
          </cell>
          <cell r="J1944" t="str">
            <v>Temirhoja (CS1441)</v>
          </cell>
          <cell r="K1944">
            <v>0</v>
          </cell>
          <cell r="L1944">
            <v>0</v>
          </cell>
          <cell r="M1944" t="str">
            <v>0 / 0</v>
          </cell>
          <cell r="N1944">
            <v>0</v>
          </cell>
        </row>
        <row r="1945">
          <cell r="A1945">
            <v>0</v>
          </cell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>
            <v>0</v>
          </cell>
          <cell r="G1945">
            <v>0</v>
          </cell>
          <cell r="H1945">
            <v>0</v>
          </cell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>
            <v>0</v>
          </cell>
          <cell r="L1945">
            <v>0</v>
          </cell>
          <cell r="M1945" t="str">
            <v>0 / 0</v>
          </cell>
          <cell r="N1945">
            <v>0</v>
          </cell>
        </row>
        <row r="1946">
          <cell r="A1946">
            <v>0</v>
          </cell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>
            <v>0</v>
          </cell>
          <cell r="G1946">
            <v>0</v>
          </cell>
          <cell r="H1946">
            <v>0</v>
          </cell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>
            <v>0</v>
          </cell>
          <cell r="L1946">
            <v>0</v>
          </cell>
          <cell r="M1946" t="str">
            <v>0 / 0</v>
          </cell>
          <cell r="N1946">
            <v>0</v>
          </cell>
        </row>
        <row r="1947">
          <cell r="A1947">
            <v>0</v>
          </cell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>
            <v>0</v>
          </cell>
          <cell r="G1947">
            <v>0</v>
          </cell>
          <cell r="H1947">
            <v>0</v>
          </cell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>
            <v>0</v>
          </cell>
          <cell r="L1947">
            <v>0</v>
          </cell>
          <cell r="M1947" t="str">
            <v>0 / 0</v>
          </cell>
          <cell r="N1947">
            <v>0</v>
          </cell>
        </row>
        <row r="1948">
          <cell r="A1948">
            <v>0</v>
          </cell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>
            <v>0</v>
          </cell>
          <cell r="G1948">
            <v>0</v>
          </cell>
          <cell r="H1948">
            <v>0</v>
          </cell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>
            <v>0</v>
          </cell>
          <cell r="L1948">
            <v>0</v>
          </cell>
          <cell r="M1948" t="str">
            <v>0 / 0</v>
          </cell>
          <cell r="N1948">
            <v>0</v>
          </cell>
        </row>
        <row r="1949">
          <cell r="A1949">
            <v>0</v>
          </cell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>
            <v>0</v>
          </cell>
          <cell r="G1949">
            <v>0</v>
          </cell>
          <cell r="H1949">
            <v>0</v>
          </cell>
          <cell r="I1949" t="str">
            <v>Пойарыкский р-н, к. Туркибола, шк. №62</v>
          </cell>
          <cell r="J1949" t="str">
            <v>Turkibola (CS1452)</v>
          </cell>
          <cell r="K1949">
            <v>0</v>
          </cell>
          <cell r="L1949">
            <v>0</v>
          </cell>
          <cell r="M1949" t="str">
            <v>0 / 0</v>
          </cell>
          <cell r="N1949">
            <v>0</v>
          </cell>
        </row>
        <row r="1950">
          <cell r="A1950">
            <v>0</v>
          </cell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>
            <v>0</v>
          </cell>
          <cell r="G1950">
            <v>0</v>
          </cell>
          <cell r="H1950">
            <v>0</v>
          </cell>
          <cell r="I1950" t="str">
            <v>Самарк. Р-н, Богибалан КФЙ, м-ля Янгиобод</v>
          </cell>
          <cell r="J1950" t="str">
            <v>Uzbekkenti (CS1453)</v>
          </cell>
          <cell r="K1950">
            <v>0</v>
          </cell>
          <cell r="L1950">
            <v>0</v>
          </cell>
          <cell r="M1950" t="str">
            <v>0 / 0</v>
          </cell>
          <cell r="N1950">
            <v>0</v>
          </cell>
        </row>
        <row r="1951">
          <cell r="A1951">
            <v>0</v>
          </cell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>
            <v>0</v>
          </cell>
          <cell r="G1951">
            <v>0</v>
          </cell>
          <cell r="H1951">
            <v>0</v>
          </cell>
          <cell r="I1951" t="str">
            <v>Иштыханский р-н, КФЙ Зарбанд, к-к Горный Зарбанд</v>
          </cell>
          <cell r="J1951" t="str">
            <v>Zarband (CS1454)</v>
          </cell>
          <cell r="K1951">
            <v>0</v>
          </cell>
          <cell r="L1951">
            <v>0</v>
          </cell>
          <cell r="M1951" t="str">
            <v>0 / 0</v>
          </cell>
          <cell r="N1951">
            <v>0</v>
          </cell>
        </row>
        <row r="1952">
          <cell r="A1952">
            <v>0</v>
          </cell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>
            <v>0</v>
          </cell>
          <cell r="G1952">
            <v>0</v>
          </cell>
          <cell r="H1952">
            <v>0</v>
          </cell>
          <cell r="I1952" t="str">
            <v>Кушрабадский р-н, пос. Урганжи,махалля Янгикишлак</v>
          </cell>
          <cell r="J1952" t="str">
            <v>Urganji (CS1455)</v>
          </cell>
          <cell r="K1952">
            <v>0</v>
          </cell>
          <cell r="L1952">
            <v>0</v>
          </cell>
          <cell r="M1952" t="str">
            <v>0 / 0</v>
          </cell>
          <cell r="N1952">
            <v>0</v>
          </cell>
        </row>
        <row r="1953">
          <cell r="A1953">
            <v>0</v>
          </cell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>
            <v>0</v>
          </cell>
          <cell r="G1953">
            <v>0</v>
          </cell>
          <cell r="H1953">
            <v>0</v>
          </cell>
          <cell r="I1953" t="str">
            <v>Каттакурганский р-н, ФХ Андок, м-ля Кушкотон</v>
          </cell>
          <cell r="J1953" t="str">
            <v>Andak (CS1456)</v>
          </cell>
          <cell r="K1953">
            <v>0</v>
          </cell>
          <cell r="L1953">
            <v>0</v>
          </cell>
          <cell r="M1953" t="str">
            <v>0 / 0</v>
          </cell>
          <cell r="N1953">
            <v>0</v>
          </cell>
        </row>
        <row r="1954">
          <cell r="A1954">
            <v>0</v>
          </cell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>
            <v>0</v>
          </cell>
          <cell r="G1954">
            <v>0</v>
          </cell>
          <cell r="H1954">
            <v>0</v>
          </cell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>
            <v>0</v>
          </cell>
          <cell r="L1954">
            <v>0</v>
          </cell>
          <cell r="M1954" t="str">
            <v>0 / 0</v>
          </cell>
          <cell r="N1954">
            <v>0</v>
          </cell>
        </row>
        <row r="1955">
          <cell r="A1955">
            <v>0</v>
          </cell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>
            <v>0</v>
          </cell>
          <cell r="G1955">
            <v>0</v>
          </cell>
          <cell r="H1955">
            <v>0</v>
          </cell>
          <cell r="I1955" t="str">
            <v>Каттакурганский р-н, Дамходжинский водазабор</v>
          </cell>
          <cell r="J1955" t="str">
            <v>Akchuriyagosi (CS1458)</v>
          </cell>
          <cell r="K1955">
            <v>0</v>
          </cell>
          <cell r="L1955">
            <v>0</v>
          </cell>
          <cell r="M1955" t="str">
            <v>0 / 0</v>
          </cell>
          <cell r="N1955">
            <v>0</v>
          </cell>
        </row>
        <row r="1956">
          <cell r="A1956">
            <v>0</v>
          </cell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>
            <v>0</v>
          </cell>
          <cell r="G1956">
            <v>0</v>
          </cell>
          <cell r="H1956">
            <v>0</v>
          </cell>
          <cell r="I1956" t="str">
            <v>Кошрабатский р-н, Ок тепа КФЙ, м-ля Кийким</v>
          </cell>
          <cell r="J1956" t="str">
            <v>Kiykim (CS1459)</v>
          </cell>
          <cell r="K1956">
            <v>0</v>
          </cell>
          <cell r="L1956">
            <v>0</v>
          </cell>
          <cell r="M1956" t="str">
            <v>0 / 0</v>
          </cell>
          <cell r="N1956">
            <v>0</v>
          </cell>
        </row>
        <row r="1957">
          <cell r="A1957">
            <v>0</v>
          </cell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>
            <v>0</v>
          </cell>
          <cell r="G1957">
            <v>0</v>
          </cell>
          <cell r="H1957">
            <v>0</v>
          </cell>
          <cell r="I1957" t="str">
            <v>Иштыханский р-н, КФЙ Зарбанд, м-ля Чакар</v>
          </cell>
          <cell r="J1957" t="str">
            <v>Chakar (CS1461)</v>
          </cell>
          <cell r="K1957">
            <v>0</v>
          </cell>
          <cell r="L1957">
            <v>0</v>
          </cell>
          <cell r="M1957" t="str">
            <v>0 / 0</v>
          </cell>
          <cell r="N1957">
            <v>0</v>
          </cell>
        </row>
        <row r="1958">
          <cell r="A1958">
            <v>0</v>
          </cell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>
            <v>0</v>
          </cell>
          <cell r="G1958">
            <v>0</v>
          </cell>
          <cell r="H1958">
            <v>0</v>
          </cell>
          <cell r="I1958" t="str">
            <v>Иштыханский р-н, к. Халкабад,    шк. №5</v>
          </cell>
          <cell r="J1958" t="str">
            <v>Halkabad M-37 (CS1462)</v>
          </cell>
          <cell r="K1958">
            <v>0</v>
          </cell>
          <cell r="L1958">
            <v>0</v>
          </cell>
          <cell r="M1958" t="str">
            <v>0 / 0</v>
          </cell>
          <cell r="N1958">
            <v>0</v>
          </cell>
        </row>
        <row r="1959">
          <cell r="A1959">
            <v>0</v>
          </cell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>
            <v>0</v>
          </cell>
          <cell r="G1959">
            <v>0</v>
          </cell>
          <cell r="H1959">
            <v>0</v>
          </cell>
          <cell r="I1959" t="str">
            <v xml:space="preserve">Иштыханский р-н, к. Одил, КФЙ Хакикат </v>
          </cell>
          <cell r="J1959" t="str">
            <v>Odil (CS1463)</v>
          </cell>
          <cell r="K1959">
            <v>0</v>
          </cell>
          <cell r="L1959">
            <v>0</v>
          </cell>
          <cell r="M1959" t="str">
            <v>0 / 0</v>
          </cell>
          <cell r="N1959">
            <v>0</v>
          </cell>
        </row>
        <row r="1960">
          <cell r="A1960">
            <v>0</v>
          </cell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>
            <v>0</v>
          </cell>
          <cell r="G1960">
            <v>0</v>
          </cell>
          <cell r="H1960">
            <v>0</v>
          </cell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>
            <v>0</v>
          </cell>
          <cell r="L1960">
            <v>0</v>
          </cell>
          <cell r="M1960" t="str">
            <v>0 / 0</v>
          </cell>
          <cell r="N1960">
            <v>0</v>
          </cell>
        </row>
        <row r="1961">
          <cell r="A1961">
            <v>0</v>
          </cell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>
            <v>0</v>
          </cell>
          <cell r="G1961">
            <v>0</v>
          </cell>
          <cell r="H1961">
            <v>0</v>
          </cell>
          <cell r="I1961" t="str">
            <v>Нурабадский р-н, к. Сазаган, шк. №11</v>
          </cell>
          <cell r="J1961" t="str">
            <v>Sazagan (CS1465)</v>
          </cell>
          <cell r="K1961">
            <v>0</v>
          </cell>
          <cell r="L1961">
            <v>0</v>
          </cell>
          <cell r="M1961" t="str">
            <v>0 / 0</v>
          </cell>
          <cell r="N1961">
            <v>0</v>
          </cell>
        </row>
        <row r="1962">
          <cell r="A1962">
            <v>0</v>
          </cell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>
            <v>0</v>
          </cell>
          <cell r="G1962">
            <v>0</v>
          </cell>
          <cell r="H1962">
            <v>0</v>
          </cell>
          <cell r="I1962" t="str">
            <v>Пахтачинский р-н, Хайрабадский КФЙ</v>
          </cell>
          <cell r="J1962" t="str">
            <v>Hayrabad (CS1466)</v>
          </cell>
          <cell r="K1962">
            <v>0</v>
          </cell>
          <cell r="L1962">
            <v>0</v>
          </cell>
          <cell r="M1962" t="str">
            <v>0 / 0</v>
          </cell>
          <cell r="N1962">
            <v>0</v>
          </cell>
        </row>
        <row r="1963">
          <cell r="A1963">
            <v>0</v>
          </cell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>
            <v>0</v>
          </cell>
          <cell r="G1963">
            <v>0</v>
          </cell>
          <cell r="H1963">
            <v>0</v>
          </cell>
          <cell r="I1963" t="str">
            <v>Каттакурганский р-н, к. Куштепа, шк. №27</v>
          </cell>
          <cell r="J1963" t="str">
            <v>Kushtepa (CS1469)</v>
          </cell>
          <cell r="K1963">
            <v>0</v>
          </cell>
          <cell r="L1963">
            <v>0</v>
          </cell>
          <cell r="M1963" t="str">
            <v>0 / 0</v>
          </cell>
          <cell r="N1963">
            <v>0</v>
          </cell>
        </row>
        <row r="1964">
          <cell r="A1964">
            <v>0</v>
          </cell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>
            <v>0</v>
          </cell>
          <cell r="G1964">
            <v>0</v>
          </cell>
          <cell r="H1964">
            <v>0</v>
          </cell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>
            <v>0</v>
          </cell>
          <cell r="L1964">
            <v>0</v>
          </cell>
          <cell r="M1964" t="str">
            <v>0 / 0</v>
          </cell>
          <cell r="N1964">
            <v>0</v>
          </cell>
        </row>
        <row r="1965">
          <cell r="A1965">
            <v>0</v>
          </cell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>
            <v>0</v>
          </cell>
          <cell r="G1965">
            <v>0</v>
          </cell>
          <cell r="H1965">
            <v>0</v>
          </cell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>
            <v>0</v>
          </cell>
          <cell r="L1965">
            <v>0</v>
          </cell>
          <cell r="M1965" t="str">
            <v>0 / 0</v>
          </cell>
          <cell r="N1965">
            <v>0</v>
          </cell>
        </row>
        <row r="1966">
          <cell r="A1966">
            <v>0</v>
          </cell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>
            <v>0</v>
          </cell>
          <cell r="G1966">
            <v>0</v>
          </cell>
          <cell r="H1966">
            <v>0</v>
          </cell>
          <cell r="I1966" t="str">
            <v>Сам. обл., Сам. р-н,ММТП им Ф.Косымова</v>
          </cell>
          <cell r="J1966" t="str">
            <v>Zahlik (CS1473)</v>
          </cell>
          <cell r="K1966">
            <v>0</v>
          </cell>
          <cell r="L1966">
            <v>0</v>
          </cell>
          <cell r="M1966" t="str">
            <v>0 / 0</v>
          </cell>
          <cell r="N1966">
            <v>0</v>
          </cell>
        </row>
        <row r="1967">
          <cell r="A1967">
            <v>0</v>
          </cell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>
            <v>0</v>
          </cell>
          <cell r="G1967">
            <v>0</v>
          </cell>
          <cell r="H1967">
            <v>0</v>
          </cell>
          <cell r="I1967" t="str">
            <v>Самарк. Р-н, к. Ангаралмас, м-ля Денав, ф/х Зульфия</v>
          </cell>
          <cell r="J1967" t="str">
            <v>Denau (CS1475)</v>
          </cell>
          <cell r="K1967">
            <v>0</v>
          </cell>
          <cell r="L1967">
            <v>0</v>
          </cell>
          <cell r="M1967" t="str">
            <v>0 / 0</v>
          </cell>
          <cell r="N1967">
            <v>0</v>
          </cell>
        </row>
        <row r="1968">
          <cell r="A1968">
            <v>0</v>
          </cell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>
            <v>0</v>
          </cell>
          <cell r="G1968">
            <v>0</v>
          </cell>
          <cell r="H1968">
            <v>0</v>
          </cell>
          <cell r="I1968" t="str">
            <v>Самаркандский р-н, п. Миранкуль</v>
          </cell>
          <cell r="J1968" t="str">
            <v>Mirankul (CS1477)</v>
          </cell>
          <cell r="K1968">
            <v>0</v>
          </cell>
          <cell r="L1968">
            <v>0</v>
          </cell>
          <cell r="M1968" t="str">
            <v>0 / 0</v>
          </cell>
          <cell r="N1968">
            <v>0</v>
          </cell>
        </row>
        <row r="1969">
          <cell r="A1969">
            <v>0</v>
          </cell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>
            <v>0</v>
          </cell>
          <cell r="G1969">
            <v>0</v>
          </cell>
          <cell r="H1969">
            <v>0</v>
          </cell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>
            <v>0</v>
          </cell>
          <cell r="L1969">
            <v>0</v>
          </cell>
          <cell r="M1969" t="str">
            <v>0 / 0</v>
          </cell>
          <cell r="N1969">
            <v>0</v>
          </cell>
        </row>
        <row r="1970">
          <cell r="A1970">
            <v>0</v>
          </cell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>
            <v>0</v>
          </cell>
          <cell r="G1970">
            <v>0</v>
          </cell>
          <cell r="H1970">
            <v>0</v>
          </cell>
          <cell r="I1970" t="str">
            <v>Самарк.р-н, КФЙ Даштоки-боломахалля Жаркишлок</v>
          </cell>
          <cell r="J1970" t="str">
            <v>Jarkishlak (CS1483)</v>
          </cell>
          <cell r="K1970">
            <v>0</v>
          </cell>
          <cell r="L1970">
            <v>0</v>
          </cell>
          <cell r="M1970" t="str">
            <v>0 / 0</v>
          </cell>
          <cell r="N1970">
            <v>0</v>
          </cell>
        </row>
        <row r="1971">
          <cell r="A1971">
            <v>0</v>
          </cell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>
            <v>0</v>
          </cell>
          <cell r="G1971">
            <v>0</v>
          </cell>
          <cell r="H1971">
            <v>0</v>
          </cell>
          <cell r="I1971" t="str">
            <v>Самарк. Р-н, к. Урташик, ул. Самиева, 85</v>
          </cell>
          <cell r="J1971" t="str">
            <v>Urtashik MTP (CS1484)</v>
          </cell>
          <cell r="K1971">
            <v>0</v>
          </cell>
          <cell r="L1971">
            <v>0</v>
          </cell>
          <cell r="M1971" t="str">
            <v>0 / 0</v>
          </cell>
          <cell r="N1971">
            <v>0</v>
          </cell>
        </row>
        <row r="1972">
          <cell r="A1972">
            <v>0</v>
          </cell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>
            <v>0</v>
          </cell>
          <cell r="G1972">
            <v>0</v>
          </cell>
          <cell r="H1972">
            <v>0</v>
          </cell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>
            <v>0</v>
          </cell>
          <cell r="L1972">
            <v>0</v>
          </cell>
          <cell r="M1972" t="str">
            <v>0 / 0</v>
          </cell>
          <cell r="N1972">
            <v>0</v>
          </cell>
        </row>
        <row r="1973">
          <cell r="A1973">
            <v>0</v>
          </cell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>
            <v>0</v>
          </cell>
          <cell r="G1973">
            <v>0</v>
          </cell>
          <cell r="H1973">
            <v>0</v>
          </cell>
          <cell r="I1973" t="str">
            <v>г. Самарканд, ул. Махмудова, 76</v>
          </cell>
          <cell r="J1973" t="str">
            <v>Avtoshkola (CS1486)</v>
          </cell>
          <cell r="K1973">
            <v>0</v>
          </cell>
          <cell r="L1973">
            <v>0</v>
          </cell>
          <cell r="M1973" t="str">
            <v>0 / 0</v>
          </cell>
          <cell r="N1973">
            <v>0</v>
          </cell>
        </row>
        <row r="1974">
          <cell r="A1974">
            <v>0</v>
          </cell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>
            <v>0</v>
          </cell>
          <cell r="G1974">
            <v>0</v>
          </cell>
          <cell r="H1974">
            <v>0</v>
          </cell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>
            <v>0</v>
          </cell>
          <cell r="L1974">
            <v>0</v>
          </cell>
          <cell r="M1974" t="str">
            <v>0 / 0</v>
          </cell>
          <cell r="N1974">
            <v>0</v>
          </cell>
        </row>
        <row r="1975">
          <cell r="A1975">
            <v>0</v>
          </cell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>
            <v>0</v>
          </cell>
          <cell r="G1975">
            <v>0</v>
          </cell>
          <cell r="H1975">
            <v>0</v>
          </cell>
          <cell r="I1975" t="str">
            <v>Акдарьинский р-н, к. Пулатдархан, шк. №40</v>
          </cell>
          <cell r="J1975" t="str">
            <v>Darhan (CS1488)</v>
          </cell>
          <cell r="K1975">
            <v>0</v>
          </cell>
          <cell r="L1975">
            <v>0</v>
          </cell>
          <cell r="M1975" t="str">
            <v>0 / 0</v>
          </cell>
          <cell r="N1975">
            <v>0</v>
          </cell>
        </row>
        <row r="1976">
          <cell r="A1976">
            <v>0</v>
          </cell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>
            <v>0</v>
          </cell>
          <cell r="G1976">
            <v>0</v>
          </cell>
          <cell r="H1976">
            <v>0</v>
          </cell>
          <cell r="I1976" t="str">
            <v>Нарпайский р-н, к. Олтиугил, МТП</v>
          </cell>
          <cell r="J1976" t="str">
            <v>Oltiugil (CS1491)</v>
          </cell>
          <cell r="K1976">
            <v>0</v>
          </cell>
          <cell r="L1976">
            <v>0</v>
          </cell>
          <cell r="M1976" t="str">
            <v>0 / 0</v>
          </cell>
          <cell r="N1976">
            <v>0</v>
          </cell>
        </row>
        <row r="1977">
          <cell r="A1977">
            <v>0</v>
          </cell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>
            <v>0</v>
          </cell>
          <cell r="G1977">
            <v>0</v>
          </cell>
          <cell r="H1977">
            <v>0</v>
          </cell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>
            <v>0</v>
          </cell>
          <cell r="L1977">
            <v>0</v>
          </cell>
          <cell r="M1977" t="str">
            <v>0 / 0</v>
          </cell>
          <cell r="N1977">
            <v>0</v>
          </cell>
        </row>
        <row r="1978">
          <cell r="A1978">
            <v>0</v>
          </cell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>
            <v>0</v>
          </cell>
          <cell r="G1978">
            <v>0</v>
          </cell>
          <cell r="H1978">
            <v>0</v>
          </cell>
          <cell r="I1978" t="str">
            <v>Пайарыкский р-н, ш/х Файзобад, к. Дарвишик, шк. №3</v>
          </cell>
          <cell r="J1978" t="str">
            <v>Darvishik (CS1493)</v>
          </cell>
          <cell r="K1978">
            <v>0</v>
          </cell>
          <cell r="L1978">
            <v>0</v>
          </cell>
          <cell r="M1978" t="str">
            <v>0 / 0</v>
          </cell>
          <cell r="N1978">
            <v>0</v>
          </cell>
        </row>
        <row r="1979">
          <cell r="A1979">
            <v>0</v>
          </cell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>
            <v>0</v>
          </cell>
          <cell r="G1979">
            <v>0</v>
          </cell>
          <cell r="H1979">
            <v>0</v>
          </cell>
          <cell r="I1979" t="str">
            <v>Пайарыкский р-н, к. Охунбобоев, колледж</v>
          </cell>
          <cell r="J1979" t="str">
            <v>Ahunbabaev (CS1496)</v>
          </cell>
          <cell r="K1979">
            <v>0</v>
          </cell>
          <cell r="L1979">
            <v>0</v>
          </cell>
          <cell r="M1979" t="str">
            <v>0 / 0</v>
          </cell>
          <cell r="N1979">
            <v>0</v>
          </cell>
        </row>
        <row r="1980">
          <cell r="A1980">
            <v>0</v>
          </cell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>
            <v>0</v>
          </cell>
          <cell r="G1980">
            <v>0</v>
          </cell>
          <cell r="H1980">
            <v>0</v>
          </cell>
          <cell r="I1980" t="str">
            <v>Пахтачийский р-н, к. Карнаб, ш/х Карнаб ота</v>
          </cell>
          <cell r="J1980" t="str">
            <v>Karnab (CS1497)</v>
          </cell>
          <cell r="K1980">
            <v>0</v>
          </cell>
          <cell r="L1980">
            <v>0</v>
          </cell>
          <cell r="M1980" t="str">
            <v>0 / 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>
            <v>0</v>
          </cell>
          <cell r="L1981">
            <v>0</v>
          </cell>
          <cell r="M1981" t="str">
            <v>0 / 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>
            <v>0</v>
          </cell>
          <cell r="L1982">
            <v>0</v>
          </cell>
          <cell r="M1982" t="str">
            <v>№230 от 11.03.2021 / ОПЗ, КМ, ЭМ, КЖ, ТХ, ООС, MW</v>
          </cell>
          <cell r="N1982">
            <v>0</v>
          </cell>
        </row>
        <row r="1983">
          <cell r="A1983">
            <v>0</v>
          </cell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>
            <v>0</v>
          </cell>
          <cell r="G1983">
            <v>0</v>
          </cell>
          <cell r="H1983">
            <v>0</v>
          </cell>
          <cell r="I1983" t="str">
            <v>Джамбайский р-н, к. Шайман, трасса Ташкент, зд. СУ-6</v>
          </cell>
          <cell r="J1983" t="str">
            <v>Shayman (CS1502)</v>
          </cell>
          <cell r="K1983">
            <v>0</v>
          </cell>
          <cell r="L1983">
            <v>0</v>
          </cell>
          <cell r="M1983" t="str">
            <v>0 / 0</v>
          </cell>
          <cell r="N1983">
            <v>0</v>
          </cell>
        </row>
        <row r="1984">
          <cell r="A1984">
            <v>0</v>
          </cell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>
            <v>0</v>
          </cell>
          <cell r="G1984">
            <v>0</v>
          </cell>
          <cell r="H1984">
            <v>0</v>
          </cell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>
            <v>0</v>
          </cell>
          <cell r="L1984">
            <v>0</v>
          </cell>
          <cell r="M1984" t="str">
            <v>0 / 0</v>
          </cell>
          <cell r="N1984">
            <v>0</v>
          </cell>
        </row>
        <row r="1985">
          <cell r="A1985">
            <v>0</v>
          </cell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>
            <v>0</v>
          </cell>
          <cell r="G1985">
            <v>0</v>
          </cell>
          <cell r="H1985">
            <v>0</v>
          </cell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>
            <v>0</v>
          </cell>
          <cell r="L1985">
            <v>0</v>
          </cell>
          <cell r="M1985" t="str">
            <v>0 / 0</v>
          </cell>
          <cell r="N1985">
            <v>0</v>
          </cell>
        </row>
        <row r="1986">
          <cell r="A1986">
            <v>0</v>
          </cell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>
            <v>0</v>
          </cell>
          <cell r="G1986">
            <v>0</v>
          </cell>
          <cell r="H1986">
            <v>0</v>
          </cell>
          <cell r="I1986" t="str">
            <v>Пахтачийский р-н, КФЙ Хумор, к. Боймат, м-ля Чоштепа</v>
          </cell>
          <cell r="J1986" t="str">
            <v>Boymat (CS1510)</v>
          </cell>
          <cell r="K1986">
            <v>0</v>
          </cell>
          <cell r="L1986">
            <v>0</v>
          </cell>
          <cell r="M1986" t="str">
            <v>0 / 0</v>
          </cell>
          <cell r="N1986">
            <v>0</v>
          </cell>
        </row>
        <row r="1987">
          <cell r="A1987">
            <v>0</v>
          </cell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>
            <v>0</v>
          </cell>
          <cell r="G1987">
            <v>0</v>
          </cell>
          <cell r="H1987">
            <v>0</v>
          </cell>
          <cell r="I1987" t="str">
            <v>Катакурганский р-н, КФЙ Дурбеш,к. Муллатогой</v>
          </cell>
          <cell r="J1987" t="str">
            <v>Durbesh (CS1517)</v>
          </cell>
          <cell r="K1987">
            <v>0</v>
          </cell>
          <cell r="L1987">
            <v>0</v>
          </cell>
          <cell r="M1987" t="str">
            <v>0 / 0</v>
          </cell>
          <cell r="N1987">
            <v>0</v>
          </cell>
        </row>
        <row r="1988">
          <cell r="A1988">
            <v>0</v>
          </cell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>
            <v>0</v>
          </cell>
          <cell r="G1988">
            <v>0</v>
          </cell>
          <cell r="H1988">
            <v>0</v>
          </cell>
          <cell r="I1988" t="str">
            <v>Пахтаачинский р-н, КФЙ Карнаб,м-ля А.Навои</v>
          </cell>
          <cell r="J1988" t="str">
            <v>Karnab centr (CS1518)</v>
          </cell>
          <cell r="K1988">
            <v>0</v>
          </cell>
          <cell r="L1988">
            <v>0</v>
          </cell>
          <cell r="M1988" t="str">
            <v>0 / 0</v>
          </cell>
          <cell r="N1988">
            <v>0</v>
          </cell>
        </row>
        <row r="1989">
          <cell r="A1989">
            <v>0</v>
          </cell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>
            <v>0</v>
          </cell>
          <cell r="G1989">
            <v>0</v>
          </cell>
          <cell r="H1989">
            <v>0</v>
          </cell>
          <cell r="I1989" t="str">
            <v>Пастдоргормский р-, КФЙ Болатош, к-к Имом ота</v>
          </cell>
          <cell r="J1989" t="str">
            <v>Imom-ota (CS1519)</v>
          </cell>
          <cell r="K1989">
            <v>0</v>
          </cell>
          <cell r="L1989">
            <v>0</v>
          </cell>
          <cell r="M1989" t="str">
            <v>0 / 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>
            <v>0</v>
          </cell>
          <cell r="G1990">
            <v>0</v>
          </cell>
          <cell r="H1990">
            <v>0</v>
          </cell>
          <cell r="I1990" t="str">
            <v>м-ля Чилстун, ул. Оби_Рахмат,квартал Кирча, д/с №94</v>
          </cell>
          <cell r="J1990" t="str">
            <v>Chilstun (CS2401)</v>
          </cell>
          <cell r="K1990">
            <v>0</v>
          </cell>
          <cell r="L1990">
            <v>0</v>
          </cell>
          <cell r="M1990" t="str">
            <v>0 / 0</v>
          </cell>
          <cell r="N1990">
            <v>0</v>
          </cell>
        </row>
        <row r="1991">
          <cell r="A1991">
            <v>0</v>
          </cell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>
            <v>0</v>
          </cell>
          <cell r="G1991">
            <v>0</v>
          </cell>
          <cell r="H1991">
            <v>0</v>
          </cell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>
            <v>0</v>
          </cell>
          <cell r="L1991">
            <v>0</v>
          </cell>
          <cell r="M1991" t="str">
            <v>0 / 0</v>
          </cell>
          <cell r="N1991">
            <v>0</v>
          </cell>
        </row>
        <row r="1992">
          <cell r="A1992">
            <v>0</v>
          </cell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>
            <v>0</v>
          </cell>
          <cell r="G1992">
            <v>0</v>
          </cell>
          <cell r="H1992">
            <v>0</v>
          </cell>
          <cell r="I1992" t="str">
            <v>Нарпайский р-он, Янгикурган КФЙ, с. Бешкозок</v>
          </cell>
          <cell r="J1992" t="str">
            <v>Yangikurgan M-37 (CS2404)</v>
          </cell>
          <cell r="K1992">
            <v>0</v>
          </cell>
          <cell r="L1992">
            <v>0</v>
          </cell>
          <cell r="M1992" t="str">
            <v>0 / 0</v>
          </cell>
          <cell r="N1992">
            <v>0</v>
          </cell>
        </row>
        <row r="1993">
          <cell r="A1993">
            <v>0</v>
          </cell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>
            <v>0</v>
          </cell>
          <cell r="G1993">
            <v>0</v>
          </cell>
          <cell r="H1993">
            <v>0</v>
          </cell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>
            <v>0</v>
          </cell>
          <cell r="L1993">
            <v>0</v>
          </cell>
          <cell r="M1993" t="str">
            <v>0 / 0</v>
          </cell>
          <cell r="N1993">
            <v>0</v>
          </cell>
        </row>
        <row r="1994">
          <cell r="A1994">
            <v>0</v>
          </cell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>
            <v>0</v>
          </cell>
          <cell r="G1994">
            <v>0</v>
          </cell>
          <cell r="H1994">
            <v>0</v>
          </cell>
          <cell r="I1994" t="str">
            <v>Пайарыкский район,пос. Челек, консервный завод</v>
          </cell>
          <cell r="J1994" t="str">
            <v>Chelek (CS2406)</v>
          </cell>
          <cell r="K1994">
            <v>0</v>
          </cell>
          <cell r="L1994">
            <v>0</v>
          </cell>
          <cell r="M1994" t="str">
            <v>0 / 0</v>
          </cell>
          <cell r="N1994">
            <v>0</v>
          </cell>
        </row>
        <row r="1995">
          <cell r="A1995">
            <v>0</v>
          </cell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>
            <v>0</v>
          </cell>
          <cell r="G1995">
            <v>0</v>
          </cell>
          <cell r="H1995">
            <v>0</v>
          </cell>
          <cell r="I1995" t="str">
            <v>Пастдаргомский р-он, к. Илим, ср.шк.№116</v>
          </cell>
          <cell r="J1995" t="str">
            <v>Ilim (CS2407)</v>
          </cell>
          <cell r="K1995">
            <v>0</v>
          </cell>
          <cell r="L1995">
            <v>0</v>
          </cell>
          <cell r="M1995" t="str">
            <v>0 / 0</v>
          </cell>
          <cell r="N1995">
            <v>0</v>
          </cell>
        </row>
        <row r="1996">
          <cell r="A1996">
            <v>0</v>
          </cell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>
            <v>0</v>
          </cell>
          <cell r="G1996">
            <v>0</v>
          </cell>
          <cell r="H1996">
            <v>0</v>
          </cell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>
            <v>0</v>
          </cell>
          <cell r="L1996">
            <v>0</v>
          </cell>
          <cell r="M1996" t="str">
            <v>0 / 0</v>
          </cell>
          <cell r="N1996">
            <v>0</v>
          </cell>
        </row>
        <row r="1997">
          <cell r="A1997">
            <v>0</v>
          </cell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>
            <v>0</v>
          </cell>
          <cell r="G1997">
            <v>0</v>
          </cell>
          <cell r="H1997">
            <v>0</v>
          </cell>
          <cell r="I1997" t="str">
            <v>Нарпайский р-он, п.Мирбозор, с/х колледж</v>
          </cell>
          <cell r="J1997" t="str">
            <v>Mirbazar (CS2409)</v>
          </cell>
          <cell r="K1997">
            <v>0</v>
          </cell>
          <cell r="L1997">
            <v>0</v>
          </cell>
          <cell r="M1997" t="str">
            <v>0 / 0</v>
          </cell>
          <cell r="N1997">
            <v>0</v>
          </cell>
        </row>
        <row r="1998">
          <cell r="A1998">
            <v>0</v>
          </cell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>
            <v>0</v>
          </cell>
          <cell r="G1998">
            <v>0</v>
          </cell>
          <cell r="H1998">
            <v>0</v>
          </cell>
          <cell r="I1998" t="str">
            <v>п. Ингичка, ул. Узбекистанская, 21, ДП Ю. Хамроев</v>
          </cell>
          <cell r="J1998" t="str">
            <v>Ingichka (CS2410)</v>
          </cell>
          <cell r="K1998">
            <v>0</v>
          </cell>
          <cell r="L1998">
            <v>0</v>
          </cell>
          <cell r="M1998" t="str">
            <v>0 / 0</v>
          </cell>
          <cell r="N1998">
            <v>0</v>
          </cell>
        </row>
        <row r="1999">
          <cell r="A1999">
            <v>0</v>
          </cell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>
            <v>0</v>
          </cell>
          <cell r="G1999">
            <v>0</v>
          </cell>
          <cell r="H1999">
            <v>0</v>
          </cell>
          <cell r="I1999" t="str">
            <v>ш/х О. Кодиров, к. Урозмат</v>
          </cell>
          <cell r="J1999" t="str">
            <v>Karatash (CS2412)</v>
          </cell>
          <cell r="K1999">
            <v>0</v>
          </cell>
          <cell r="L1999">
            <v>0</v>
          </cell>
          <cell r="M1999" t="str">
            <v>0 / 0</v>
          </cell>
          <cell r="N1999">
            <v>0</v>
          </cell>
        </row>
        <row r="2000">
          <cell r="A2000">
            <v>0</v>
          </cell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>
            <v>0</v>
          </cell>
          <cell r="G2000">
            <v>0</v>
          </cell>
          <cell r="H2000">
            <v>0</v>
          </cell>
          <cell r="I2000" t="str">
            <v>Пахтачинский р-он, п.Султанабад, хлебокомбинат</v>
          </cell>
          <cell r="J2000" t="str">
            <v>Sultanabad (CS2413)</v>
          </cell>
          <cell r="K2000">
            <v>0</v>
          </cell>
          <cell r="L2000">
            <v>0</v>
          </cell>
          <cell r="M2000" t="str">
            <v>0 / 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>
            <v>0</v>
          </cell>
          <cell r="L2001">
            <v>0</v>
          </cell>
          <cell r="M2001" t="str">
            <v>№2665 26.11.2021 / ТХ, ООС, ОПЗ, КМ</v>
          </cell>
          <cell r="N2001" t="str">
            <v>1604_10.02.2022</v>
          </cell>
        </row>
        <row r="2002">
          <cell r="A2002">
            <v>0</v>
          </cell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>
            <v>0</v>
          </cell>
          <cell r="G2002">
            <v>0</v>
          </cell>
          <cell r="H2002">
            <v>0</v>
          </cell>
          <cell r="I2002" t="str">
            <v xml:space="preserve">г. Лоиш,  Лоиш РУС </v>
          </cell>
          <cell r="J2002" t="str">
            <v>Laish RUS (CS2424)</v>
          </cell>
          <cell r="K2002">
            <v>0</v>
          </cell>
          <cell r="L2002">
            <v>0</v>
          </cell>
          <cell r="M2002" t="str">
            <v>0 / 0</v>
          </cell>
          <cell r="N2002">
            <v>0</v>
          </cell>
        </row>
        <row r="2003">
          <cell r="A2003">
            <v>0</v>
          </cell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>
            <v>0</v>
          </cell>
          <cell r="G2003">
            <v>0</v>
          </cell>
          <cell r="H2003">
            <v>0</v>
          </cell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>
            <v>0</v>
          </cell>
          <cell r="L2003">
            <v>0</v>
          </cell>
          <cell r="M2003" t="str">
            <v>0 / 0</v>
          </cell>
          <cell r="N2003">
            <v>0</v>
          </cell>
        </row>
        <row r="2004">
          <cell r="A2004">
            <v>0</v>
          </cell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>
            <v>0</v>
          </cell>
          <cell r="G2004">
            <v>0</v>
          </cell>
          <cell r="H2004">
            <v>0</v>
          </cell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>
            <v>0</v>
          </cell>
          <cell r="L2004">
            <v>0</v>
          </cell>
          <cell r="M2004" t="str">
            <v>0 / 0</v>
          </cell>
          <cell r="N2004">
            <v>0</v>
          </cell>
        </row>
        <row r="2005">
          <cell r="A2005">
            <v>0</v>
          </cell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>
            <v>0</v>
          </cell>
          <cell r="G2005">
            <v>0</v>
          </cell>
          <cell r="H2005">
            <v>0</v>
          </cell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>
            <v>0</v>
          </cell>
          <cell r="L2005">
            <v>0</v>
          </cell>
          <cell r="M2005" t="str">
            <v>0 / 0</v>
          </cell>
          <cell r="N2005">
            <v>0</v>
          </cell>
        </row>
        <row r="2006">
          <cell r="A2006">
            <v>0</v>
          </cell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>
            <v>0</v>
          </cell>
          <cell r="G2006">
            <v>0</v>
          </cell>
          <cell r="H2006">
            <v>0</v>
          </cell>
          <cell r="I2006" t="str">
            <v>г. Самарканд, пю Химиков, ул. Ертишар, 1</v>
          </cell>
          <cell r="J2006" t="str">
            <v>Dori Darmon (CS2430)</v>
          </cell>
          <cell r="K2006">
            <v>0</v>
          </cell>
          <cell r="L2006">
            <v>0</v>
          </cell>
          <cell r="M2006" t="str">
            <v>0 / 0</v>
          </cell>
          <cell r="N2006">
            <v>0</v>
          </cell>
        </row>
        <row r="2007">
          <cell r="A2007">
            <v>0</v>
          </cell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>
            <v>0</v>
          </cell>
          <cell r="G2007">
            <v>0</v>
          </cell>
          <cell r="H2007">
            <v>0</v>
          </cell>
          <cell r="I2007" t="str">
            <v>Нурабадский р-н, к. Сахоба, м-ля Т. Усанов, шк. №43</v>
          </cell>
          <cell r="J2007" t="str">
            <v>Sahoba (CS2431)</v>
          </cell>
          <cell r="K2007">
            <v>0</v>
          </cell>
          <cell r="L2007">
            <v>0</v>
          </cell>
          <cell r="M2007" t="str">
            <v>0 / 0</v>
          </cell>
          <cell r="N2007">
            <v>0</v>
          </cell>
        </row>
        <row r="2008">
          <cell r="A2008">
            <v>0</v>
          </cell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>
            <v>0</v>
          </cell>
          <cell r="G2008">
            <v>0</v>
          </cell>
          <cell r="H2008">
            <v>0</v>
          </cell>
          <cell r="I2008" t="str">
            <v>Кайнама КФЙ</v>
          </cell>
          <cell r="J2008" t="str">
            <v>Kaynama (CS2432)</v>
          </cell>
          <cell r="K2008">
            <v>0</v>
          </cell>
          <cell r="L2008">
            <v>0</v>
          </cell>
          <cell r="M2008" t="str">
            <v>0 / 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>
            <v>0</v>
          </cell>
          <cell r="L2009">
            <v>0</v>
          </cell>
          <cell r="M2009" t="str">
            <v>0 / 0</v>
          </cell>
          <cell r="N2009">
            <v>0</v>
          </cell>
        </row>
        <row r="2010">
          <cell r="A2010">
            <v>0</v>
          </cell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>
            <v>0</v>
          </cell>
          <cell r="G2010">
            <v>0</v>
          </cell>
          <cell r="H2010">
            <v>0</v>
          </cell>
          <cell r="I2010" t="str">
            <v>г. Самарканд, ул. Миршарапова, 7</v>
          </cell>
          <cell r="J2010" t="str">
            <v>Mebelnaya Fabrika (CS2447)</v>
          </cell>
          <cell r="K2010">
            <v>0</v>
          </cell>
          <cell r="L2010">
            <v>0</v>
          </cell>
          <cell r="M2010" t="str">
            <v>0 / 0</v>
          </cell>
          <cell r="N2010">
            <v>0</v>
          </cell>
        </row>
        <row r="2011">
          <cell r="A2011">
            <v>0</v>
          </cell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>
            <v>0</v>
          </cell>
          <cell r="G2011">
            <v>0</v>
          </cell>
          <cell r="H2011">
            <v>0</v>
          </cell>
          <cell r="I2011" t="str">
            <v>Самарк. р-н, к. Хужа-Ахрор, ЦРБ</v>
          </cell>
          <cell r="J2011" t="str">
            <v>CRB Selskiy (CS2449)</v>
          </cell>
          <cell r="K2011">
            <v>0</v>
          </cell>
          <cell r="L2011">
            <v>0</v>
          </cell>
          <cell r="M2011" t="str">
            <v>0 / 0</v>
          </cell>
          <cell r="N2011">
            <v>0</v>
          </cell>
        </row>
        <row r="2012">
          <cell r="A2012">
            <v>0</v>
          </cell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>
            <v>0</v>
          </cell>
          <cell r="G2012">
            <v>0</v>
          </cell>
          <cell r="H2012">
            <v>0</v>
          </cell>
          <cell r="I2012" t="str">
            <v>Булунгурский р-н, ж/х Ипак Йули, ЧП Нодирбек</v>
          </cell>
          <cell r="J2012" t="str">
            <v>Chuyut (CS2450)</v>
          </cell>
          <cell r="K2012">
            <v>0</v>
          </cell>
          <cell r="L2012">
            <v>0</v>
          </cell>
          <cell r="M2012" t="str">
            <v>0 / 0</v>
          </cell>
          <cell r="N2012">
            <v>0</v>
          </cell>
        </row>
        <row r="2013">
          <cell r="A2013">
            <v>0</v>
          </cell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>
            <v>0</v>
          </cell>
          <cell r="G2013">
            <v>0</v>
          </cell>
          <cell r="H2013">
            <v>0</v>
          </cell>
          <cell r="I2013" t="str">
            <v>Самарк. р-н, п. Раванак, инфекц. Больница</v>
          </cell>
          <cell r="J2013" t="str">
            <v>Ravanak (CS2451)</v>
          </cell>
          <cell r="K2013">
            <v>0</v>
          </cell>
          <cell r="L2013">
            <v>0</v>
          </cell>
          <cell r="M2013" t="str">
            <v>0 / 0</v>
          </cell>
          <cell r="N2013">
            <v>0</v>
          </cell>
        </row>
        <row r="2014">
          <cell r="A2014">
            <v>0</v>
          </cell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>
            <v>0</v>
          </cell>
          <cell r="G2014">
            <v>0</v>
          </cell>
          <cell r="H2014">
            <v>0</v>
          </cell>
          <cell r="I2014" t="str">
            <v>г.Челек, ул. Самаркандская, 87, ф/х Али Бобо</v>
          </cell>
          <cell r="J2014" t="str">
            <v>Ali bobo (CS2452)</v>
          </cell>
          <cell r="K2014">
            <v>0</v>
          </cell>
          <cell r="L2014">
            <v>0</v>
          </cell>
          <cell r="M2014" t="str">
            <v>0 / 0</v>
          </cell>
          <cell r="N2014">
            <v>0</v>
          </cell>
        </row>
        <row r="2015">
          <cell r="A2015">
            <v>0</v>
          </cell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>
            <v>0</v>
          </cell>
          <cell r="G2015">
            <v>0</v>
          </cell>
          <cell r="H2015">
            <v>0</v>
          </cell>
          <cell r="I2015" t="str">
            <v>г. Ургут, ул. Навоий шох, 14, Ургут МТП АЖ</v>
          </cell>
          <cell r="J2015" t="str">
            <v>Selvodhoz (CS2456)</v>
          </cell>
          <cell r="K2015">
            <v>0</v>
          </cell>
          <cell r="L2015">
            <v>0</v>
          </cell>
          <cell r="M2015" t="str">
            <v>0 / 0</v>
          </cell>
          <cell r="N2015">
            <v>0</v>
          </cell>
        </row>
        <row r="2016">
          <cell r="A2016">
            <v>0</v>
          </cell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>
            <v>0</v>
          </cell>
          <cell r="G2016">
            <v>0</v>
          </cell>
          <cell r="H2016">
            <v>0</v>
          </cell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>
            <v>0</v>
          </cell>
          <cell r="L2016">
            <v>0</v>
          </cell>
          <cell r="M2016" t="str">
            <v>0 / 0</v>
          </cell>
          <cell r="N2016">
            <v>0</v>
          </cell>
        </row>
        <row r="2017">
          <cell r="A2017">
            <v>0</v>
          </cell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>
            <v>0</v>
          </cell>
          <cell r="G2017">
            <v>0</v>
          </cell>
          <cell r="H2017">
            <v>0</v>
          </cell>
          <cell r="I2017" t="str">
            <v>Булунгурский р-н, к-к Килдон, промышленный колледж</v>
          </cell>
          <cell r="J2017" t="str">
            <v>Kildon (CS2463)</v>
          </cell>
          <cell r="K2017">
            <v>0</v>
          </cell>
          <cell r="L2017">
            <v>0</v>
          </cell>
          <cell r="M2017" t="str">
            <v>0 / 0</v>
          </cell>
          <cell r="N2017">
            <v>0</v>
          </cell>
        </row>
        <row r="2018">
          <cell r="A2018">
            <v>0</v>
          </cell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>
            <v>0</v>
          </cell>
          <cell r="G2018">
            <v>0</v>
          </cell>
          <cell r="H2018">
            <v>0</v>
          </cell>
          <cell r="I2018" t="str">
            <v>Кошрабадский р-н, пос. Зармитан, Рудник ЮРУ</v>
          </cell>
          <cell r="J2018" t="str">
            <v>Zarmitan (CS2469)</v>
          </cell>
          <cell r="K2018">
            <v>0</v>
          </cell>
          <cell r="L2018">
            <v>0</v>
          </cell>
          <cell r="M2018" t="str">
            <v>0 / 0</v>
          </cell>
          <cell r="N2018">
            <v>0</v>
          </cell>
        </row>
        <row r="2019">
          <cell r="A2019">
            <v>0</v>
          </cell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>
            <v>0</v>
          </cell>
          <cell r="G2019">
            <v>0</v>
          </cell>
          <cell r="H2019">
            <v>0</v>
          </cell>
          <cell r="I2019" t="str">
            <v>Пайарыкский р-н, ш/х Халкобод</v>
          </cell>
          <cell r="J2019" t="str">
            <v>Halkabad (CS2470)</v>
          </cell>
          <cell r="K2019">
            <v>0</v>
          </cell>
          <cell r="L2019">
            <v>0</v>
          </cell>
          <cell r="M2019" t="str">
            <v>0 / 0</v>
          </cell>
          <cell r="N2019">
            <v>0</v>
          </cell>
        </row>
        <row r="2020">
          <cell r="A2020">
            <v>0</v>
          </cell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>
            <v>0</v>
          </cell>
          <cell r="G2020">
            <v>0</v>
          </cell>
          <cell r="H2020">
            <v>0</v>
          </cell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>
            <v>0</v>
          </cell>
          <cell r="L2020">
            <v>0</v>
          </cell>
          <cell r="M2020" t="str">
            <v>0 / 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>
            <v>0</v>
          </cell>
          <cell r="L2021">
            <v>0</v>
          </cell>
          <cell r="M2021" t="str">
            <v>0 / 0</v>
          </cell>
          <cell r="N2021">
            <v>0</v>
          </cell>
        </row>
        <row r="2022">
          <cell r="A2022">
            <v>0</v>
          </cell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>
            <v>0</v>
          </cell>
          <cell r="G2022">
            <v>0</v>
          </cell>
          <cell r="H2022">
            <v>0</v>
          </cell>
          <cell r="I2022" t="str">
            <v>г. Иштыхан, ул. Иштыханская, 73</v>
          </cell>
          <cell r="J2022" t="str">
            <v>Ishtihan univermag (CS2475)</v>
          </cell>
          <cell r="K2022">
            <v>0</v>
          </cell>
          <cell r="L2022">
            <v>0</v>
          </cell>
          <cell r="M2022" t="str">
            <v>0 / 0</v>
          </cell>
          <cell r="N2022">
            <v>0</v>
          </cell>
        </row>
        <row r="2023">
          <cell r="A2023">
            <v>0</v>
          </cell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>
            <v>0</v>
          </cell>
          <cell r="G2023">
            <v>0</v>
          </cell>
          <cell r="H2023">
            <v>0</v>
          </cell>
          <cell r="I2023" t="str">
            <v>Каттакурганский р-н, село Нисбат, Жумабай кфй</v>
          </cell>
          <cell r="J2023" t="str">
            <v>Nisbat (CS2476)</v>
          </cell>
          <cell r="K2023">
            <v>0</v>
          </cell>
          <cell r="L2023">
            <v>0</v>
          </cell>
          <cell r="M2023" t="str">
            <v>0 / 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>
            <v>0</v>
          </cell>
          <cell r="G2024">
            <v>0</v>
          </cell>
          <cell r="H2024">
            <v>0</v>
          </cell>
          <cell r="I2024" t="str">
            <v>Каттакурганский р-н,к. Тарнав, Гирдикургон КФЙ</v>
          </cell>
          <cell r="J2024" t="str">
            <v>Tarnav (SAM3205)</v>
          </cell>
          <cell r="K2024">
            <v>0</v>
          </cell>
          <cell r="L2024">
            <v>0</v>
          </cell>
          <cell r="M2024" t="str">
            <v>№174 от 8.02.2022 / КМ, ЭМ, КЖ, ОПЗ</v>
          </cell>
          <cell r="N2024" t="str">
            <v>1802_28.03.2022</v>
          </cell>
        </row>
        <row r="2025">
          <cell r="A2025">
            <v>0</v>
          </cell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>
            <v>0</v>
          </cell>
          <cell r="G2025">
            <v>0</v>
          </cell>
          <cell r="H2025">
            <v>0</v>
          </cell>
          <cell r="I2025" t="str">
            <v>Пахтачийский р-н, п. Хумор, с/х колледж</v>
          </cell>
          <cell r="J2025" t="str">
            <v>Khumor (CS2480)</v>
          </cell>
          <cell r="K2025">
            <v>0</v>
          </cell>
          <cell r="L2025">
            <v>0</v>
          </cell>
          <cell r="M2025" t="str">
            <v>0 / 0</v>
          </cell>
          <cell r="N2025">
            <v>0</v>
          </cell>
        </row>
        <row r="2026">
          <cell r="A2026">
            <v>0</v>
          </cell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>
            <v>0</v>
          </cell>
          <cell r="G2026">
            <v>0</v>
          </cell>
          <cell r="H2026">
            <v>0</v>
          </cell>
          <cell r="I2026" t="str">
            <v>Иштыханский р-н, к. Арлат, тер. Мечети</v>
          </cell>
          <cell r="J2026" t="str">
            <v>Arlat (CS2481)</v>
          </cell>
          <cell r="K2026">
            <v>0</v>
          </cell>
          <cell r="L2026">
            <v>0</v>
          </cell>
          <cell r="M2026" t="str">
            <v>0 / 0</v>
          </cell>
          <cell r="N2026">
            <v>0</v>
          </cell>
        </row>
        <row r="2027">
          <cell r="A2027">
            <v>0</v>
          </cell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>
            <v>0</v>
          </cell>
          <cell r="G2027">
            <v>0</v>
          </cell>
          <cell r="H2027">
            <v>0</v>
          </cell>
          <cell r="I2027" t="str">
            <v>Нарпайский р-н, Коракул ф/й, к. Чархин</v>
          </cell>
          <cell r="J2027" t="str">
            <v>Arabkhona (CS2483)</v>
          </cell>
          <cell r="K2027">
            <v>0</v>
          </cell>
          <cell r="L2027">
            <v>0</v>
          </cell>
          <cell r="M2027" t="str">
            <v>0 / 0</v>
          </cell>
          <cell r="N2027">
            <v>0</v>
          </cell>
        </row>
        <row r="2028">
          <cell r="A2028">
            <v>0</v>
          </cell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>
            <v>0</v>
          </cell>
          <cell r="G2028">
            <v>0</v>
          </cell>
          <cell r="H2028">
            <v>0</v>
          </cell>
          <cell r="I2028" t="str">
            <v>г. Каттакурган, общежитие автошколы</v>
          </cell>
          <cell r="J2028" t="str">
            <v>Chardara (CS2484)</v>
          </cell>
          <cell r="K2028">
            <v>0</v>
          </cell>
          <cell r="L2028">
            <v>0</v>
          </cell>
          <cell r="M2028" t="str">
            <v>0 / 0</v>
          </cell>
          <cell r="N2028">
            <v>0</v>
          </cell>
        </row>
        <row r="2029">
          <cell r="A2029">
            <v>0</v>
          </cell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>
            <v>0</v>
          </cell>
          <cell r="G2029">
            <v>0</v>
          </cell>
          <cell r="H2029">
            <v>0</v>
          </cell>
          <cell r="I2029" t="str">
            <v xml:space="preserve">г. Каттакурган ул. А. Навои 183 </v>
          </cell>
          <cell r="J2029" t="str">
            <v>Hlopkomash (CS2485)</v>
          </cell>
          <cell r="K2029">
            <v>0</v>
          </cell>
          <cell r="L2029">
            <v>0</v>
          </cell>
          <cell r="M2029" t="str">
            <v>0 / 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>
            <v>0</v>
          </cell>
          <cell r="L2030">
            <v>0</v>
          </cell>
          <cell r="M2030" t="str">
            <v>№1367 от 09.09.2022 / ТХ ООС MW ОПЗ</v>
          </cell>
          <cell r="N2030">
            <v>0</v>
          </cell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>
            <v>0</v>
          </cell>
          <cell r="L2031">
            <v>0</v>
          </cell>
          <cell r="M2031" t="str">
            <v xml:space="preserve">№913 от 15.05.2020 / 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>
            <v>0</v>
          </cell>
          <cell r="L2032">
            <v>0</v>
          </cell>
          <cell r="M2032" t="str">
            <v>№911от 16.06.2022 / КМ</v>
          </cell>
          <cell r="N2032">
            <v>0</v>
          </cell>
        </row>
        <row r="2033">
          <cell r="A2033">
            <v>0</v>
          </cell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>
            <v>0</v>
          </cell>
          <cell r="G2033">
            <v>0</v>
          </cell>
          <cell r="H2033">
            <v>0</v>
          </cell>
          <cell r="I2033" t="str">
            <v>г. Ургут, ул. Г. Рузиева, 2</v>
          </cell>
          <cell r="J2033" t="str">
            <v>Urgut textil (CS2499)</v>
          </cell>
          <cell r="K2033">
            <v>0</v>
          </cell>
          <cell r="L2033">
            <v>0</v>
          </cell>
          <cell r="M2033" t="str">
            <v>0 / 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>
            <v>0</v>
          </cell>
          <cell r="L2034">
            <v>0</v>
          </cell>
          <cell r="M2034" t="str">
            <v>0 / 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>
            <v>0</v>
          </cell>
          <cell r="L2035">
            <v>0</v>
          </cell>
          <cell r="M2035" t="str">
            <v>0 / 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>
            <v>0</v>
          </cell>
          <cell r="L2036">
            <v>0</v>
          </cell>
          <cell r="M2036" t="str">
            <v>0 / 0</v>
          </cell>
          <cell r="N2036">
            <v>0</v>
          </cell>
        </row>
        <row r="2037">
          <cell r="A2037">
            <v>0</v>
          </cell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>
            <v>0</v>
          </cell>
          <cell r="G2037">
            <v>0</v>
          </cell>
          <cell r="H2037">
            <v>0</v>
          </cell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>
            <v>0</v>
          </cell>
          <cell r="L2037">
            <v>0</v>
          </cell>
          <cell r="M2037" t="str">
            <v>0 / 0</v>
          </cell>
          <cell r="N2037">
            <v>0</v>
          </cell>
        </row>
        <row r="2038">
          <cell r="A2038">
            <v>0</v>
          </cell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>
            <v>0</v>
          </cell>
          <cell r="G2038">
            <v>0</v>
          </cell>
          <cell r="H2038">
            <v>0</v>
          </cell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>
            <v>0</v>
          </cell>
          <cell r="L2038">
            <v>0</v>
          </cell>
          <cell r="M2038" t="str">
            <v>0 / 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>
            <v>0</v>
          </cell>
          <cell r="L2039">
            <v>0</v>
          </cell>
          <cell r="M2039" t="str">
            <v>0 / 0</v>
          </cell>
          <cell r="N2039">
            <v>0</v>
          </cell>
        </row>
        <row r="2040">
          <cell r="A2040">
            <v>0</v>
          </cell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>
            <v>0</v>
          </cell>
          <cell r="G2040">
            <v>0</v>
          </cell>
          <cell r="H2040">
            <v>0</v>
          </cell>
          <cell r="I2040" t="str">
            <v>г. Самарканд, ул. Миронова, д. 2</v>
          </cell>
          <cell r="J2040" t="str">
            <v>Riko (CS1498)</v>
          </cell>
          <cell r="K2040">
            <v>0</v>
          </cell>
          <cell r="L2040">
            <v>0</v>
          </cell>
          <cell r="M2040" t="str">
            <v>0 / 0</v>
          </cell>
          <cell r="N2040">
            <v>0</v>
          </cell>
        </row>
        <row r="2041">
          <cell r="A2041">
            <v>0</v>
          </cell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>
            <v>0</v>
          </cell>
          <cell r="G2041">
            <v>0</v>
          </cell>
          <cell r="H2041">
            <v>0</v>
          </cell>
          <cell r="I2041" t="str">
            <v>г. Самарканд, ул. А. Темура, д. 126</v>
          </cell>
          <cell r="J2041" t="str">
            <v>Sh/F Dinamo (CS2448)</v>
          </cell>
          <cell r="K2041">
            <v>0</v>
          </cell>
          <cell r="L2041">
            <v>0</v>
          </cell>
          <cell r="M2041" t="str">
            <v>0 / 0</v>
          </cell>
          <cell r="N2041">
            <v>0</v>
          </cell>
        </row>
        <row r="2042">
          <cell r="A2042">
            <v>0</v>
          </cell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>
            <v>0</v>
          </cell>
          <cell r="G2042">
            <v>0</v>
          </cell>
          <cell r="H2042">
            <v>0</v>
          </cell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>
            <v>0</v>
          </cell>
          <cell r="L2042">
            <v>0</v>
          </cell>
          <cell r="M2042" t="str">
            <v>0 / 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>
            <v>0</v>
          </cell>
          <cell r="L2043">
            <v>0</v>
          </cell>
          <cell r="M2043" t="str">
            <v>0 / 0</v>
          </cell>
          <cell r="N2043">
            <v>0</v>
          </cell>
        </row>
        <row r="2044">
          <cell r="A2044">
            <v>0</v>
          </cell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>
            <v>0</v>
          </cell>
          <cell r="G2044">
            <v>0</v>
          </cell>
          <cell r="H2044">
            <v>0</v>
          </cell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>
            <v>0</v>
          </cell>
          <cell r="L2044">
            <v>0</v>
          </cell>
          <cell r="M2044" t="str">
            <v>0 / 0</v>
          </cell>
          <cell r="N2044">
            <v>0</v>
          </cell>
        </row>
        <row r="2045">
          <cell r="A2045">
            <v>0</v>
          </cell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>
            <v>0</v>
          </cell>
          <cell r="G2045">
            <v>0</v>
          </cell>
          <cell r="H2045">
            <v>0</v>
          </cell>
          <cell r="I2045" t="str">
            <v>Иштыханский р-н, КФЙ Азамат, к.Киркйигит</v>
          </cell>
          <cell r="J2045" t="str">
            <v>Kirkiygit (CS1512)</v>
          </cell>
          <cell r="K2045">
            <v>0</v>
          </cell>
          <cell r="L2045">
            <v>0</v>
          </cell>
          <cell r="M2045" t="str">
            <v>0 / 0</v>
          </cell>
          <cell r="N2045">
            <v>0</v>
          </cell>
        </row>
        <row r="2046">
          <cell r="A2046">
            <v>0</v>
          </cell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>
            <v>0</v>
          </cell>
          <cell r="G2046">
            <v>0</v>
          </cell>
          <cell r="H2046">
            <v>0</v>
          </cell>
          <cell r="I2046" t="str">
            <v>Нурабадский р-н, к. Аксай</v>
          </cell>
          <cell r="J2046" t="str">
            <v>Aksay (CS1515)</v>
          </cell>
          <cell r="K2046">
            <v>0</v>
          </cell>
          <cell r="L2046">
            <v>0</v>
          </cell>
          <cell r="M2046" t="str">
            <v>0 / 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>
            <v>0</v>
          </cell>
          <cell r="L2047">
            <v>0</v>
          </cell>
          <cell r="M2047" t="str">
            <v xml:space="preserve">№918 от 15.05.2020 / 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>
            <v>0</v>
          </cell>
          <cell r="G2048">
            <v>0</v>
          </cell>
          <cell r="H2048">
            <v>0</v>
          </cell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>
            <v>0</v>
          </cell>
          <cell r="L2048">
            <v>0</v>
          </cell>
          <cell r="M2048" t="str">
            <v>№765 от 10.06.2022 / ТХ, ООС, ОПЗ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>
            <v>0</v>
          </cell>
          <cell r="L2049">
            <v>0</v>
          </cell>
          <cell r="M2049" t="str">
            <v>0 / 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>
            <v>0</v>
          </cell>
          <cell r="L2050">
            <v>0</v>
          </cell>
          <cell r="M2050" t="str">
            <v>№213 от 04.03.20211 / ОПЗ, КМ, ЭМ, ЭО</v>
          </cell>
          <cell r="N2050" t="str">
            <v>2548_28.11.2022</v>
          </cell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>
            <v>0</v>
          </cell>
          <cell r="L2051">
            <v>0</v>
          </cell>
          <cell r="M2051" t="str">
            <v>№100/2023 от 13.01.2023 / КЖ КМ ОПЗ</v>
          </cell>
          <cell r="N2051" t="str">
            <v>3111_22.02.2023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>
            <v>0</v>
          </cell>
          <cell r="L2052">
            <v>0</v>
          </cell>
          <cell r="M2052" t="str">
            <v>№500/2023 от 17.03.2023 / КМ ОПЗ</v>
          </cell>
          <cell r="N2052" t="str">
            <v>3397_13.04.2023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>
            <v>0</v>
          </cell>
          <cell r="L2053">
            <v>0</v>
          </cell>
          <cell r="M2053" t="str">
            <v xml:space="preserve">№1248 от 01.10.2020 / 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>
            <v>0</v>
          </cell>
          <cell r="L2054">
            <v>0</v>
          </cell>
          <cell r="M2054" t="str">
            <v xml:space="preserve">№1249 от 01.10.2020 / 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>
            <v>0</v>
          </cell>
          <cell r="L2055">
            <v>0</v>
          </cell>
          <cell r="M2055" t="str">
            <v>№214 от 22.02.2021 / ОПЗ, КМ, ЭМ, КЖ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>
            <v>0</v>
          </cell>
          <cell r="L2056">
            <v>0</v>
          </cell>
          <cell r="M2056" t="str">
            <v>0 / 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>
            <v>0</v>
          </cell>
          <cell r="L2057">
            <v>0</v>
          </cell>
          <cell r="M2057" t="str">
            <v>№215 от 02.02.2021 / ОПЗ, КМ, ЭМ, КЖ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>
            <v>0</v>
          </cell>
          <cell r="L2058">
            <v>0</v>
          </cell>
          <cell r="M2058" t="str">
            <v>0 / 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>
            <v>0</v>
          </cell>
          <cell r="L2059">
            <v>0</v>
          </cell>
          <cell r="M2059" t="str">
            <v xml:space="preserve">№1252 от 01.10.2020 / </v>
          </cell>
          <cell r="N2059" t="str">
            <v>3562_04.05.2023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>
            <v>0</v>
          </cell>
          <cell r="L2060">
            <v>0</v>
          </cell>
          <cell r="M2060" t="str">
            <v>№216 от 02.02.2021 / ОПЗ, КМ, ЭМ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>
            <v>0</v>
          </cell>
          <cell r="L2061">
            <v>0</v>
          </cell>
          <cell r="M2061" t="str">
            <v xml:space="preserve">№1253 от 01.10.2020 / 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>
            <v>0</v>
          </cell>
          <cell r="L2062">
            <v>0</v>
          </cell>
          <cell r="M2062" t="str">
            <v>№748/2023 от 10.04.2023 / КМ ОПЗ</v>
          </cell>
          <cell r="N2062" t="str">
            <v>3488_27.04.2023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>
            <v>0</v>
          </cell>
          <cell r="L2063">
            <v>0</v>
          </cell>
          <cell r="M2063" t="str">
            <v>№756 от 26.04.2021 / КМ, ЭМ, ОПЗ, КЖ</v>
          </cell>
          <cell r="N2063">
            <v>0</v>
          </cell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>
            <v>0</v>
          </cell>
          <cell r="L2064">
            <v>0</v>
          </cell>
          <cell r="M2064" t="str">
            <v xml:space="preserve">№1872 от 09.10.2020 / 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>
            <v>0</v>
          </cell>
          <cell r="L2065">
            <v>0</v>
          </cell>
          <cell r="M2065" t="str">
            <v xml:space="preserve">№1250 от 01.10.2020 / 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>
            <v>0</v>
          </cell>
          <cell r="L2066">
            <v>0</v>
          </cell>
          <cell r="M2066" t="str">
            <v xml:space="preserve">№1255 от 01.10.2020 / 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>
            <v>0</v>
          </cell>
          <cell r="L2067">
            <v>0</v>
          </cell>
          <cell r="M2067" t="str">
            <v>0 / 0</v>
          </cell>
          <cell r="N2067">
            <v>0</v>
          </cell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>
            <v>0</v>
          </cell>
          <cell r="L2068">
            <v>0</v>
          </cell>
          <cell r="M2068" t="str">
            <v>0 / 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>
            <v>0</v>
          </cell>
          <cell r="L2069">
            <v>0</v>
          </cell>
          <cell r="M2069" t="str">
            <v>№217 от 22.02.2021 / ОПЗ, КМ, ЭМ</v>
          </cell>
          <cell r="N2069">
            <v>0</v>
          </cell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>
            <v>0</v>
          </cell>
          <cell r="L2070">
            <v>0</v>
          </cell>
          <cell r="M2070" t="str">
            <v xml:space="preserve">№1258 от 01.10.2020 / 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>
            <v>0</v>
          </cell>
          <cell r="L2071">
            <v>0</v>
          </cell>
          <cell r="M2071" t="str">
            <v>0 / 0</v>
          </cell>
          <cell r="N2071">
            <v>0</v>
          </cell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>
            <v>0</v>
          </cell>
          <cell r="L2072">
            <v>0</v>
          </cell>
          <cell r="M2072" t="str">
            <v>№218 от 02.02.2021 / ОПЗ, КМ, ЭМ, КЖ, ЭО</v>
          </cell>
          <cell r="N2072">
            <v>0</v>
          </cell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>
            <v>0</v>
          </cell>
          <cell r="L2073">
            <v>0</v>
          </cell>
          <cell r="M2073" t="str">
            <v>№1014 от 08.07.2022 / КМ ОПЗ</v>
          </cell>
          <cell r="N2073">
            <v>0</v>
          </cell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>
            <v>0</v>
          </cell>
          <cell r="L2074">
            <v>0</v>
          </cell>
          <cell r="M2074" t="str">
            <v xml:space="preserve">№1260 от 01.10.2020 / 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>
            <v>0</v>
          </cell>
          <cell r="L2075">
            <v>0</v>
          </cell>
          <cell r="M2075" t="str">
            <v>№1057/2023 от 18.05.2023 / КМ ОПЗ</v>
          </cell>
          <cell r="N2075" t="str">
            <v>3673_07.06.2023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>
            <v>0</v>
          </cell>
          <cell r="L2076">
            <v>0</v>
          </cell>
          <cell r="M2076" t="str">
            <v xml:space="preserve">№1261 от 01.10.2020 / 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>
            <v>0</v>
          </cell>
          <cell r="L2077">
            <v>0</v>
          </cell>
          <cell r="M2077" t="str">
            <v xml:space="preserve">№1262 от 01.10.2020 / 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>
            <v>0</v>
          </cell>
          <cell r="L2078">
            <v>0</v>
          </cell>
          <cell r="M2078" t="str">
            <v>0 / 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>
            <v>0</v>
          </cell>
          <cell r="L2079">
            <v>0</v>
          </cell>
          <cell r="M2079" t="str">
            <v>№219 от 05.02.2021 / ОПЗ, КМ, ЭМ, ЭО</v>
          </cell>
          <cell r="N2079">
            <v>0</v>
          </cell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>
            <v>0</v>
          </cell>
          <cell r="L2080">
            <v>0</v>
          </cell>
          <cell r="M2080" t="str">
            <v>№220 от 05.02.2021 / ОПЗ, КМ, ЭМ, ЭО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>
            <v>0</v>
          </cell>
          <cell r="L2081">
            <v>0</v>
          </cell>
          <cell r="M2081" t="str">
            <v>№1588 от 31.10.2022 / КМ, ЭМ, ТХ, ООС, ОПЗ, MW</v>
          </cell>
          <cell r="N2081" t="str">
            <v>2790_30.12.2022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>
            <v>0</v>
          </cell>
          <cell r="L2082">
            <v>0</v>
          </cell>
          <cell r="M2082" t="str">
            <v>№714/2023 от 07.04.2023 / КЖ КМ ОПЗ</v>
          </cell>
          <cell r="N2082" t="str">
            <v>3490_27.04.2023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>
            <v>0</v>
          </cell>
          <cell r="L2083">
            <v>0</v>
          </cell>
          <cell r="M2083" t="str">
            <v xml:space="preserve">№1263 от 01.10.2020 / </v>
          </cell>
          <cell r="N2083">
            <v>0</v>
          </cell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>
            <v>0</v>
          </cell>
          <cell r="L2084">
            <v>0</v>
          </cell>
          <cell r="M2084" t="str">
            <v>№221 от 05.02.2021 / ОПЗ, КМ, ЭМ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>
            <v>0</v>
          </cell>
          <cell r="L2085">
            <v>0</v>
          </cell>
          <cell r="M2085" t="str">
            <v xml:space="preserve">№1264 от 01.10.2020 / </v>
          </cell>
          <cell r="N2085" t="str">
            <v>1178_04.11.2021</v>
          </cell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>
            <v>0</v>
          </cell>
          <cell r="L2086">
            <v>0</v>
          </cell>
          <cell r="M2086" t="str">
            <v>0 / 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>
            <v>0</v>
          </cell>
          <cell r="L2087">
            <v>0</v>
          </cell>
          <cell r="M2087" t="str">
            <v>0 / 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>
            <v>0</v>
          </cell>
          <cell r="L2088">
            <v>0</v>
          </cell>
          <cell r="M2088" t="str">
            <v xml:space="preserve">№1266 от 01.10.2020 / 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>
            <v>0</v>
          </cell>
          <cell r="L2089">
            <v>0</v>
          </cell>
          <cell r="M2089" t="str">
            <v xml:space="preserve">№1267 от 01.10.2020 / 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>
            <v>0</v>
          </cell>
          <cell r="L2090">
            <v>0</v>
          </cell>
          <cell r="M2090" t="str">
            <v>0 / 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>
            <v>0</v>
          </cell>
          <cell r="L2091">
            <v>0</v>
          </cell>
          <cell r="M2091" t="str">
            <v>№222 от 04.03.2021 / ОПЗ, КМ, ЭМ, ЭО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>
            <v>0</v>
          </cell>
          <cell r="L2092">
            <v>0</v>
          </cell>
          <cell r="M2092" t="str">
            <v>№987 от 20.05.2021 / ОПЗ, ЭМ, КМ, ТХ, MW, ООС</v>
          </cell>
          <cell r="N2092">
            <v>0</v>
          </cell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>
            <v>0</v>
          </cell>
          <cell r="L2093">
            <v>0</v>
          </cell>
          <cell r="M2093" t="str">
            <v>№223 от 04.03.2021 / ОПЗ, КМ, ЭМ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>
            <v>0</v>
          </cell>
          <cell r="L2094">
            <v>0</v>
          </cell>
          <cell r="M2094" t="str">
            <v>№1084/1 от 19.08.2022 / ОПЗ КМ ЭМ</v>
          </cell>
          <cell r="N2094" t="str">
            <v>2666_19.12.2022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>
            <v>0</v>
          </cell>
          <cell r="L2095">
            <v>0</v>
          </cell>
          <cell r="M2095" t="str">
            <v>№224 от 04.03.2021 / ОПЗ, КМ, ЭМ, ЭО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>
            <v>0</v>
          </cell>
          <cell r="L2096">
            <v>0</v>
          </cell>
          <cell r="M2096" t="str">
            <v xml:space="preserve">№1269 от 09.10.2020 / 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>
            <v>0</v>
          </cell>
          <cell r="L2097">
            <v>0</v>
          </cell>
          <cell r="M2097" t="str">
            <v>0 / 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>
            <v>0</v>
          </cell>
          <cell r="L2098">
            <v>0</v>
          </cell>
          <cell r="M2098" t="str">
            <v>0 / 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>
            <v>0</v>
          </cell>
          <cell r="L2099">
            <v>0</v>
          </cell>
          <cell r="M2099" t="str">
            <v>0 / 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>
            <v>0</v>
          </cell>
          <cell r="L2100">
            <v>0</v>
          </cell>
          <cell r="M2100" t="str">
            <v>№501 от 25.05.2022 / КЖ, КМ, ЭМ, ОПЗ</v>
          </cell>
          <cell r="N2100" t="str">
            <v>2034_15.06.2022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>
            <v>0</v>
          </cell>
          <cell r="L2101">
            <v>0</v>
          </cell>
          <cell r="M2101" t="str">
            <v>0 / 0</v>
          </cell>
          <cell r="N2101">
            <v>0</v>
          </cell>
        </row>
        <row r="2102">
          <cell r="A2102">
            <v>0</v>
          </cell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>
            <v>0</v>
          </cell>
          <cell r="G2102">
            <v>0</v>
          </cell>
          <cell r="H2102">
            <v>0</v>
          </cell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>
            <v>0</v>
          </cell>
          <cell r="L2102">
            <v>0</v>
          </cell>
          <cell r="M2102" t="str">
            <v>0 / 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>
            <v>0</v>
          </cell>
          <cell r="L2103">
            <v>0</v>
          </cell>
          <cell r="M2103" t="str">
            <v>№500 от 25.05.2022 / КЖ, КМ, ЭМ, ОПЗ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>
            <v>0</v>
          </cell>
          <cell r="L2104">
            <v>0</v>
          </cell>
          <cell r="M2104" t="str">
            <v>№1059/2023 от 18.05.2023 / КМ ОПЗ</v>
          </cell>
          <cell r="N2104" t="str">
            <v>3675_07.06.2023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>
            <v>0</v>
          </cell>
          <cell r="L2105">
            <v>0</v>
          </cell>
          <cell r="M2105" t="str">
            <v xml:space="preserve">№1271 от 01.10.2020 / 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>
            <v>0</v>
          </cell>
          <cell r="L2106">
            <v>0</v>
          </cell>
          <cell r="M2106" t="str">
            <v>0 / 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>
            <v>0</v>
          </cell>
          <cell r="L2107">
            <v>0</v>
          </cell>
          <cell r="M2107" t="str">
            <v>№226 от 22.02.2021 / ОПЗ, КМ, ЭМ, КЖ, ЭО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>
            <v>0</v>
          </cell>
          <cell r="L2108">
            <v>0</v>
          </cell>
          <cell r="M2108" t="str">
            <v>№227 от 05.02.2021 / ОПЗ, КМ, ЭМ</v>
          </cell>
          <cell r="N2108">
            <v>0</v>
          </cell>
        </row>
        <row r="2109">
          <cell r="A2109">
            <v>0</v>
          </cell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>
            <v>0</v>
          </cell>
          <cell r="G2109">
            <v>0</v>
          </cell>
          <cell r="H2109">
            <v>0</v>
          </cell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>
            <v>0</v>
          </cell>
          <cell r="L2109">
            <v>0</v>
          </cell>
          <cell r="M2109" t="str">
            <v>0 / 0</v>
          </cell>
          <cell r="N2109">
            <v>0</v>
          </cell>
        </row>
        <row r="2110">
          <cell r="A2110">
            <v>0</v>
          </cell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>
            <v>0</v>
          </cell>
          <cell r="G2110">
            <v>0</v>
          </cell>
          <cell r="H2110">
            <v>0</v>
          </cell>
          <cell r="I2110" t="str">
            <v>г.Ташкент, Яшнабадский р-н, ул. Тараккиет, 80</v>
          </cell>
          <cell r="J2110" t="str">
            <v>DIC (CS0728)</v>
          </cell>
          <cell r="K2110">
            <v>0</v>
          </cell>
          <cell r="L2110">
            <v>0</v>
          </cell>
          <cell r="M2110" t="str">
            <v>0 / 0</v>
          </cell>
          <cell r="N2110">
            <v>0</v>
          </cell>
        </row>
        <row r="2111">
          <cell r="A2111">
            <v>0</v>
          </cell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>
            <v>0</v>
          </cell>
          <cell r="G2111">
            <v>0</v>
          </cell>
          <cell r="H2111">
            <v>0</v>
          </cell>
          <cell r="I2111" t="str">
            <v>ул. А. Темура, 118</v>
          </cell>
          <cell r="J2111" t="str">
            <v>PKB-ASU (CS0000)</v>
          </cell>
          <cell r="K2111">
            <v>0</v>
          </cell>
          <cell r="L2111">
            <v>0</v>
          </cell>
          <cell r="M2111" t="str">
            <v>0 / 0</v>
          </cell>
          <cell r="N2111">
            <v>0</v>
          </cell>
        </row>
        <row r="2112">
          <cell r="A2112">
            <v>0</v>
          </cell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>
            <v>0</v>
          </cell>
          <cell r="G2112">
            <v>0</v>
          </cell>
          <cell r="H2112">
            <v>0</v>
          </cell>
          <cell r="I2112" t="str">
            <v>г. Ташкент, м-в Чиланзар-13, АТС-274/275</v>
          </cell>
          <cell r="J2112" t="str">
            <v>Chilanzar (TSH4001)</v>
          </cell>
          <cell r="K2112">
            <v>0</v>
          </cell>
          <cell r="L2112">
            <v>0</v>
          </cell>
          <cell r="M2112" t="str">
            <v>0 / 0</v>
          </cell>
          <cell r="N2112">
            <v>0</v>
          </cell>
        </row>
        <row r="2113">
          <cell r="A2113">
            <v>0</v>
          </cell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>
            <v>0</v>
          </cell>
          <cell r="G2113">
            <v>0</v>
          </cell>
          <cell r="H2113">
            <v>0</v>
          </cell>
          <cell r="I2113" t="str">
            <v>г. Ташкент, ул. Мавлянова, д. 37, АООТ УзбиоФарм</v>
          </cell>
          <cell r="J2113" t="str">
            <v>Institut Vakcini (CS0002)</v>
          </cell>
          <cell r="K2113">
            <v>0</v>
          </cell>
          <cell r="L2113">
            <v>0</v>
          </cell>
          <cell r="M2113" t="str">
            <v>0 / 0</v>
          </cell>
          <cell r="N2113">
            <v>0</v>
          </cell>
        </row>
        <row r="2114">
          <cell r="A2114">
            <v>0</v>
          </cell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>
            <v>0</v>
          </cell>
          <cell r="G2114">
            <v>0</v>
          </cell>
          <cell r="H2114">
            <v>0</v>
          </cell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>
            <v>0</v>
          </cell>
          <cell r="L2114">
            <v>0</v>
          </cell>
          <cell r="M2114" t="str">
            <v>0 / 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>
            <v>0</v>
          </cell>
          <cell r="L2115">
            <v>0</v>
          </cell>
          <cell r="M2115" t="str">
            <v>№1957 от 26.12.2022 / КМ</v>
          </cell>
          <cell r="N2115" t="str">
            <v>3092_21.01.2023</v>
          </cell>
        </row>
        <row r="2116">
          <cell r="A2116">
            <v>0</v>
          </cell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>
            <v>0</v>
          </cell>
          <cell r="G2116">
            <v>0</v>
          </cell>
          <cell r="H2116">
            <v>0</v>
          </cell>
          <cell r="I2116" t="str">
            <v>г. Ташкент, ул. Хуршида, д. 1а, гостиница Лабзак</v>
          </cell>
          <cell r="J2116" t="str">
            <v>Labzak (CS0004)</v>
          </cell>
          <cell r="K2116">
            <v>0</v>
          </cell>
          <cell r="L2116">
            <v>0</v>
          </cell>
          <cell r="M2116" t="str">
            <v>0 / 0</v>
          </cell>
          <cell r="N2116">
            <v>0</v>
          </cell>
        </row>
        <row r="2117">
          <cell r="A2117">
            <v>0</v>
          </cell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>
            <v>0</v>
          </cell>
          <cell r="G2117">
            <v>0</v>
          </cell>
          <cell r="H2117">
            <v>0</v>
          </cell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>
            <v>0</v>
          </cell>
          <cell r="L2117">
            <v>0</v>
          </cell>
          <cell r="M2117" t="str">
            <v>0 / 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>
            <v>0</v>
          </cell>
          <cell r="L2118">
            <v>0</v>
          </cell>
          <cell r="M2118" t="str">
            <v>№422 от 19.03.2021 / ТХ, ООС, ОПЗ</v>
          </cell>
          <cell r="N2118">
            <v>0</v>
          </cell>
        </row>
        <row r="2119">
          <cell r="A2119">
            <v>0</v>
          </cell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>
            <v>0</v>
          </cell>
          <cell r="G2119">
            <v>0</v>
          </cell>
          <cell r="H2119">
            <v>0</v>
          </cell>
          <cell r="I2119" t="str">
            <v>г. Ташкент, ул.Тараккиет (бывш Хамзы), д. 2</v>
          </cell>
          <cell r="J2119" t="str">
            <v>Tashselmash (CS0007)</v>
          </cell>
          <cell r="K2119">
            <v>0</v>
          </cell>
          <cell r="L2119">
            <v>0</v>
          </cell>
          <cell r="M2119" t="str">
            <v>0 / 0</v>
          </cell>
          <cell r="N2119">
            <v>0</v>
          </cell>
        </row>
        <row r="2120">
          <cell r="A2120">
            <v>0</v>
          </cell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>
            <v>0</v>
          </cell>
          <cell r="G2120">
            <v>0</v>
          </cell>
          <cell r="H2120">
            <v>0</v>
          </cell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>
            <v>0</v>
          </cell>
          <cell r="L2120">
            <v>0</v>
          </cell>
          <cell r="M2120" t="str">
            <v>0 / 0</v>
          </cell>
          <cell r="N2120">
            <v>0</v>
          </cell>
        </row>
        <row r="2121">
          <cell r="A2121">
            <v>0</v>
          </cell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>
            <v>0</v>
          </cell>
          <cell r="G2121">
            <v>0</v>
          </cell>
          <cell r="H2121">
            <v>0</v>
          </cell>
          <cell r="I2121" t="str">
            <v xml:space="preserve"> г. Ташкент, ул. Нукусская, д.87</v>
          </cell>
          <cell r="J2121" t="str">
            <v>ATS-54 (CS0009)</v>
          </cell>
          <cell r="K2121">
            <v>0</v>
          </cell>
          <cell r="L2121">
            <v>0</v>
          </cell>
          <cell r="M2121" t="str">
            <v>0 / 0</v>
          </cell>
          <cell r="N2121">
            <v>0</v>
          </cell>
        </row>
        <row r="2122">
          <cell r="A2122">
            <v>0</v>
          </cell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>
            <v>0</v>
          </cell>
          <cell r="G2122">
            <v>0</v>
          </cell>
          <cell r="H2122">
            <v>0</v>
          </cell>
          <cell r="I2122" t="str">
            <v>г. Ташкент, м-в Куйлюк-3, д. 160, АТС-90</v>
          </cell>
          <cell r="J2122" t="str">
            <v>ATS-90 (CS0010)</v>
          </cell>
          <cell r="K2122">
            <v>0</v>
          </cell>
          <cell r="L2122">
            <v>0</v>
          </cell>
          <cell r="M2122" t="str">
            <v>0 / 0</v>
          </cell>
          <cell r="N2122">
            <v>0</v>
          </cell>
        </row>
        <row r="2123">
          <cell r="A2123">
            <v>0</v>
          </cell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>
            <v>0</v>
          </cell>
          <cell r="G2123">
            <v>0</v>
          </cell>
          <cell r="H2123">
            <v>0</v>
          </cell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>
            <v>0</v>
          </cell>
          <cell r="L2123">
            <v>0</v>
          </cell>
          <cell r="M2123" t="str">
            <v>0 / 0</v>
          </cell>
          <cell r="N2123">
            <v>0</v>
          </cell>
        </row>
        <row r="2124">
          <cell r="A2124">
            <v>0</v>
          </cell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>
            <v>0</v>
          </cell>
          <cell r="G2124">
            <v>0</v>
          </cell>
          <cell r="H2124">
            <v>0</v>
          </cell>
          <cell r="I2124" t="str">
            <v>г. Ташкент, ул. А .Темура, 25, Узмонтажстрой</v>
          </cell>
          <cell r="J2124" t="str">
            <v>Specstroy (CS0012)</v>
          </cell>
          <cell r="K2124">
            <v>0</v>
          </cell>
          <cell r="L2124">
            <v>0</v>
          </cell>
          <cell r="M2124" t="str">
            <v>0 / 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>
            <v>0</v>
          </cell>
          <cell r="L2125">
            <v>0</v>
          </cell>
          <cell r="M2125" t="str">
            <v>№359/2023 от 16.02.2023 / КМ</v>
          </cell>
          <cell r="N2125" t="str">
            <v>3424_23.03.2023</v>
          </cell>
        </row>
        <row r="2126">
          <cell r="A2126">
            <v>0</v>
          </cell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>
            <v>0</v>
          </cell>
          <cell r="G2126">
            <v>0</v>
          </cell>
          <cell r="H2126">
            <v>0</v>
          </cell>
          <cell r="I2126" t="str">
            <v>г. Ташкент, ул. Старосергелийская, АТС-57</v>
          </cell>
          <cell r="J2126" t="str">
            <v>ATS-57 (CS0013)</v>
          </cell>
          <cell r="K2126">
            <v>0</v>
          </cell>
          <cell r="L2126">
            <v>0</v>
          </cell>
          <cell r="M2126" t="str">
            <v>0 / 0</v>
          </cell>
          <cell r="N2126">
            <v>0</v>
          </cell>
        </row>
        <row r="2127">
          <cell r="A2127">
            <v>0</v>
          </cell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>
            <v>0</v>
          </cell>
          <cell r="G2127">
            <v>0</v>
          </cell>
          <cell r="H2127">
            <v>0</v>
          </cell>
          <cell r="I2127" t="str">
            <v>г. Ташкент, ул. Иванова, АТС_256</v>
          </cell>
          <cell r="J2127" t="str">
            <v>ATS-56 (CS0014)</v>
          </cell>
          <cell r="K2127">
            <v>0</v>
          </cell>
          <cell r="L2127">
            <v>0</v>
          </cell>
          <cell r="M2127" t="str">
            <v>0 / 0</v>
          </cell>
          <cell r="N2127">
            <v>0</v>
          </cell>
        </row>
        <row r="2128">
          <cell r="A2128">
            <v>0</v>
          </cell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>
            <v>0</v>
          </cell>
          <cell r="G2128">
            <v>0</v>
          </cell>
          <cell r="H2128">
            <v>0</v>
          </cell>
          <cell r="I2128" t="str">
            <v>г. Ташкент, ул. Арнасай, 27, Голубой экран</v>
          </cell>
          <cell r="J2128" t="str">
            <v>GoldStar (CS0015)</v>
          </cell>
          <cell r="K2128">
            <v>0</v>
          </cell>
          <cell r="L2128">
            <v>0</v>
          </cell>
          <cell r="M2128" t="str">
            <v>0 / 0</v>
          </cell>
          <cell r="N2128">
            <v>0</v>
          </cell>
        </row>
        <row r="2129">
          <cell r="A2129">
            <v>0</v>
          </cell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>
            <v>0</v>
          </cell>
          <cell r="G2129">
            <v>0</v>
          </cell>
          <cell r="H2129">
            <v>0</v>
          </cell>
          <cell r="I2129" t="str">
            <v xml:space="preserve">г. Ташкент, ул. Джаркурганская, д. 47а </v>
          </cell>
          <cell r="J2129" t="str">
            <v>SMS (CS0016)</v>
          </cell>
          <cell r="K2129">
            <v>0</v>
          </cell>
          <cell r="L2129">
            <v>0</v>
          </cell>
          <cell r="M2129" t="str">
            <v>0 / 0</v>
          </cell>
          <cell r="N2129">
            <v>0</v>
          </cell>
        </row>
        <row r="2130">
          <cell r="A2130">
            <v>0</v>
          </cell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>
            <v>0</v>
          </cell>
          <cell r="G2130">
            <v>0</v>
          </cell>
          <cell r="H2130">
            <v>0</v>
          </cell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>
            <v>0</v>
          </cell>
          <cell r="L2130">
            <v>0</v>
          </cell>
          <cell r="M2130" t="str">
            <v>0 / 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>
            <v>0</v>
          </cell>
          <cell r="L2131">
            <v>0</v>
          </cell>
          <cell r="M2131" t="str">
            <v>Заказ  Falcon 180 / КМ</v>
          </cell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>
            <v>0</v>
          </cell>
          <cell r="L2132">
            <v>0</v>
          </cell>
          <cell r="M2132" t="str">
            <v>0 / 0</v>
          </cell>
          <cell r="N2132">
            <v>0</v>
          </cell>
        </row>
        <row r="2133">
          <cell r="A2133">
            <v>0</v>
          </cell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>
            <v>0</v>
          </cell>
          <cell r="G2133">
            <v>0</v>
          </cell>
          <cell r="H2133">
            <v>0</v>
          </cell>
          <cell r="I2133" t="str">
            <v>г. Ташкент, ул. Буюк Ипак Йули, 421Б</v>
          </cell>
          <cell r="J2133" t="str">
            <v>TTZ (CS0019)</v>
          </cell>
          <cell r="K2133">
            <v>0</v>
          </cell>
          <cell r="L2133">
            <v>0</v>
          </cell>
          <cell r="M2133" t="str">
            <v>0 / 0</v>
          </cell>
          <cell r="N2133">
            <v>0</v>
          </cell>
        </row>
        <row r="2134">
          <cell r="A2134">
            <v>0</v>
          </cell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>
            <v>0</v>
          </cell>
          <cell r="G2134">
            <v>0</v>
          </cell>
          <cell r="H2134">
            <v>0</v>
          </cell>
          <cell r="I2134" t="str">
            <v>г. Ташкент, ул. Мукимий, д.190 ПО Средазтехэнерго</v>
          </cell>
          <cell r="J2134" t="str">
            <v>Aktepe (CS0023)</v>
          </cell>
          <cell r="K2134">
            <v>0</v>
          </cell>
          <cell r="L2134">
            <v>0</v>
          </cell>
          <cell r="M2134" t="str">
            <v>0 / 0</v>
          </cell>
          <cell r="N2134">
            <v>0</v>
          </cell>
        </row>
        <row r="2135">
          <cell r="A2135">
            <v>0</v>
          </cell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>
            <v>0</v>
          </cell>
          <cell r="G2135">
            <v>0</v>
          </cell>
          <cell r="H2135">
            <v>0</v>
          </cell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>
            <v>0</v>
          </cell>
          <cell r="L2135">
            <v>0</v>
          </cell>
          <cell r="M2135" t="str">
            <v>0 / 0</v>
          </cell>
          <cell r="N2135">
            <v>0</v>
          </cell>
        </row>
        <row r="2136">
          <cell r="A2136">
            <v>0</v>
          </cell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>
            <v>0</v>
          </cell>
          <cell r="G2136">
            <v>0</v>
          </cell>
          <cell r="H2136">
            <v>0</v>
          </cell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>
            <v>0</v>
          </cell>
          <cell r="L2136">
            <v>0</v>
          </cell>
          <cell r="M2136" t="str">
            <v>0 / 0</v>
          </cell>
          <cell r="N2136">
            <v>0</v>
          </cell>
        </row>
        <row r="2137">
          <cell r="A2137">
            <v>0</v>
          </cell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>
            <v>0</v>
          </cell>
          <cell r="G2137">
            <v>0</v>
          </cell>
          <cell r="H2137">
            <v>0</v>
          </cell>
          <cell r="I2137" t="str">
            <v>г. Ташкент, ул. Бешчинор, 2</v>
          </cell>
          <cell r="J2137" t="str">
            <v>Al Pari Invest (CS0026)</v>
          </cell>
          <cell r="K2137">
            <v>0</v>
          </cell>
          <cell r="L2137">
            <v>0</v>
          </cell>
          <cell r="M2137" t="str">
            <v>0 / 0</v>
          </cell>
          <cell r="N2137">
            <v>0</v>
          </cell>
        </row>
        <row r="2138">
          <cell r="A2138">
            <v>0</v>
          </cell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>
            <v>0</v>
          </cell>
          <cell r="G2138">
            <v>0</v>
          </cell>
          <cell r="H2138">
            <v>0</v>
          </cell>
          <cell r="I2138" t="str">
            <v>г. Ташкент, ул. Бобура, д. 76</v>
          </cell>
          <cell r="J2138" t="str">
            <v>Aeroport (CS0027)</v>
          </cell>
          <cell r="K2138">
            <v>0</v>
          </cell>
          <cell r="L2138">
            <v>0</v>
          </cell>
          <cell r="M2138" t="str">
            <v>0 / 0</v>
          </cell>
          <cell r="N2138">
            <v>0</v>
          </cell>
        </row>
        <row r="2139">
          <cell r="A2139">
            <v>0</v>
          </cell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>
            <v>0</v>
          </cell>
          <cell r="G2139">
            <v>0</v>
          </cell>
          <cell r="H2139">
            <v>0</v>
          </cell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>
            <v>0</v>
          </cell>
          <cell r="L2139">
            <v>0</v>
          </cell>
          <cell r="M2139" t="str">
            <v>0 / 0</v>
          </cell>
          <cell r="N2139">
            <v>0</v>
          </cell>
        </row>
        <row r="2140">
          <cell r="A2140">
            <v>0</v>
          </cell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>
            <v>0</v>
          </cell>
          <cell r="G2140">
            <v>0</v>
          </cell>
          <cell r="H2140">
            <v>0</v>
          </cell>
          <cell r="I2140" t="str">
            <v>г. Ташкент, ул. Дадабаева, д. 52, фабрика Шарк</v>
          </cell>
          <cell r="J2140" t="str">
            <v>Karakamish (CS0029)</v>
          </cell>
          <cell r="K2140">
            <v>0</v>
          </cell>
          <cell r="L2140">
            <v>0</v>
          </cell>
          <cell r="M2140" t="str">
            <v>0 / 0</v>
          </cell>
          <cell r="N2140">
            <v>0</v>
          </cell>
        </row>
        <row r="2141">
          <cell r="A2141">
            <v>0</v>
          </cell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>
            <v>0</v>
          </cell>
          <cell r="G2141">
            <v>0</v>
          </cell>
          <cell r="H2141">
            <v>0</v>
          </cell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>
            <v>0</v>
          </cell>
          <cell r="L2141">
            <v>0</v>
          </cell>
          <cell r="M2141" t="str">
            <v>0 / 0</v>
          </cell>
          <cell r="N2141">
            <v>0</v>
          </cell>
        </row>
        <row r="2142">
          <cell r="A2142">
            <v>0</v>
          </cell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>
            <v>0</v>
          </cell>
          <cell r="G2142">
            <v>0</v>
          </cell>
          <cell r="H2142">
            <v>0</v>
          </cell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>
            <v>0</v>
          </cell>
          <cell r="L2142">
            <v>0</v>
          </cell>
          <cell r="M2142" t="str">
            <v>0 / 0</v>
          </cell>
          <cell r="N2142">
            <v>0</v>
          </cell>
        </row>
        <row r="2143">
          <cell r="A2143">
            <v>0</v>
          </cell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>
            <v>0</v>
          </cell>
          <cell r="G2143">
            <v>0</v>
          </cell>
          <cell r="H2143">
            <v>0</v>
          </cell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>
            <v>0</v>
          </cell>
          <cell r="L2143">
            <v>0</v>
          </cell>
          <cell r="M2143" t="str">
            <v>0 / 0</v>
          </cell>
          <cell r="N2143">
            <v>0</v>
          </cell>
        </row>
        <row r="2144">
          <cell r="A2144">
            <v>0</v>
          </cell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>
            <v>0</v>
          </cell>
          <cell r="G2144">
            <v>0</v>
          </cell>
          <cell r="H2144">
            <v>0</v>
          </cell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>
            <v>0</v>
          </cell>
          <cell r="L2144">
            <v>0</v>
          </cell>
          <cell r="M2144" t="str">
            <v>0 / 0</v>
          </cell>
          <cell r="N2144">
            <v>0</v>
          </cell>
        </row>
        <row r="2145">
          <cell r="A2145">
            <v>0</v>
          </cell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>
            <v>0</v>
          </cell>
          <cell r="G2145">
            <v>0</v>
          </cell>
          <cell r="H2145">
            <v>0</v>
          </cell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>
            <v>0</v>
          </cell>
          <cell r="L2145">
            <v>0</v>
          </cell>
          <cell r="M2145" t="str">
            <v>0 / 0</v>
          </cell>
          <cell r="N2145">
            <v>0</v>
          </cell>
        </row>
        <row r="2146">
          <cell r="A2146">
            <v>0</v>
          </cell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>
            <v>0</v>
          </cell>
          <cell r="G2146">
            <v>0</v>
          </cell>
          <cell r="H2146">
            <v>0</v>
          </cell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>
            <v>0</v>
          </cell>
          <cell r="L2146">
            <v>0</v>
          </cell>
          <cell r="M2146" t="str">
            <v>0 / 0</v>
          </cell>
          <cell r="N2146">
            <v>0</v>
          </cell>
        </row>
        <row r="2147">
          <cell r="A2147">
            <v>0</v>
          </cell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>
            <v>0</v>
          </cell>
          <cell r="G2147">
            <v>0</v>
          </cell>
          <cell r="H2147">
            <v>0</v>
          </cell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>
            <v>0</v>
          </cell>
          <cell r="L2147">
            <v>0</v>
          </cell>
          <cell r="M2147" t="str">
            <v>0 / 0</v>
          </cell>
          <cell r="N2147">
            <v>0</v>
          </cell>
        </row>
        <row r="2148">
          <cell r="A2148">
            <v>0</v>
          </cell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>
            <v>0</v>
          </cell>
          <cell r="G2148">
            <v>0</v>
          </cell>
          <cell r="H2148">
            <v>0</v>
          </cell>
          <cell r="I2148" t="str">
            <v>г. Ташкент, ул. Шамахмудовых, 128</v>
          </cell>
          <cell r="J2148" t="str">
            <v>Kunduz (CS0038)</v>
          </cell>
          <cell r="K2148">
            <v>0</v>
          </cell>
          <cell r="L2148">
            <v>0</v>
          </cell>
          <cell r="M2148" t="str">
            <v>0 / 0</v>
          </cell>
          <cell r="N2148">
            <v>0</v>
          </cell>
        </row>
        <row r="2149">
          <cell r="A2149">
            <v>0</v>
          </cell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>
            <v>0</v>
          </cell>
          <cell r="G2149">
            <v>0</v>
          </cell>
          <cell r="H2149">
            <v>0</v>
          </cell>
          <cell r="I2149" t="str">
            <v>г. Ташкент, м-в Чиланзар, кв-л 24, АТС-72</v>
          </cell>
          <cell r="J2149" t="str">
            <v>ATS-72 (CS0039)</v>
          </cell>
          <cell r="K2149">
            <v>0</v>
          </cell>
          <cell r="L2149">
            <v>0</v>
          </cell>
          <cell r="M2149" t="str">
            <v>0 / 0</v>
          </cell>
          <cell r="N2149">
            <v>0</v>
          </cell>
        </row>
        <row r="2150">
          <cell r="A2150">
            <v>0</v>
          </cell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>
            <v>0</v>
          </cell>
          <cell r="G2150">
            <v>0</v>
          </cell>
          <cell r="H2150">
            <v>0</v>
          </cell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>
            <v>0</v>
          </cell>
          <cell r="L2150">
            <v>0</v>
          </cell>
          <cell r="M2150" t="str">
            <v>0 / 0</v>
          </cell>
          <cell r="N2150">
            <v>0</v>
          </cell>
        </row>
        <row r="2151">
          <cell r="A2151">
            <v>0</v>
          </cell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>
            <v>0</v>
          </cell>
          <cell r="G2151">
            <v>0</v>
          </cell>
          <cell r="H2151">
            <v>0</v>
          </cell>
          <cell r="I2151" t="str">
            <v>г. Ташкент, кв-л Ц-27, д. 1</v>
          </cell>
          <cell r="J2151" t="str">
            <v>ATS-42 (CS0041)</v>
          </cell>
          <cell r="K2151">
            <v>0</v>
          </cell>
          <cell r="L2151">
            <v>0</v>
          </cell>
          <cell r="M2151" t="str">
            <v>0 / 0</v>
          </cell>
          <cell r="N2151">
            <v>0</v>
          </cell>
        </row>
        <row r="2152">
          <cell r="A2152">
            <v>0</v>
          </cell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>
            <v>0</v>
          </cell>
          <cell r="G2152">
            <v>0</v>
          </cell>
          <cell r="H2152">
            <v>0</v>
          </cell>
          <cell r="I2152" t="str">
            <v>г. Ташкент, ул. Шахрисабз, УзЕНГСАНОАТлойиха</v>
          </cell>
          <cell r="J2152" t="str">
            <v>GPI-4 (CS0042)</v>
          </cell>
          <cell r="K2152">
            <v>0</v>
          </cell>
          <cell r="L2152">
            <v>0</v>
          </cell>
          <cell r="M2152" t="str">
            <v>0 / 0</v>
          </cell>
          <cell r="N2152">
            <v>0</v>
          </cell>
        </row>
        <row r="2153">
          <cell r="A2153">
            <v>0</v>
          </cell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>
            <v>0</v>
          </cell>
          <cell r="G2153">
            <v>0</v>
          </cell>
          <cell r="H2153">
            <v>0</v>
          </cell>
          <cell r="I2153" t="str">
            <v>г. Ташкент, ул. Файзи, 10а, общежитие № 9</v>
          </cell>
          <cell r="J2153" t="str">
            <v>Vuzgorodok (CS0043)</v>
          </cell>
          <cell r="K2153">
            <v>0</v>
          </cell>
          <cell r="L2153">
            <v>0</v>
          </cell>
          <cell r="M2153" t="str">
            <v>0 / 0</v>
          </cell>
          <cell r="N2153">
            <v>0</v>
          </cell>
        </row>
        <row r="2154">
          <cell r="A2154">
            <v>0</v>
          </cell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>
            <v>0</v>
          </cell>
          <cell r="G2154">
            <v>0</v>
          </cell>
          <cell r="H2154">
            <v>0</v>
          </cell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>
            <v>0</v>
          </cell>
          <cell r="L2154">
            <v>0</v>
          </cell>
          <cell r="M2154" t="str">
            <v>0 / 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>
            <v>0</v>
          </cell>
          <cell r="L2155">
            <v>1</v>
          </cell>
          <cell r="M2155" t="str">
            <v>№3413/2023 от 13.10.2023 / КМ</v>
          </cell>
          <cell r="N2155" t="str">
            <v>4623_30.10.2023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>
            <v>0</v>
          </cell>
          <cell r="L2156">
            <v>0</v>
          </cell>
          <cell r="M2156" t="str">
            <v>0 / 0</v>
          </cell>
          <cell r="N2156">
            <v>0</v>
          </cell>
        </row>
        <row r="2157">
          <cell r="A2157">
            <v>0</v>
          </cell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>
            <v>0</v>
          </cell>
          <cell r="G2157">
            <v>0</v>
          </cell>
          <cell r="H2157">
            <v>0</v>
          </cell>
          <cell r="I2157" t="str">
            <v>г. Ташкент,пр. Бунедкор, 46, Госсанэпиднадзор</v>
          </cell>
          <cell r="J2157" t="str">
            <v>Sanepednadzor (CS0047)</v>
          </cell>
          <cell r="K2157">
            <v>0</v>
          </cell>
          <cell r="L2157">
            <v>0</v>
          </cell>
          <cell r="M2157" t="str">
            <v>0 / 0</v>
          </cell>
          <cell r="N2157">
            <v>0</v>
          </cell>
        </row>
        <row r="2158">
          <cell r="A2158">
            <v>0</v>
          </cell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>
            <v>0</v>
          </cell>
          <cell r="G2158">
            <v>0</v>
          </cell>
          <cell r="H2158">
            <v>0</v>
          </cell>
          <cell r="I2158" t="str">
            <v>г. Ташкент, ул. Лисунова, 1/1</v>
          </cell>
          <cell r="J2158" t="str">
            <v>DK TAPOiCh (CS0048)</v>
          </cell>
          <cell r="K2158">
            <v>0</v>
          </cell>
          <cell r="L2158">
            <v>0</v>
          </cell>
          <cell r="M2158" t="str">
            <v>0 / 0</v>
          </cell>
          <cell r="N2158">
            <v>0</v>
          </cell>
        </row>
        <row r="2159">
          <cell r="A2159">
            <v>0</v>
          </cell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>
            <v>0</v>
          </cell>
          <cell r="G2159">
            <v>0</v>
          </cell>
          <cell r="H2159">
            <v>0</v>
          </cell>
          <cell r="I2159" t="str">
            <v>Таш. Обл, п. Салар, ул. Университетская, 1</v>
          </cell>
          <cell r="J2159" t="str">
            <v>Agrarniy Universitet (CS0049)</v>
          </cell>
          <cell r="K2159">
            <v>0</v>
          </cell>
          <cell r="L2159">
            <v>0</v>
          </cell>
          <cell r="M2159" t="str">
            <v>0 / 0</v>
          </cell>
          <cell r="N2159">
            <v>0</v>
          </cell>
        </row>
        <row r="2160">
          <cell r="A2160">
            <v>0</v>
          </cell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>
            <v>0</v>
          </cell>
          <cell r="G2160">
            <v>0</v>
          </cell>
          <cell r="H2160">
            <v>0</v>
          </cell>
          <cell r="I2160" t="str">
            <v>г. Ташкент, Сергелийский р-н, 6 кв-л, д. 27, кв 17</v>
          </cell>
          <cell r="J2160" t="str">
            <v>Avtorinok (CS0051)</v>
          </cell>
          <cell r="K2160">
            <v>0</v>
          </cell>
          <cell r="L2160">
            <v>0</v>
          </cell>
          <cell r="M2160" t="str">
            <v>0 / 0</v>
          </cell>
          <cell r="N2160">
            <v>0</v>
          </cell>
        </row>
        <row r="2161">
          <cell r="A2161">
            <v>0</v>
          </cell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>
            <v>0</v>
          </cell>
          <cell r="G2161">
            <v>0</v>
          </cell>
          <cell r="H2161">
            <v>0</v>
          </cell>
          <cell r="I2161" t="str">
            <v>г. Ташкент, ул. Строительная, д.31, кв. 151 ДСК</v>
          </cell>
          <cell r="J2161" t="str">
            <v>DSK (CS0053)</v>
          </cell>
          <cell r="K2161">
            <v>0</v>
          </cell>
          <cell r="L2161">
            <v>0</v>
          </cell>
          <cell r="M2161" t="str">
            <v>0 / 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>
            <v>0</v>
          </cell>
          <cell r="L2162">
            <v>0</v>
          </cell>
          <cell r="M2162" t="str">
            <v>0 / 0</v>
          </cell>
          <cell r="N2162">
            <v>0</v>
          </cell>
        </row>
        <row r="2163">
          <cell r="A2163">
            <v>0</v>
          </cell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>
            <v>0</v>
          </cell>
          <cell r="G2163">
            <v>0</v>
          </cell>
          <cell r="H2163">
            <v>0</v>
          </cell>
          <cell r="I2163" t="str">
            <v>г. Ташкент, ул. Шох Джахон, 5</v>
          </cell>
          <cell r="J2163" t="str">
            <v>Tekstilniy institut (CS0055)</v>
          </cell>
          <cell r="K2163">
            <v>0</v>
          </cell>
          <cell r="L2163">
            <v>0</v>
          </cell>
          <cell r="M2163" t="str">
            <v>0 / 0</v>
          </cell>
          <cell r="N2163">
            <v>0</v>
          </cell>
        </row>
        <row r="2164">
          <cell r="A2164">
            <v>0</v>
          </cell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>
            <v>0</v>
          </cell>
          <cell r="G2164">
            <v>0</v>
          </cell>
          <cell r="H2164">
            <v>0</v>
          </cell>
          <cell r="I2164" t="str">
            <v xml:space="preserve">г. Ташкент, Чиланзар, д.80, гостиница </v>
          </cell>
          <cell r="J2164" t="str">
            <v>Shifokor (CS0056)</v>
          </cell>
          <cell r="K2164">
            <v>0</v>
          </cell>
          <cell r="L2164">
            <v>0</v>
          </cell>
          <cell r="M2164" t="str">
            <v>0 / 0</v>
          </cell>
          <cell r="N2164">
            <v>0</v>
          </cell>
        </row>
        <row r="2165">
          <cell r="A2165">
            <v>0</v>
          </cell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>
            <v>0</v>
          </cell>
          <cell r="G2165">
            <v>0</v>
          </cell>
          <cell r="H2165">
            <v>0</v>
          </cell>
          <cell r="I2165" t="str">
            <v>г. Ташкент, ул. Чиланзарская, д.2</v>
          </cell>
          <cell r="J2165" t="str">
            <v>Rele I avtomatika (TSH4053)</v>
          </cell>
          <cell r="K2165">
            <v>0</v>
          </cell>
          <cell r="L2165">
            <v>0</v>
          </cell>
          <cell r="M2165" t="str">
            <v>0 / 0</v>
          </cell>
          <cell r="N2165">
            <v>0</v>
          </cell>
        </row>
        <row r="2166">
          <cell r="A2166">
            <v>0</v>
          </cell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>
            <v>0</v>
          </cell>
          <cell r="G2166">
            <v>0</v>
          </cell>
          <cell r="H2166">
            <v>0</v>
          </cell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>
            <v>0</v>
          </cell>
          <cell r="L2166">
            <v>0</v>
          </cell>
          <cell r="M2166" t="str">
            <v>0 / 0</v>
          </cell>
          <cell r="N2166">
            <v>0</v>
          </cell>
        </row>
        <row r="2167">
          <cell r="A2167">
            <v>0</v>
          </cell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>
            <v>0</v>
          </cell>
          <cell r="G2167">
            <v>0</v>
          </cell>
          <cell r="H2167">
            <v>0</v>
          </cell>
          <cell r="I2167" t="str">
            <v>г. Ташкент, ул. Д. Абидовой, д. 2, кв. 18</v>
          </cell>
          <cell r="J2167" t="str">
            <v>Uzbekselmash (CS0059)</v>
          </cell>
          <cell r="K2167">
            <v>0</v>
          </cell>
          <cell r="L2167">
            <v>0</v>
          </cell>
          <cell r="M2167" t="str">
            <v>0 / 0</v>
          </cell>
          <cell r="N2167">
            <v>0</v>
          </cell>
        </row>
        <row r="2168">
          <cell r="A2168">
            <v>0</v>
          </cell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>
            <v>0</v>
          </cell>
          <cell r="G2168">
            <v>0</v>
          </cell>
          <cell r="H2168">
            <v>0</v>
          </cell>
          <cell r="I2168" t="str">
            <v>Таш. обл., н.п Кибрай, РУС</v>
          </cell>
          <cell r="J2168" t="str">
            <v>Kibray (CS0078)</v>
          </cell>
          <cell r="K2168">
            <v>0</v>
          </cell>
          <cell r="L2168">
            <v>0</v>
          </cell>
          <cell r="M2168" t="str">
            <v>0 / 0</v>
          </cell>
          <cell r="N2168">
            <v>0</v>
          </cell>
        </row>
        <row r="2169">
          <cell r="A2169">
            <v>0</v>
          </cell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>
            <v>0</v>
          </cell>
          <cell r="G2169">
            <v>0</v>
          </cell>
          <cell r="H2169">
            <v>0</v>
          </cell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>
            <v>0</v>
          </cell>
          <cell r="L2169">
            <v>0</v>
          </cell>
          <cell r="M2169" t="str">
            <v>0 / 0</v>
          </cell>
          <cell r="N2169">
            <v>0</v>
          </cell>
        </row>
        <row r="2170">
          <cell r="A2170">
            <v>0</v>
          </cell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>
            <v>0</v>
          </cell>
          <cell r="G2170">
            <v>0</v>
          </cell>
          <cell r="H2170">
            <v>0</v>
          </cell>
          <cell r="I2170" t="str">
            <v>г. Ташкент, м-в Урикзор, АТС-199</v>
          </cell>
          <cell r="J2170" t="str">
            <v>Urikzor (CS0082)</v>
          </cell>
          <cell r="K2170">
            <v>0</v>
          </cell>
          <cell r="L2170">
            <v>0</v>
          </cell>
          <cell r="M2170" t="str">
            <v>0 / 0</v>
          </cell>
          <cell r="N2170">
            <v>0</v>
          </cell>
        </row>
        <row r="2171">
          <cell r="A2171">
            <v>0</v>
          </cell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>
            <v>0</v>
          </cell>
          <cell r="G2171">
            <v>0</v>
          </cell>
          <cell r="H2171">
            <v>0</v>
          </cell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>
            <v>0</v>
          </cell>
          <cell r="L2171">
            <v>0</v>
          </cell>
          <cell r="M2171" t="str">
            <v>0 / 0</v>
          </cell>
          <cell r="N2171">
            <v>0</v>
          </cell>
        </row>
        <row r="2172">
          <cell r="A2172">
            <v>0</v>
          </cell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>
            <v>0</v>
          </cell>
          <cell r="G2172">
            <v>0</v>
          </cell>
          <cell r="H2172">
            <v>0</v>
          </cell>
          <cell r="I2172" t="str">
            <v>Таш. Обл., п. Черняевка, тамож. Пункт Гишткуприк</v>
          </cell>
          <cell r="J2172" t="str">
            <v>Chernyaevka (CS0084)</v>
          </cell>
          <cell r="K2172">
            <v>0</v>
          </cell>
          <cell r="L2172">
            <v>0</v>
          </cell>
          <cell r="M2172" t="str">
            <v>0 / 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>
            <v>0</v>
          </cell>
          <cell r="G2173">
            <v>0</v>
          </cell>
          <cell r="H2173">
            <v>0</v>
          </cell>
          <cell r="I2173" t="str">
            <v>п. Улугбек, ул. Бабура, д. 14а, кв 89</v>
          </cell>
          <cell r="J2173" t="str">
            <v>Ulugbek (TSH4061)</v>
          </cell>
          <cell r="K2173">
            <v>0</v>
          </cell>
          <cell r="L2173">
            <v>0</v>
          </cell>
          <cell r="M2173" t="str">
            <v>№411/2023 от 01.03.2023 / ТХ ООС ОПЗ</v>
          </cell>
          <cell r="N2173">
            <v>0</v>
          </cell>
        </row>
        <row r="2174">
          <cell r="A2174">
            <v>0</v>
          </cell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>
            <v>0</v>
          </cell>
          <cell r="G2174">
            <v>0</v>
          </cell>
          <cell r="H2174">
            <v>0</v>
          </cell>
          <cell r="I2174" t="str">
            <v>г. Ташкент, ул. Султаноли Машходий, 210</v>
          </cell>
          <cell r="J2174" t="str">
            <v>BMKB Agromash (CS0090)</v>
          </cell>
          <cell r="K2174">
            <v>0</v>
          </cell>
          <cell r="L2174">
            <v>0</v>
          </cell>
          <cell r="M2174" t="str">
            <v>0 / 0</v>
          </cell>
          <cell r="N2174">
            <v>0</v>
          </cell>
        </row>
        <row r="2175">
          <cell r="A2175">
            <v>0</v>
          </cell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>
            <v>0</v>
          </cell>
          <cell r="G2175">
            <v>0</v>
          </cell>
          <cell r="H2175">
            <v>0</v>
          </cell>
          <cell r="I2175" t="str">
            <v>г. Ташкент, ТЦ-4, Северная ОАО Таштеплоцентраль</v>
          </cell>
          <cell r="J2175" t="str">
            <v>Unusabad-6 (CS0092)</v>
          </cell>
          <cell r="K2175">
            <v>0</v>
          </cell>
          <cell r="L2175">
            <v>0</v>
          </cell>
          <cell r="M2175" t="str">
            <v>0 / 0</v>
          </cell>
          <cell r="N2175">
            <v>0</v>
          </cell>
        </row>
        <row r="2176">
          <cell r="A2176">
            <v>0</v>
          </cell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>
            <v>0</v>
          </cell>
          <cell r="G2176">
            <v>0</v>
          </cell>
          <cell r="H2176">
            <v>0</v>
          </cell>
          <cell r="I2176" t="str">
            <v>г. Ташкент, м-в Юнусабад-4, д. 62, кв. 54</v>
          </cell>
          <cell r="J2176" t="str">
            <v>Unusabad-5 (CS0093)</v>
          </cell>
          <cell r="K2176">
            <v>0</v>
          </cell>
          <cell r="L2176">
            <v>0</v>
          </cell>
          <cell r="M2176" t="str">
            <v>0 / 0</v>
          </cell>
          <cell r="N2176">
            <v>0</v>
          </cell>
        </row>
        <row r="2177">
          <cell r="A2177">
            <v>0</v>
          </cell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>
            <v>0</v>
          </cell>
          <cell r="G2177">
            <v>0</v>
          </cell>
          <cell r="H2177">
            <v>0</v>
          </cell>
          <cell r="I2177" t="str">
            <v>г. Ташкент, Юнусабад-14,д.62, кв. 56</v>
          </cell>
          <cell r="J2177" t="str">
            <v>Unusabad-15 (CS0094)</v>
          </cell>
          <cell r="K2177">
            <v>0</v>
          </cell>
          <cell r="L2177">
            <v>0</v>
          </cell>
          <cell r="M2177" t="str">
            <v>0 / 0</v>
          </cell>
          <cell r="N2177">
            <v>0</v>
          </cell>
        </row>
        <row r="2178">
          <cell r="A2178">
            <v>0</v>
          </cell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>
            <v>0</v>
          </cell>
          <cell r="G2178">
            <v>0</v>
          </cell>
          <cell r="H2178">
            <v>0</v>
          </cell>
          <cell r="I2178" t="str">
            <v>г. Ташкент, кв-л ТТЗ-4, д. 1, кв 43</v>
          </cell>
          <cell r="J2178" t="str">
            <v>TTZ-4 (CS0095)</v>
          </cell>
          <cell r="K2178">
            <v>0</v>
          </cell>
          <cell r="L2178">
            <v>0</v>
          </cell>
          <cell r="M2178" t="str">
            <v>0 / 0</v>
          </cell>
          <cell r="N2178">
            <v>0</v>
          </cell>
        </row>
        <row r="2179">
          <cell r="A2179">
            <v>0</v>
          </cell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>
            <v>0</v>
          </cell>
          <cell r="G2179">
            <v>0</v>
          </cell>
          <cell r="H2179">
            <v>0</v>
          </cell>
          <cell r="I2179" t="str">
            <v>г. Ташкент, ул. Навои, 40Б адм. здание ТашГипрогор</v>
          </cell>
          <cell r="J2179" t="str">
            <v>Chorsu (CS0097)</v>
          </cell>
          <cell r="K2179">
            <v>0</v>
          </cell>
          <cell r="L2179">
            <v>0</v>
          </cell>
          <cell r="M2179" t="str">
            <v>0 / 0</v>
          </cell>
          <cell r="N2179">
            <v>0</v>
          </cell>
        </row>
        <row r="2180">
          <cell r="A2180">
            <v>0</v>
          </cell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>
            <v>0</v>
          </cell>
          <cell r="G2180">
            <v>0</v>
          </cell>
          <cell r="H2180">
            <v>0</v>
          </cell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>
            <v>0</v>
          </cell>
          <cell r="L2180">
            <v>0</v>
          </cell>
          <cell r="M2180" t="str">
            <v>0 / 0</v>
          </cell>
          <cell r="N2180">
            <v>0</v>
          </cell>
        </row>
        <row r="2181">
          <cell r="A2181">
            <v>0</v>
          </cell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>
            <v>0</v>
          </cell>
          <cell r="G2181">
            <v>0</v>
          </cell>
          <cell r="H2181">
            <v>0</v>
          </cell>
          <cell r="I2181" t="str">
            <v>г. Ташкент, Чиланзар-15, д. 14</v>
          </cell>
          <cell r="J2181" t="str">
            <v>Birlik Hokimiyat (CS0099)</v>
          </cell>
          <cell r="K2181">
            <v>0</v>
          </cell>
          <cell r="L2181">
            <v>0</v>
          </cell>
          <cell r="M2181" t="str">
            <v>0 / 0</v>
          </cell>
          <cell r="N2181">
            <v>0</v>
          </cell>
        </row>
        <row r="2182">
          <cell r="A2182">
            <v>0</v>
          </cell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>
            <v>0</v>
          </cell>
          <cell r="G2182">
            <v>0</v>
          </cell>
          <cell r="H2182">
            <v>0</v>
          </cell>
          <cell r="I2182" t="str">
            <v>г. Ташкент, ул. Ф. Ходжаева, д. 11</v>
          </cell>
          <cell r="J2182" t="str">
            <v>Medgorodok (CS0130)</v>
          </cell>
          <cell r="K2182">
            <v>0</v>
          </cell>
          <cell r="L2182">
            <v>0</v>
          </cell>
          <cell r="M2182" t="str">
            <v>0 / 0</v>
          </cell>
          <cell r="N2182">
            <v>0</v>
          </cell>
        </row>
        <row r="2183">
          <cell r="A2183">
            <v>0</v>
          </cell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>
            <v>0</v>
          </cell>
          <cell r="G2183">
            <v>0</v>
          </cell>
          <cell r="H2183">
            <v>0</v>
          </cell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>
            <v>0</v>
          </cell>
          <cell r="L2183">
            <v>0</v>
          </cell>
          <cell r="M2183" t="str">
            <v>0 / 0</v>
          </cell>
          <cell r="N2183">
            <v>0</v>
          </cell>
        </row>
        <row r="2184">
          <cell r="A2184">
            <v>0</v>
          </cell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>
            <v>0</v>
          </cell>
          <cell r="G2184">
            <v>0</v>
          </cell>
          <cell r="H2184">
            <v>0</v>
          </cell>
          <cell r="I2184" t="str">
            <v>г. Ташкент, Сергелийский р-н, ул.Беруний, д.14</v>
          </cell>
          <cell r="J2184" t="str">
            <v>SP "Agrofur" (CS0132)</v>
          </cell>
          <cell r="K2184">
            <v>0</v>
          </cell>
          <cell r="L2184">
            <v>0</v>
          </cell>
          <cell r="M2184" t="str">
            <v>0 / 0</v>
          </cell>
          <cell r="N2184">
            <v>0</v>
          </cell>
        </row>
        <row r="2185">
          <cell r="A2185">
            <v>0</v>
          </cell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>
            <v>0</v>
          </cell>
          <cell r="G2185">
            <v>0</v>
          </cell>
          <cell r="H2185">
            <v>0</v>
          </cell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>
            <v>0</v>
          </cell>
          <cell r="L2185">
            <v>0</v>
          </cell>
          <cell r="M2185" t="str">
            <v>0 / 0</v>
          </cell>
          <cell r="N2185">
            <v>0</v>
          </cell>
        </row>
        <row r="2186">
          <cell r="A2186">
            <v>0</v>
          </cell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>
            <v>0</v>
          </cell>
          <cell r="G2186">
            <v>0</v>
          </cell>
          <cell r="H2186">
            <v>0</v>
          </cell>
          <cell r="I2186" t="str">
            <v>г. Ташкент, ул. Миршарапова, 77, АТС-298</v>
          </cell>
          <cell r="J2186" t="str">
            <v>Yangiabad (CS0134)</v>
          </cell>
          <cell r="K2186">
            <v>0</v>
          </cell>
          <cell r="L2186">
            <v>0</v>
          </cell>
          <cell r="M2186" t="str">
            <v>0 / 0</v>
          </cell>
          <cell r="N2186">
            <v>0</v>
          </cell>
        </row>
        <row r="2187">
          <cell r="A2187">
            <v>0</v>
          </cell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>
            <v>0</v>
          </cell>
          <cell r="G2187">
            <v>0</v>
          </cell>
          <cell r="H2187">
            <v>0</v>
          </cell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>
            <v>0</v>
          </cell>
          <cell r="L2187">
            <v>0</v>
          </cell>
          <cell r="M2187" t="str">
            <v>0 / 0</v>
          </cell>
          <cell r="N2187">
            <v>0</v>
          </cell>
        </row>
        <row r="2188">
          <cell r="A2188">
            <v>0</v>
          </cell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>
            <v>0</v>
          </cell>
          <cell r="G2188">
            <v>0</v>
          </cell>
          <cell r="H2188">
            <v>0</v>
          </cell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>
            <v>0</v>
          </cell>
          <cell r="L2188">
            <v>0</v>
          </cell>
          <cell r="M2188" t="str">
            <v>0 / 0</v>
          </cell>
          <cell r="N2188">
            <v>0</v>
          </cell>
        </row>
        <row r="2189">
          <cell r="A2189">
            <v>0</v>
          </cell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>
            <v>0</v>
          </cell>
          <cell r="G2189">
            <v>0</v>
          </cell>
          <cell r="H2189">
            <v>0</v>
          </cell>
          <cell r="I2189" t="str">
            <v>г. Ташкент, Алмазарский р-н, ул. Сагбан, 30-79А</v>
          </cell>
          <cell r="J2189" t="str">
            <v>PentUz (CS0139)</v>
          </cell>
          <cell r="K2189">
            <v>0</v>
          </cell>
          <cell r="L2189">
            <v>0</v>
          </cell>
          <cell r="M2189" t="str">
            <v>0 / 0</v>
          </cell>
          <cell r="N2189">
            <v>0</v>
          </cell>
        </row>
        <row r="2190">
          <cell r="A2190">
            <v>0</v>
          </cell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>
            <v>0</v>
          </cell>
          <cell r="G2190">
            <v>0</v>
          </cell>
          <cell r="H2190">
            <v>0</v>
          </cell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>
            <v>0</v>
          </cell>
          <cell r="L2190">
            <v>0</v>
          </cell>
          <cell r="M2190" t="str">
            <v>0 / 0</v>
          </cell>
          <cell r="N2190">
            <v>0</v>
          </cell>
        </row>
        <row r="2191">
          <cell r="A2191">
            <v>0</v>
          </cell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>
            <v>0</v>
          </cell>
          <cell r="G2191">
            <v>0</v>
          </cell>
          <cell r="H2191">
            <v>0</v>
          </cell>
          <cell r="I2191" t="str">
            <v>г. Ташкент, м-в Юнусабад-2, д. 33, кв 90</v>
          </cell>
          <cell r="J2191" t="str">
            <v>Unusabad-3 (CS0141)</v>
          </cell>
          <cell r="K2191">
            <v>0</v>
          </cell>
          <cell r="L2191">
            <v>0</v>
          </cell>
          <cell r="M2191" t="str">
            <v>0 / 0</v>
          </cell>
          <cell r="N2191">
            <v>0</v>
          </cell>
        </row>
        <row r="2192">
          <cell r="A2192">
            <v>0</v>
          </cell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>
            <v>0</v>
          </cell>
          <cell r="G2192">
            <v>0</v>
          </cell>
          <cell r="H2192">
            <v>0</v>
          </cell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>
            <v>0</v>
          </cell>
          <cell r="L2192">
            <v>0</v>
          </cell>
          <cell r="M2192" t="str">
            <v>0 / 0</v>
          </cell>
          <cell r="N2192">
            <v>0</v>
          </cell>
        </row>
        <row r="2193">
          <cell r="A2193">
            <v>0</v>
          </cell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>
            <v>0</v>
          </cell>
          <cell r="G2193">
            <v>0</v>
          </cell>
          <cell r="H2193">
            <v>0</v>
          </cell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>
            <v>0</v>
          </cell>
          <cell r="L2193">
            <v>0</v>
          </cell>
          <cell r="M2193" t="str">
            <v>0 / 0</v>
          </cell>
          <cell r="N2193">
            <v>0</v>
          </cell>
        </row>
        <row r="2194">
          <cell r="A2194">
            <v>0</v>
          </cell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>
            <v>0</v>
          </cell>
          <cell r="G2194">
            <v>0</v>
          </cell>
          <cell r="H2194">
            <v>0</v>
          </cell>
          <cell r="I2194" t="str">
            <v>г. Ташкент, м-в Феруза,2</v>
          </cell>
          <cell r="J2194" t="str">
            <v>Taksopark (CS0144)</v>
          </cell>
          <cell r="K2194">
            <v>0</v>
          </cell>
          <cell r="L2194">
            <v>0</v>
          </cell>
          <cell r="M2194" t="str">
            <v>0 / 0</v>
          </cell>
          <cell r="N2194">
            <v>0</v>
          </cell>
        </row>
        <row r="2195">
          <cell r="A2195">
            <v>0</v>
          </cell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>
            <v>0</v>
          </cell>
          <cell r="G2195">
            <v>0</v>
          </cell>
          <cell r="H2195">
            <v>0</v>
          </cell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>
            <v>0</v>
          </cell>
          <cell r="L2195">
            <v>0</v>
          </cell>
          <cell r="M2195" t="str">
            <v>0 / 0</v>
          </cell>
          <cell r="N2195">
            <v>0</v>
          </cell>
        </row>
        <row r="2196">
          <cell r="A2196">
            <v>0</v>
          </cell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>
            <v>0</v>
          </cell>
          <cell r="G2196">
            <v>0</v>
          </cell>
          <cell r="H2196">
            <v>0</v>
          </cell>
          <cell r="I2196" t="str">
            <v>г. Ташкент, ул. Циолковского, 325, НИИ Санитарии</v>
          </cell>
          <cell r="J2196" t="str">
            <v>Sanitariya (CS0147)</v>
          </cell>
          <cell r="K2196">
            <v>0</v>
          </cell>
          <cell r="L2196">
            <v>0</v>
          </cell>
          <cell r="M2196" t="str">
            <v>0 / 0</v>
          </cell>
          <cell r="N2196">
            <v>0</v>
          </cell>
        </row>
        <row r="2197">
          <cell r="A2197">
            <v>0</v>
          </cell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>
            <v>0</v>
          </cell>
          <cell r="G2197">
            <v>0</v>
          </cell>
          <cell r="H2197">
            <v>0</v>
          </cell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>
            <v>0</v>
          </cell>
          <cell r="L2197">
            <v>0</v>
          </cell>
          <cell r="M2197" t="str">
            <v>0 / 0</v>
          </cell>
          <cell r="N2197">
            <v>0</v>
          </cell>
        </row>
        <row r="2198">
          <cell r="A2198">
            <v>0</v>
          </cell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>
            <v>0</v>
          </cell>
          <cell r="G2198">
            <v>0</v>
          </cell>
          <cell r="H2198">
            <v>0</v>
          </cell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>
            <v>0</v>
          </cell>
          <cell r="L2198">
            <v>0</v>
          </cell>
          <cell r="M2198" t="str">
            <v>0 / 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>
            <v>0</v>
          </cell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>
            <v>0</v>
          </cell>
          <cell r="L2199">
            <v>0</v>
          </cell>
          <cell r="M2199" t="str">
            <v xml:space="preserve">н/т / 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>
            <v>0</v>
          </cell>
          <cell r="L2200">
            <v>0</v>
          </cell>
          <cell r="M2200" t="str">
            <v>0 / 0</v>
          </cell>
          <cell r="N2200">
            <v>0</v>
          </cell>
        </row>
        <row r="2201">
          <cell r="A2201">
            <v>0</v>
          </cell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>
            <v>0</v>
          </cell>
          <cell r="G2201">
            <v>0</v>
          </cell>
          <cell r="H2201">
            <v>0</v>
          </cell>
          <cell r="I2201" t="str">
            <v>г. Ташкент, м-в Каракамыш, 2/5, д. 16</v>
          </cell>
          <cell r="J2201" t="str">
            <v>Karakamish 2/5 (CS0154)</v>
          </cell>
          <cell r="K2201">
            <v>0</v>
          </cell>
          <cell r="L2201">
            <v>0</v>
          </cell>
          <cell r="M2201" t="str">
            <v>0 / 0</v>
          </cell>
          <cell r="N2201">
            <v>0</v>
          </cell>
        </row>
        <row r="2202">
          <cell r="A2202">
            <v>0</v>
          </cell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>
            <v>0</v>
          </cell>
          <cell r="G2202">
            <v>0</v>
          </cell>
          <cell r="H2202">
            <v>0</v>
          </cell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>
            <v>0</v>
          </cell>
          <cell r="L2202">
            <v>0</v>
          </cell>
          <cell r="M2202" t="str">
            <v>0 / 0</v>
          </cell>
          <cell r="N2202">
            <v>0</v>
          </cell>
        </row>
        <row r="2203">
          <cell r="A2203">
            <v>0</v>
          </cell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>
            <v>0</v>
          </cell>
          <cell r="G2203">
            <v>0</v>
          </cell>
          <cell r="H2203">
            <v>0</v>
          </cell>
          <cell r="I2203" t="str">
            <v>г. Ташкент, ул. Багистан, д.10а</v>
          </cell>
          <cell r="J2203" t="str">
            <v>Mostostroy (CS0157)</v>
          </cell>
          <cell r="K2203">
            <v>0</v>
          </cell>
          <cell r="L2203">
            <v>0</v>
          </cell>
          <cell r="M2203" t="str">
            <v>0 / 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>
            <v>0</v>
          </cell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>
            <v>0</v>
          </cell>
          <cell r="L2204">
            <v>0</v>
          </cell>
          <cell r="M2204" t="str">
            <v>№2564 от 20.12.2021 / ТХ, ООС, ОПЗ</v>
          </cell>
          <cell r="N2204">
            <v>0</v>
          </cell>
        </row>
        <row r="2205">
          <cell r="A2205">
            <v>0</v>
          </cell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>
            <v>0</v>
          </cell>
          <cell r="G2205">
            <v>0</v>
          </cell>
          <cell r="H2205">
            <v>0</v>
          </cell>
          <cell r="I2205" t="str">
            <v>п.Эшангузар,ул.Ахунбабаева, д. 39</v>
          </cell>
          <cell r="J2205" t="str">
            <v>Eshanguzar (CS0166)</v>
          </cell>
          <cell r="K2205">
            <v>0</v>
          </cell>
          <cell r="L2205">
            <v>0</v>
          </cell>
          <cell r="M2205" t="str">
            <v>0 / 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>
            <v>0</v>
          </cell>
          <cell r="L2206">
            <v>0</v>
          </cell>
          <cell r="M2206" t="str">
            <v xml:space="preserve">№2346 от 28.12.2020 / 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>
            <v>0</v>
          </cell>
          <cell r="L2207">
            <v>0</v>
          </cell>
          <cell r="M2207" t="str">
            <v xml:space="preserve">№2346 от 28.12.2020 / </v>
          </cell>
          <cell r="N2207">
            <v>0</v>
          </cell>
        </row>
        <row r="2208">
          <cell r="A2208">
            <v>0</v>
          </cell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>
            <v>0</v>
          </cell>
          <cell r="G2208">
            <v>0</v>
          </cell>
          <cell r="H2208">
            <v>0</v>
          </cell>
          <cell r="I2208" t="str">
            <v>г. Ташкент, пр-т Узбекистанский, 49</v>
          </cell>
          <cell r="J2208" t="str">
            <v>URS im. Tarasova U.N. (CS0168)</v>
          </cell>
          <cell r="K2208">
            <v>0</v>
          </cell>
          <cell r="L2208">
            <v>0</v>
          </cell>
          <cell r="M2208" t="str">
            <v>0 / 0</v>
          </cell>
          <cell r="N2208">
            <v>0</v>
          </cell>
        </row>
        <row r="2209">
          <cell r="A2209">
            <v>0</v>
          </cell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>
            <v>0</v>
          </cell>
          <cell r="G2209">
            <v>0</v>
          </cell>
          <cell r="H2209">
            <v>0</v>
          </cell>
          <cell r="I2209" t="str">
            <v>г. Ташкент, Сергели-8, д. 4, кв. 106</v>
          </cell>
          <cell r="J2209" t="str">
            <v>Sergeli-8 (CS0169)</v>
          </cell>
          <cell r="K2209">
            <v>0</v>
          </cell>
          <cell r="L2209">
            <v>0</v>
          </cell>
          <cell r="M2209" t="str">
            <v>0 / 0</v>
          </cell>
          <cell r="N2209">
            <v>0</v>
          </cell>
        </row>
        <row r="2210">
          <cell r="A2210">
            <v>0</v>
          </cell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>
            <v>0</v>
          </cell>
          <cell r="G2210">
            <v>0</v>
          </cell>
          <cell r="H2210">
            <v>0</v>
          </cell>
          <cell r="I2210" t="str">
            <v>г. Ташкент, ул. Бехтерева-Саракульская,д. 7, кв. 17</v>
          </cell>
          <cell r="J2210" t="str">
            <v>Behtereva (CS0190)</v>
          </cell>
          <cell r="K2210">
            <v>0</v>
          </cell>
          <cell r="L2210">
            <v>0</v>
          </cell>
          <cell r="M2210" t="str">
            <v>0 / 0</v>
          </cell>
          <cell r="N2210">
            <v>0</v>
          </cell>
        </row>
        <row r="2211">
          <cell r="A2211">
            <v>0</v>
          </cell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>
            <v>0</v>
          </cell>
          <cell r="G2211">
            <v>0</v>
          </cell>
          <cell r="H2211">
            <v>0</v>
          </cell>
          <cell r="I2211" t="str">
            <v>ул .Муйнакская, 135, адм. здание Электрокабель</v>
          </cell>
          <cell r="J2211" t="str">
            <v>Elektrokabel (CS0191)</v>
          </cell>
          <cell r="K2211">
            <v>0</v>
          </cell>
          <cell r="L2211">
            <v>0</v>
          </cell>
          <cell r="M2211" t="str">
            <v>0 / 0</v>
          </cell>
          <cell r="N2211">
            <v>0</v>
          </cell>
        </row>
        <row r="2212">
          <cell r="A2212">
            <v>0</v>
          </cell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>
            <v>0</v>
          </cell>
          <cell r="G2212">
            <v>0</v>
          </cell>
          <cell r="H2212">
            <v>0</v>
          </cell>
          <cell r="I2212" t="str">
            <v>г. Ташкент, м-в Лисунова-1,д.117, кв-74</v>
          </cell>
          <cell r="J2212" t="str">
            <v>Lisunova-1 (CS0192)</v>
          </cell>
          <cell r="K2212">
            <v>0</v>
          </cell>
          <cell r="L2212">
            <v>0</v>
          </cell>
          <cell r="M2212" t="str">
            <v>0 / 0</v>
          </cell>
          <cell r="N2212">
            <v>0</v>
          </cell>
        </row>
        <row r="2213">
          <cell r="A2213">
            <v>0</v>
          </cell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>
            <v>0</v>
          </cell>
          <cell r="G2213">
            <v>0</v>
          </cell>
          <cell r="H2213">
            <v>0</v>
          </cell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>
            <v>0</v>
          </cell>
          <cell r="L2213">
            <v>0</v>
          </cell>
          <cell r="M2213" t="str">
            <v>0 / 0</v>
          </cell>
          <cell r="N2213">
            <v>0</v>
          </cell>
        </row>
        <row r="2214">
          <cell r="A2214">
            <v>0</v>
          </cell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>
            <v>0</v>
          </cell>
          <cell r="G2214">
            <v>0</v>
          </cell>
          <cell r="H2214">
            <v>0</v>
          </cell>
          <cell r="I2214" t="str">
            <v>г.Ташкент, Чиланзарский р-н, ул.Гавхар, д.125</v>
          </cell>
          <cell r="J2214" t="str">
            <v>S. Rahimova (CS0194)</v>
          </cell>
          <cell r="K2214">
            <v>0</v>
          </cell>
          <cell r="L2214">
            <v>0</v>
          </cell>
          <cell r="M2214" t="str">
            <v>0 / 0</v>
          </cell>
          <cell r="N2214">
            <v>0</v>
          </cell>
        </row>
        <row r="2215">
          <cell r="A2215">
            <v>0</v>
          </cell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>
            <v>0</v>
          </cell>
          <cell r="G2215">
            <v>0</v>
          </cell>
          <cell r="H2215">
            <v>0</v>
          </cell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>
            <v>0</v>
          </cell>
          <cell r="L2215">
            <v>0</v>
          </cell>
          <cell r="M2215" t="str">
            <v>0 / 0</v>
          </cell>
          <cell r="N2215">
            <v>0</v>
          </cell>
        </row>
        <row r="2216">
          <cell r="A2216">
            <v>0</v>
          </cell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>
            <v>0</v>
          </cell>
          <cell r="G2216">
            <v>0</v>
          </cell>
          <cell r="H2216">
            <v>0</v>
          </cell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>
            <v>0</v>
          </cell>
          <cell r="L2216">
            <v>0</v>
          </cell>
          <cell r="M2216" t="str">
            <v>0 / 0</v>
          </cell>
          <cell r="N2216">
            <v>0</v>
          </cell>
        </row>
        <row r="2217">
          <cell r="A2217">
            <v>0</v>
          </cell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>
            <v>0</v>
          </cell>
          <cell r="G2217">
            <v>0</v>
          </cell>
          <cell r="H2217">
            <v>0</v>
          </cell>
          <cell r="I2217" t="str">
            <v>г. Ташкент, м-в Чиланзар-8, д. 8А, кв 58</v>
          </cell>
          <cell r="J2217" t="str">
            <v>Chilanzar-8 (CS0197)</v>
          </cell>
          <cell r="K2217">
            <v>0</v>
          </cell>
          <cell r="L2217">
            <v>0</v>
          </cell>
          <cell r="M2217" t="str">
            <v>0 / 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>
            <v>0</v>
          </cell>
          <cell r="L2218">
            <v>0</v>
          </cell>
          <cell r="M2218" t="str">
            <v>0 / 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>
            <v>0</v>
          </cell>
          <cell r="L2219">
            <v>0</v>
          </cell>
          <cell r="M2219" t="str">
            <v>№984 от 20.05.2021 / КМ, ТХ, ООС, MW, ОПЗ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>
            <v>0</v>
          </cell>
          <cell r="L2220">
            <v>0</v>
          </cell>
          <cell r="M2220" t="str">
            <v>№175 от 22.02.2021 /  ОПЗ, КМ, ТХ, ООС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>
            <v>0</v>
          </cell>
          <cell r="L2221">
            <v>0</v>
          </cell>
          <cell r="M2221" t="str">
            <v>0 / 0</v>
          </cell>
          <cell r="N2221">
            <v>0</v>
          </cell>
        </row>
        <row r="2222">
          <cell r="A2222">
            <v>0</v>
          </cell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>
            <v>0</v>
          </cell>
          <cell r="G2222">
            <v>0</v>
          </cell>
          <cell r="H2222">
            <v>0</v>
          </cell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>
            <v>0</v>
          </cell>
          <cell r="L2222">
            <v>0</v>
          </cell>
          <cell r="M2222" t="str">
            <v>0 / 0</v>
          </cell>
          <cell r="N2222">
            <v>0</v>
          </cell>
        </row>
        <row r="2223">
          <cell r="A2223">
            <v>0</v>
          </cell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>
            <v>0</v>
          </cell>
          <cell r="G2223">
            <v>0</v>
          </cell>
          <cell r="H2223">
            <v>0</v>
          </cell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>
            <v>0</v>
          </cell>
          <cell r="L2223">
            <v>0</v>
          </cell>
          <cell r="M2223" t="str">
            <v>0 / 0</v>
          </cell>
          <cell r="N2223">
            <v>0</v>
          </cell>
        </row>
        <row r="2224">
          <cell r="A2224">
            <v>0</v>
          </cell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>
            <v>0</v>
          </cell>
          <cell r="G2224">
            <v>0</v>
          </cell>
          <cell r="H2224">
            <v>0</v>
          </cell>
          <cell r="I2224" t="str">
            <v>г. Ташкент, 2 проезд Мусаханова, 33а</v>
          </cell>
          <cell r="J2224" t="str">
            <v>ZAO Ulug Nemat (CS2804)</v>
          </cell>
          <cell r="K2224">
            <v>0</v>
          </cell>
          <cell r="L2224">
            <v>0</v>
          </cell>
          <cell r="M2224" t="str">
            <v>0 / 0</v>
          </cell>
          <cell r="N2224">
            <v>0</v>
          </cell>
        </row>
        <row r="2225">
          <cell r="A2225">
            <v>0</v>
          </cell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>
            <v>0</v>
          </cell>
          <cell r="G2225">
            <v>0</v>
          </cell>
          <cell r="H2225">
            <v>0</v>
          </cell>
          <cell r="I2225" t="str">
            <v>г. Ташкент, ул. Абдуллаева, 15</v>
          </cell>
          <cell r="J2225" t="str">
            <v>Gorodskoy diagnosticheskiy centr (CS2805)</v>
          </cell>
          <cell r="K2225">
            <v>0</v>
          </cell>
          <cell r="L2225">
            <v>0</v>
          </cell>
          <cell r="M2225" t="str">
            <v>0 / 0</v>
          </cell>
          <cell r="N2225">
            <v>0</v>
          </cell>
        </row>
        <row r="2226">
          <cell r="A2226">
            <v>0</v>
          </cell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>
            <v>0</v>
          </cell>
          <cell r="G2226">
            <v>0</v>
          </cell>
          <cell r="H2226">
            <v>0</v>
          </cell>
          <cell r="I2226" t="str">
            <v>г. Ташкент, ул. С. Азимова, 74</v>
          </cell>
          <cell r="J2226" t="str">
            <v>1 Respublikanskaya klini4eskaya bolnica (CS2806)</v>
          </cell>
          <cell r="K2226">
            <v>0</v>
          </cell>
          <cell r="L2226">
            <v>0</v>
          </cell>
          <cell r="M2226" t="str">
            <v>0 / 0</v>
          </cell>
          <cell r="N2226">
            <v>0</v>
          </cell>
        </row>
        <row r="2227">
          <cell r="A2227">
            <v>0</v>
          </cell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>
            <v>0</v>
          </cell>
          <cell r="G2227">
            <v>0</v>
          </cell>
          <cell r="H2227">
            <v>0</v>
          </cell>
          <cell r="I2227" t="str">
            <v>г. Ташкент, ул. Таджикская,1</v>
          </cell>
          <cell r="J2227" t="str">
            <v>Martens Tradind Co (CS2809)</v>
          </cell>
          <cell r="K2227">
            <v>0</v>
          </cell>
          <cell r="L2227">
            <v>0</v>
          </cell>
          <cell r="M2227" t="str">
            <v>0 / 0</v>
          </cell>
          <cell r="N2227">
            <v>0</v>
          </cell>
        </row>
        <row r="2228">
          <cell r="A2228">
            <v>0</v>
          </cell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>
            <v>0</v>
          </cell>
          <cell r="G2228">
            <v>0</v>
          </cell>
          <cell r="H2228">
            <v>0</v>
          </cell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>
            <v>0</v>
          </cell>
          <cell r="L2228">
            <v>0</v>
          </cell>
          <cell r="M2228" t="str">
            <v>0 / 0</v>
          </cell>
          <cell r="N2228">
            <v>0</v>
          </cell>
        </row>
        <row r="2229">
          <cell r="A2229">
            <v>0</v>
          </cell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>
            <v>0</v>
          </cell>
          <cell r="G2229">
            <v>0</v>
          </cell>
          <cell r="H2229">
            <v>0</v>
          </cell>
          <cell r="I2229" t="str">
            <v>г. Ташкент, Ю.Абад,10, ТСЖ</v>
          </cell>
          <cell r="J2229" t="str">
            <v>TSJ Uch Kahramon (CS2812)</v>
          </cell>
          <cell r="K2229">
            <v>0</v>
          </cell>
          <cell r="L2229">
            <v>0</v>
          </cell>
          <cell r="M2229" t="str">
            <v>0 / 0</v>
          </cell>
          <cell r="N2229">
            <v>0</v>
          </cell>
        </row>
        <row r="2230">
          <cell r="A2230">
            <v>0</v>
          </cell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>
            <v>0</v>
          </cell>
          <cell r="G2230">
            <v>0</v>
          </cell>
          <cell r="H2230">
            <v>0</v>
          </cell>
          <cell r="I2230" t="str">
            <v>г. Ташкент, Юнусабадский р-н, ТКАД, АЗС 123</v>
          </cell>
          <cell r="J2230" t="str">
            <v>ALEKS PLUS BIZNES (CS2813)</v>
          </cell>
          <cell r="K2230">
            <v>0</v>
          </cell>
          <cell r="L2230">
            <v>0</v>
          </cell>
          <cell r="M2230" t="str">
            <v>0 / 0</v>
          </cell>
          <cell r="N2230">
            <v>0</v>
          </cell>
        </row>
        <row r="2231">
          <cell r="A2231">
            <v>0</v>
          </cell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>
            <v>0</v>
          </cell>
          <cell r="G2231">
            <v>0</v>
          </cell>
          <cell r="H2231">
            <v>0</v>
          </cell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>
            <v>0</v>
          </cell>
          <cell r="L2231">
            <v>0</v>
          </cell>
          <cell r="M2231" t="str">
            <v>0 / 0</v>
          </cell>
          <cell r="N2231">
            <v>0</v>
          </cell>
        </row>
        <row r="2232">
          <cell r="A2232">
            <v>0</v>
          </cell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>
            <v>0</v>
          </cell>
          <cell r="G2232">
            <v>0</v>
          </cell>
          <cell r="H2232">
            <v>0</v>
          </cell>
          <cell r="I2232" t="str">
            <v>г. Ташкент, ул. Минора, 3</v>
          </cell>
          <cell r="J2232" t="str">
            <v>Suvsanoat kommunalchi (CS2817)</v>
          </cell>
          <cell r="K2232">
            <v>0</v>
          </cell>
          <cell r="L2232">
            <v>0</v>
          </cell>
          <cell r="M2232" t="str">
            <v>0 / 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>
            <v>0</v>
          </cell>
          <cell r="G2233">
            <v>0</v>
          </cell>
          <cell r="H2233">
            <v>0</v>
          </cell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>
            <v>0</v>
          </cell>
          <cell r="L2233">
            <v>0</v>
          </cell>
          <cell r="M2233" t="str">
            <v>№2853 от 29.12.2021 / ТХ, КМ, ЭМ, ОПЗ, ООС</v>
          </cell>
          <cell r="N2233">
            <v>0</v>
          </cell>
        </row>
        <row r="2234">
          <cell r="A2234">
            <v>0</v>
          </cell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>
            <v>0</v>
          </cell>
          <cell r="G2234">
            <v>0</v>
          </cell>
          <cell r="H2234">
            <v>0</v>
          </cell>
          <cell r="I2234" t="str">
            <v>Демонтаж</v>
          </cell>
          <cell r="J2234" t="str">
            <v>Klinika TashPMI (CS2819)</v>
          </cell>
          <cell r="K2234">
            <v>0</v>
          </cell>
          <cell r="L2234">
            <v>0</v>
          </cell>
          <cell r="M2234" t="str">
            <v>0 / 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>
            <v>0</v>
          </cell>
          <cell r="L2235">
            <v>0</v>
          </cell>
          <cell r="M2235" t="str">
            <v>0 / 0</v>
          </cell>
          <cell r="N2235">
            <v>0</v>
          </cell>
        </row>
        <row r="2236">
          <cell r="A2236">
            <v>0</v>
          </cell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>
            <v>0</v>
          </cell>
          <cell r="G2236">
            <v>0</v>
          </cell>
          <cell r="H2236">
            <v>0</v>
          </cell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>
            <v>0</v>
          </cell>
          <cell r="L2236">
            <v>0</v>
          </cell>
          <cell r="M2236" t="str">
            <v>0 / 0</v>
          </cell>
          <cell r="N2236">
            <v>0</v>
          </cell>
        </row>
        <row r="2237">
          <cell r="A2237">
            <v>0</v>
          </cell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>
            <v>0</v>
          </cell>
          <cell r="G2237">
            <v>0</v>
          </cell>
          <cell r="H2237">
            <v>0</v>
          </cell>
          <cell r="I2237" t="str">
            <v>г. Ташкент, Юнус-Абад-3</v>
          </cell>
          <cell r="J2237" t="str">
            <v>Yunusobod dehqon bozori (CS2825)</v>
          </cell>
          <cell r="K2237">
            <v>0</v>
          </cell>
          <cell r="L2237">
            <v>0</v>
          </cell>
          <cell r="M2237" t="str">
            <v>0 / 0</v>
          </cell>
          <cell r="N2237">
            <v>0</v>
          </cell>
        </row>
        <row r="2238">
          <cell r="A2238">
            <v>0</v>
          </cell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>
            <v>0</v>
          </cell>
          <cell r="G2238">
            <v>0</v>
          </cell>
          <cell r="H2238">
            <v>0</v>
          </cell>
          <cell r="I2238" t="str">
            <v>г.Ташкент, Ю-Абадский р-н, ул. Муртазаева,д.40</v>
          </cell>
          <cell r="J2238" t="str">
            <v>Murtazaeva-40 (CS2826)</v>
          </cell>
          <cell r="K2238">
            <v>0</v>
          </cell>
          <cell r="L2238">
            <v>0</v>
          </cell>
          <cell r="M2238" t="str">
            <v>0 / 0</v>
          </cell>
          <cell r="N2238">
            <v>0</v>
          </cell>
        </row>
        <row r="2239">
          <cell r="A2239">
            <v>0</v>
          </cell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>
            <v>0</v>
          </cell>
          <cell r="G2239">
            <v>0</v>
          </cell>
          <cell r="H2239">
            <v>0</v>
          </cell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>
            <v>0</v>
          </cell>
          <cell r="L2239">
            <v>0</v>
          </cell>
          <cell r="M2239" t="str">
            <v>0 / 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>
            <v>0</v>
          </cell>
          <cell r="L2240">
            <v>0</v>
          </cell>
          <cell r="M2240" t="str">
            <v>Заказ  Falcon 180 / КМ</v>
          </cell>
          <cell r="N2240" t="str">
            <v>кн 2</v>
          </cell>
        </row>
        <row r="2241">
          <cell r="A2241">
            <v>0</v>
          </cell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>
            <v>0</v>
          </cell>
          <cell r="G2241">
            <v>0</v>
          </cell>
          <cell r="H2241">
            <v>0</v>
          </cell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>
            <v>0</v>
          </cell>
          <cell r="L2241">
            <v>0</v>
          </cell>
          <cell r="M2241" t="str">
            <v>0 / 0</v>
          </cell>
          <cell r="N2241">
            <v>0</v>
          </cell>
        </row>
        <row r="2242">
          <cell r="A2242">
            <v>0</v>
          </cell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>
            <v>0</v>
          </cell>
          <cell r="G2242">
            <v>0</v>
          </cell>
          <cell r="H2242">
            <v>0</v>
          </cell>
          <cell r="I2242" t="str">
            <v>г. Ташкент, ул. Б. Закирова. Д.33</v>
          </cell>
          <cell r="J2242" t="str">
            <v>Supermarket Nargiza (CS2832)</v>
          </cell>
          <cell r="K2242">
            <v>0</v>
          </cell>
          <cell r="L2242">
            <v>0</v>
          </cell>
          <cell r="M2242" t="str">
            <v>0 / 0</v>
          </cell>
          <cell r="N2242">
            <v>0</v>
          </cell>
        </row>
        <row r="2243">
          <cell r="A2243">
            <v>0</v>
          </cell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>
            <v>0</v>
          </cell>
          <cell r="G2243">
            <v>0</v>
          </cell>
          <cell r="H2243">
            <v>0</v>
          </cell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>
            <v>0</v>
          </cell>
          <cell r="L2243">
            <v>0</v>
          </cell>
          <cell r="M2243" t="str">
            <v>0 / 0</v>
          </cell>
          <cell r="N2243">
            <v>0</v>
          </cell>
        </row>
        <row r="2244">
          <cell r="A2244">
            <v>0</v>
          </cell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>
            <v>0</v>
          </cell>
          <cell r="G2244">
            <v>0</v>
          </cell>
          <cell r="H2244">
            <v>0</v>
          </cell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>
            <v>0</v>
          </cell>
          <cell r="L2244">
            <v>0</v>
          </cell>
          <cell r="M2244" t="str">
            <v>0 / 0</v>
          </cell>
          <cell r="N2244">
            <v>0</v>
          </cell>
        </row>
        <row r="2245">
          <cell r="A2245">
            <v>0</v>
          </cell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>
            <v>0</v>
          </cell>
          <cell r="G2245">
            <v>0</v>
          </cell>
          <cell r="H2245">
            <v>0</v>
          </cell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>
            <v>0</v>
          </cell>
          <cell r="L2245">
            <v>0</v>
          </cell>
          <cell r="M2245" t="str">
            <v>0 / 0</v>
          </cell>
          <cell r="N2245">
            <v>0</v>
          </cell>
        </row>
        <row r="2246">
          <cell r="A2246">
            <v>0</v>
          </cell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>
            <v>0</v>
          </cell>
          <cell r="G2246">
            <v>0</v>
          </cell>
          <cell r="H2246">
            <v>0</v>
          </cell>
          <cell r="I2246" t="str">
            <v>г. Ташкент, ул. Ю. Туляганова,51</v>
          </cell>
          <cell r="J2246" t="str">
            <v>KRAVS (CS2851)</v>
          </cell>
          <cell r="K2246">
            <v>0</v>
          </cell>
          <cell r="L2246">
            <v>0</v>
          </cell>
          <cell r="M2246" t="str">
            <v>0 / 0</v>
          </cell>
          <cell r="N2246">
            <v>0</v>
          </cell>
        </row>
        <row r="2247">
          <cell r="A2247">
            <v>0</v>
          </cell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>
            <v>0</v>
          </cell>
          <cell r="G2247">
            <v>0</v>
          </cell>
          <cell r="H2247">
            <v>0</v>
          </cell>
          <cell r="I2247" t="str">
            <v>г. Ташкент,ул. Уразбаева, 2А</v>
          </cell>
          <cell r="J2247" t="str">
            <v>SP "Imperial Co.LTD" (CS2852)</v>
          </cell>
          <cell r="K2247">
            <v>0</v>
          </cell>
          <cell r="L2247">
            <v>0</v>
          </cell>
          <cell r="M2247" t="str">
            <v>0 / 0</v>
          </cell>
          <cell r="N2247">
            <v>0</v>
          </cell>
        </row>
        <row r="2248">
          <cell r="A2248">
            <v>0</v>
          </cell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>
            <v>0</v>
          </cell>
          <cell r="G2248">
            <v>0</v>
          </cell>
          <cell r="H2248">
            <v>0</v>
          </cell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>
            <v>0</v>
          </cell>
          <cell r="L2248">
            <v>0</v>
          </cell>
          <cell r="M2248" t="str">
            <v>0 / 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>
            <v>0</v>
          </cell>
          <cell r="L2249">
            <v>0</v>
          </cell>
          <cell r="M2249" t="str">
            <v xml:space="preserve">№1873 от 2.11.2020 / </v>
          </cell>
          <cell r="N2249">
            <v>0</v>
          </cell>
        </row>
        <row r="2250">
          <cell r="A2250">
            <v>0</v>
          </cell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>
            <v>0</v>
          </cell>
          <cell r="G2250">
            <v>0</v>
          </cell>
          <cell r="H2250">
            <v>0</v>
          </cell>
          <cell r="I2250" t="str">
            <v>г. Ташкент, ул. Зие Саида,2А</v>
          </cell>
          <cell r="J2250" t="str">
            <v>OOO Toshkent Toytepa Tekstil (CS2855)</v>
          </cell>
          <cell r="K2250">
            <v>0</v>
          </cell>
          <cell r="L2250">
            <v>0</v>
          </cell>
          <cell r="M2250" t="str">
            <v>0 / 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>
            <v>0</v>
          </cell>
          <cell r="L2251">
            <v>0</v>
          </cell>
          <cell r="M2251" t="str">
            <v>0 / 0</v>
          </cell>
          <cell r="N2251">
            <v>0</v>
          </cell>
        </row>
        <row r="2252">
          <cell r="A2252">
            <v>0</v>
          </cell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>
            <v>0</v>
          </cell>
          <cell r="G2252">
            <v>0</v>
          </cell>
          <cell r="H2252">
            <v>0</v>
          </cell>
          <cell r="I2252" t="str">
            <v>г. Ташкент, ул. З.Розий,проезд-1, д.24</v>
          </cell>
          <cell r="J2252" t="str">
            <v>SP Metex Plus (CS2857)</v>
          </cell>
          <cell r="K2252">
            <v>0</v>
          </cell>
          <cell r="L2252">
            <v>0</v>
          </cell>
          <cell r="M2252" t="str">
            <v>0 / 0</v>
          </cell>
          <cell r="N2252">
            <v>0</v>
          </cell>
        </row>
        <row r="2253">
          <cell r="A2253">
            <v>0</v>
          </cell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>
            <v>0</v>
          </cell>
          <cell r="G2253">
            <v>0</v>
          </cell>
          <cell r="H2253">
            <v>0</v>
          </cell>
          <cell r="I2253" t="str">
            <v>г. Ташкент, ул. Фазылтепа, 40</v>
          </cell>
          <cell r="J2253" t="str">
            <v>KBSMP (CS2858)</v>
          </cell>
          <cell r="K2253">
            <v>0</v>
          </cell>
          <cell r="L2253">
            <v>0</v>
          </cell>
          <cell r="M2253" t="str">
            <v>0 / 0</v>
          </cell>
          <cell r="N2253">
            <v>0</v>
          </cell>
        </row>
        <row r="2254">
          <cell r="A2254">
            <v>0</v>
          </cell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>
            <v>0</v>
          </cell>
          <cell r="G2254">
            <v>0</v>
          </cell>
          <cell r="H2254">
            <v>0</v>
          </cell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>
            <v>0</v>
          </cell>
          <cell r="L2254">
            <v>0</v>
          </cell>
          <cell r="M2254" t="str">
            <v>0 / 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>
            <v>0</v>
          </cell>
          <cell r="L2255">
            <v>0</v>
          </cell>
          <cell r="M2255" t="str">
            <v>№424 от 19.03.2021 / ТХ, ООС, ОПЗ</v>
          </cell>
          <cell r="N2255">
            <v>0</v>
          </cell>
        </row>
        <row r="2256">
          <cell r="A2256">
            <v>0</v>
          </cell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>
            <v>0</v>
          </cell>
          <cell r="G2256">
            <v>0</v>
          </cell>
          <cell r="H2256">
            <v>0</v>
          </cell>
          <cell r="I2256" t="str">
            <v>г. Ташкент, ул. Турсункулова, 164</v>
          </cell>
          <cell r="J2256" t="str">
            <v>BSA GUPT Suvsoz (CS2861)</v>
          </cell>
          <cell r="K2256">
            <v>0</v>
          </cell>
          <cell r="L2256">
            <v>0</v>
          </cell>
          <cell r="M2256" t="str">
            <v>0 / 0</v>
          </cell>
          <cell r="N2256">
            <v>0</v>
          </cell>
        </row>
        <row r="2257">
          <cell r="A2257">
            <v>0</v>
          </cell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>
            <v>0</v>
          </cell>
          <cell r="G2257">
            <v>0</v>
          </cell>
          <cell r="H2257">
            <v>0</v>
          </cell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>
            <v>0</v>
          </cell>
          <cell r="L2257">
            <v>0</v>
          </cell>
          <cell r="M2257" t="str">
            <v>0 / 0</v>
          </cell>
          <cell r="N2257">
            <v>0</v>
          </cell>
        </row>
        <row r="2258">
          <cell r="A2258">
            <v>0</v>
          </cell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>
            <v>0</v>
          </cell>
          <cell r="G2258">
            <v>0</v>
          </cell>
          <cell r="H2258">
            <v>0</v>
          </cell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>
            <v>0</v>
          </cell>
          <cell r="L2258">
            <v>0</v>
          </cell>
          <cell r="M2258" t="str">
            <v>0 / 0</v>
          </cell>
          <cell r="N2258">
            <v>0</v>
          </cell>
        </row>
        <row r="2259">
          <cell r="A2259">
            <v>0</v>
          </cell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>
            <v>0</v>
          </cell>
          <cell r="G2259">
            <v>0</v>
          </cell>
          <cell r="H2259">
            <v>0</v>
          </cell>
          <cell r="I2259" t="str">
            <v>г. Ташкент,ул. Заргарлик, 23</v>
          </cell>
          <cell r="J2259" t="str">
            <v>Vimm Bill Dann (CS2864)</v>
          </cell>
          <cell r="K2259">
            <v>0</v>
          </cell>
          <cell r="L2259">
            <v>0</v>
          </cell>
          <cell r="M2259" t="str">
            <v>0 / 0</v>
          </cell>
          <cell r="N2259">
            <v>0</v>
          </cell>
        </row>
        <row r="2260">
          <cell r="A2260">
            <v>0</v>
          </cell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>
            <v>0</v>
          </cell>
          <cell r="G2260">
            <v>0</v>
          </cell>
          <cell r="H2260">
            <v>0</v>
          </cell>
          <cell r="I2260" t="str">
            <v>г. Ташкент,ул. Аль-Хорезмий, 65</v>
          </cell>
          <cell r="J2260" t="str">
            <v>Avtoustoz (CS2865)</v>
          </cell>
          <cell r="K2260">
            <v>0</v>
          </cell>
          <cell r="L2260">
            <v>0</v>
          </cell>
          <cell r="M2260" t="str">
            <v>0 / 0</v>
          </cell>
          <cell r="N2260">
            <v>0</v>
          </cell>
        </row>
        <row r="2261">
          <cell r="A2261">
            <v>0</v>
          </cell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>
            <v>0</v>
          </cell>
          <cell r="G2261">
            <v>0</v>
          </cell>
          <cell r="H2261">
            <v>0</v>
          </cell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>
            <v>0</v>
          </cell>
          <cell r="L2261">
            <v>0</v>
          </cell>
          <cell r="M2261" t="str">
            <v>0 / 0</v>
          </cell>
          <cell r="N2261">
            <v>0</v>
          </cell>
        </row>
        <row r="2262">
          <cell r="A2262">
            <v>0</v>
          </cell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>
            <v>0</v>
          </cell>
          <cell r="G2262">
            <v>0</v>
          </cell>
          <cell r="H2262">
            <v>0</v>
          </cell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>
            <v>0</v>
          </cell>
          <cell r="L2262">
            <v>0</v>
          </cell>
          <cell r="M2262" t="str">
            <v>0 / 0</v>
          </cell>
          <cell r="N2262">
            <v>0</v>
          </cell>
        </row>
        <row r="2263">
          <cell r="A2263">
            <v>0</v>
          </cell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>
            <v>0</v>
          </cell>
          <cell r="G2263">
            <v>0</v>
          </cell>
          <cell r="H2263">
            <v>0</v>
          </cell>
          <cell r="I2263" t="str">
            <v>г. Ташкент, ул. Мукими, 96</v>
          </cell>
          <cell r="J2263" t="str">
            <v>Obshejitie №9 TGPU (CS2869)</v>
          </cell>
          <cell r="K2263">
            <v>0</v>
          </cell>
          <cell r="L2263">
            <v>0</v>
          </cell>
          <cell r="M2263" t="str">
            <v>0 / 0</v>
          </cell>
          <cell r="N2263">
            <v>0</v>
          </cell>
        </row>
        <row r="2264">
          <cell r="A2264">
            <v>0</v>
          </cell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>
            <v>0</v>
          </cell>
          <cell r="G2264">
            <v>0</v>
          </cell>
          <cell r="H2264">
            <v>0</v>
          </cell>
          <cell r="I2264" t="str">
            <v>Демонтаж</v>
          </cell>
          <cell r="J2264" t="str">
            <v>Tashkentskiy pedagogicheskiy kollej (BausynYug)</v>
          </cell>
          <cell r="K2264">
            <v>0</v>
          </cell>
          <cell r="L2264">
            <v>0</v>
          </cell>
          <cell r="M2264" t="str">
            <v>0 / 0</v>
          </cell>
          <cell r="N2264">
            <v>0</v>
          </cell>
        </row>
        <row r="2265">
          <cell r="A2265">
            <v>0</v>
          </cell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>
            <v>0</v>
          </cell>
          <cell r="G2265">
            <v>0</v>
          </cell>
          <cell r="H2265">
            <v>0</v>
          </cell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>
            <v>0</v>
          </cell>
          <cell r="L2265">
            <v>0</v>
          </cell>
          <cell r="M2265" t="str">
            <v>0 / 0</v>
          </cell>
          <cell r="N2265">
            <v>0</v>
          </cell>
        </row>
        <row r="2266">
          <cell r="A2266">
            <v>0</v>
          </cell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>
            <v>0</v>
          </cell>
          <cell r="G2266">
            <v>0</v>
          </cell>
          <cell r="H2266">
            <v>0</v>
          </cell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>
            <v>0</v>
          </cell>
          <cell r="L2266">
            <v>0</v>
          </cell>
          <cell r="M2266" t="str">
            <v>0 / 0</v>
          </cell>
          <cell r="N2266">
            <v>0</v>
          </cell>
        </row>
        <row r="2267">
          <cell r="A2267">
            <v>0</v>
          </cell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>
            <v>0</v>
          </cell>
          <cell r="G2267">
            <v>0</v>
          </cell>
          <cell r="H2267">
            <v>0</v>
          </cell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>
            <v>0</v>
          </cell>
          <cell r="L2267">
            <v>0</v>
          </cell>
          <cell r="M2267" t="str">
            <v>0 / 0</v>
          </cell>
          <cell r="N2267">
            <v>0</v>
          </cell>
        </row>
        <row r="2268">
          <cell r="A2268">
            <v>0</v>
          </cell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>
            <v>0</v>
          </cell>
          <cell r="G2268">
            <v>0</v>
          </cell>
          <cell r="H2268">
            <v>0</v>
          </cell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>
            <v>0</v>
          </cell>
          <cell r="L2268">
            <v>0</v>
          </cell>
          <cell r="M2268" t="str">
            <v>0 / 0</v>
          </cell>
          <cell r="N2268">
            <v>0</v>
          </cell>
        </row>
        <row r="2269">
          <cell r="A2269">
            <v>0</v>
          </cell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>
            <v>0</v>
          </cell>
          <cell r="G2269">
            <v>0</v>
          </cell>
          <cell r="H2269">
            <v>0</v>
          </cell>
          <cell r="I2269" t="str">
            <v>г. Ташкент, Учтепинский р-н, ул. Самарбону, б/н</v>
          </cell>
          <cell r="J2269" t="str">
            <v>Uzdavkitobsavdo (CS2880)</v>
          </cell>
          <cell r="K2269">
            <v>0</v>
          </cell>
          <cell r="L2269">
            <v>0</v>
          </cell>
          <cell r="M2269" t="str">
            <v>0 / 0</v>
          </cell>
          <cell r="N2269">
            <v>0</v>
          </cell>
        </row>
        <row r="2270">
          <cell r="A2270">
            <v>0</v>
          </cell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>
            <v>0</v>
          </cell>
          <cell r="G2270">
            <v>0</v>
          </cell>
          <cell r="H2270">
            <v>0</v>
          </cell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>
            <v>0</v>
          </cell>
          <cell r="L2270">
            <v>0</v>
          </cell>
          <cell r="M2270" t="str">
            <v>0 / 0</v>
          </cell>
          <cell r="N2270">
            <v>0</v>
          </cell>
        </row>
        <row r="2271">
          <cell r="A2271">
            <v>0</v>
          </cell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>
            <v>0</v>
          </cell>
          <cell r="G2271">
            <v>0</v>
          </cell>
          <cell r="H2271">
            <v>0</v>
          </cell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>
            <v>0</v>
          </cell>
          <cell r="L2271">
            <v>0</v>
          </cell>
          <cell r="M2271" t="str">
            <v>0 / 0</v>
          </cell>
          <cell r="N2271">
            <v>0</v>
          </cell>
        </row>
        <row r="2272">
          <cell r="A2272">
            <v>0</v>
          </cell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>
            <v>0</v>
          </cell>
          <cell r="G2272">
            <v>0</v>
          </cell>
          <cell r="H2272">
            <v>0</v>
          </cell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>
            <v>0</v>
          </cell>
          <cell r="L2272">
            <v>0</v>
          </cell>
          <cell r="M2272" t="str">
            <v>0 / 0</v>
          </cell>
          <cell r="N2272">
            <v>0</v>
          </cell>
        </row>
        <row r="2273">
          <cell r="A2273">
            <v>0</v>
          </cell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>
            <v>0</v>
          </cell>
          <cell r="G2273">
            <v>0</v>
          </cell>
          <cell r="H2273">
            <v>0</v>
          </cell>
          <cell r="I2273" t="str">
            <v>г. Ташкент, Чиланз.р-н,  ул. Мукимий, д. 166</v>
          </cell>
          <cell r="J2273" t="str">
            <v>Nalogovaya Akademiya (CS2885)</v>
          </cell>
          <cell r="K2273">
            <v>0</v>
          </cell>
          <cell r="L2273">
            <v>0</v>
          </cell>
          <cell r="M2273" t="str">
            <v>0 / 0</v>
          </cell>
          <cell r="N2273">
            <v>0</v>
          </cell>
        </row>
        <row r="2274">
          <cell r="A2274">
            <v>0</v>
          </cell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>
            <v>0</v>
          </cell>
          <cell r="G2274">
            <v>0</v>
          </cell>
          <cell r="H2274">
            <v>0</v>
          </cell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>
            <v>0</v>
          </cell>
          <cell r="L2274">
            <v>0</v>
          </cell>
          <cell r="M2274" t="str">
            <v>0 / 0</v>
          </cell>
          <cell r="N2274">
            <v>0</v>
          </cell>
        </row>
        <row r="2275">
          <cell r="A2275">
            <v>0</v>
          </cell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>
            <v>0</v>
          </cell>
          <cell r="G2275">
            <v>0</v>
          </cell>
          <cell r="H2275">
            <v>0</v>
          </cell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>
            <v>0</v>
          </cell>
          <cell r="L2275">
            <v>0</v>
          </cell>
          <cell r="M2275" t="str">
            <v>0 / 0</v>
          </cell>
          <cell r="N2275">
            <v>0</v>
          </cell>
        </row>
        <row r="2276">
          <cell r="A2276">
            <v>0</v>
          </cell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>
            <v>0</v>
          </cell>
          <cell r="G2276">
            <v>0</v>
          </cell>
          <cell r="H2276">
            <v>0</v>
          </cell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>
            <v>0</v>
          </cell>
          <cell r="L2276">
            <v>0</v>
          </cell>
          <cell r="M2276" t="str">
            <v>0 / 0</v>
          </cell>
          <cell r="N2276">
            <v>0</v>
          </cell>
        </row>
        <row r="2277">
          <cell r="A2277">
            <v>0</v>
          </cell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>
            <v>0</v>
          </cell>
          <cell r="G2277">
            <v>0</v>
          </cell>
          <cell r="H2277">
            <v>0</v>
          </cell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>
            <v>0</v>
          </cell>
          <cell r="L2277">
            <v>0</v>
          </cell>
          <cell r="M2277" t="str">
            <v>0 / 0</v>
          </cell>
          <cell r="N2277">
            <v>0</v>
          </cell>
        </row>
        <row r="2278">
          <cell r="A2278">
            <v>0</v>
          </cell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>
            <v>0</v>
          </cell>
          <cell r="G2278">
            <v>0</v>
          </cell>
          <cell r="H2278">
            <v>0</v>
          </cell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>
            <v>0</v>
          </cell>
          <cell r="L2278">
            <v>0</v>
          </cell>
          <cell r="M2278" t="str">
            <v>0 / 0</v>
          </cell>
          <cell r="N2278">
            <v>0</v>
          </cell>
        </row>
        <row r="2279">
          <cell r="A2279">
            <v>0</v>
          </cell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>
            <v>0</v>
          </cell>
          <cell r="G2279">
            <v>0</v>
          </cell>
          <cell r="H2279">
            <v>0</v>
          </cell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>
            <v>0</v>
          </cell>
          <cell r="L2279">
            <v>0</v>
          </cell>
          <cell r="M2279" t="str">
            <v>0 / 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>
            <v>0</v>
          </cell>
          <cell r="L2280">
            <v>0</v>
          </cell>
          <cell r="M2280" t="str">
            <v>0 / 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>
            <v>0</v>
          </cell>
          <cell r="L2281">
            <v>0</v>
          </cell>
          <cell r="M2281" t="str">
            <v>0 / 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>
            <v>0</v>
          </cell>
          <cell r="I2282" t="str">
            <v>Таш. обл., Таш. р-н, г. Келес, промзона</v>
          </cell>
          <cell r="J2282" t="str">
            <v>ZAO "Toshkent tumani MTP" (CS3002)</v>
          </cell>
          <cell r="K2282">
            <v>0</v>
          </cell>
          <cell r="L2282">
            <v>0</v>
          </cell>
          <cell r="M2282" t="str">
            <v>№2246 от 20.10.2021 / ТХ, ООС, ОПЗ</v>
          </cell>
          <cell r="N2282">
            <v>0</v>
          </cell>
        </row>
        <row r="2283">
          <cell r="A2283">
            <v>0</v>
          </cell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>
            <v>0</v>
          </cell>
          <cell r="G2283">
            <v>0</v>
          </cell>
          <cell r="H2283">
            <v>0</v>
          </cell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>
            <v>0</v>
          </cell>
          <cell r="L2283">
            <v>0</v>
          </cell>
          <cell r="M2283" t="str">
            <v>0 / 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>
            <v>0</v>
          </cell>
          <cell r="L2284">
            <v>0</v>
          </cell>
          <cell r="M2284" t="str">
            <v xml:space="preserve">№2281 от 28.12.2020 / </v>
          </cell>
          <cell r="N2284" t="str">
            <v>1891_25.04.2022</v>
          </cell>
        </row>
        <row r="2285">
          <cell r="A2285">
            <v>0</v>
          </cell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>
            <v>0</v>
          </cell>
          <cell r="G2285">
            <v>0</v>
          </cell>
          <cell r="H2285">
            <v>0</v>
          </cell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>
            <v>0</v>
          </cell>
          <cell r="L2285">
            <v>0</v>
          </cell>
          <cell r="M2285" t="str">
            <v>0 / 0</v>
          </cell>
          <cell r="N2285">
            <v>0</v>
          </cell>
        </row>
        <row r="2286">
          <cell r="A2286">
            <v>0</v>
          </cell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>
            <v>0</v>
          </cell>
          <cell r="G2286">
            <v>0</v>
          </cell>
          <cell r="H2286">
            <v>0</v>
          </cell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>
            <v>0</v>
          </cell>
          <cell r="L2286">
            <v>0</v>
          </cell>
          <cell r="M2286" t="str">
            <v>0 / 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>
            <v>0</v>
          </cell>
          <cell r="L2287">
            <v>0</v>
          </cell>
          <cell r="M2287" t="str">
            <v>0 / 0</v>
          </cell>
          <cell r="N2287">
            <v>0</v>
          </cell>
        </row>
        <row r="2288">
          <cell r="A2288">
            <v>0</v>
          </cell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>
            <v>0</v>
          </cell>
          <cell r="G2288">
            <v>0</v>
          </cell>
          <cell r="H2288">
            <v>0</v>
          </cell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>
            <v>0</v>
          </cell>
          <cell r="L2288">
            <v>0</v>
          </cell>
          <cell r="M2288" t="str">
            <v>0 / 0</v>
          </cell>
          <cell r="N2288">
            <v>0</v>
          </cell>
        </row>
        <row r="2289">
          <cell r="A2289">
            <v>0</v>
          </cell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>
            <v>0</v>
          </cell>
          <cell r="G2289">
            <v>0</v>
          </cell>
          <cell r="H2289">
            <v>0</v>
          </cell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>
            <v>0</v>
          </cell>
          <cell r="L2289">
            <v>0</v>
          </cell>
          <cell r="M2289" t="str">
            <v>0 / 0</v>
          </cell>
          <cell r="N2289">
            <v>0</v>
          </cell>
        </row>
        <row r="2290">
          <cell r="A2290">
            <v>0</v>
          </cell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>
            <v>0</v>
          </cell>
          <cell r="G2290">
            <v>0</v>
          </cell>
          <cell r="H2290">
            <v>0</v>
          </cell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>
            <v>0</v>
          </cell>
          <cell r="L2290">
            <v>0</v>
          </cell>
          <cell r="M2290" t="str">
            <v>0 / 0</v>
          </cell>
          <cell r="N2290">
            <v>0</v>
          </cell>
        </row>
        <row r="2291">
          <cell r="A2291">
            <v>0</v>
          </cell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>
            <v>0</v>
          </cell>
          <cell r="G2291">
            <v>0</v>
          </cell>
          <cell r="H2291">
            <v>0</v>
          </cell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>
            <v>0</v>
          </cell>
          <cell r="L2291">
            <v>0</v>
          </cell>
          <cell r="M2291" t="str">
            <v>0 / 0</v>
          </cell>
          <cell r="N2291">
            <v>0</v>
          </cell>
        </row>
        <row r="2292">
          <cell r="A2292">
            <v>0</v>
          </cell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>
            <v>0</v>
          </cell>
          <cell r="G2292">
            <v>0</v>
          </cell>
          <cell r="H2292">
            <v>0</v>
          </cell>
          <cell r="I2292" t="str">
            <v>г. Ташкент, ТТЗ-1, АТС-264</v>
          </cell>
          <cell r="J2292" t="str">
            <v>АТS-264 (CS3015)</v>
          </cell>
          <cell r="K2292">
            <v>0</v>
          </cell>
          <cell r="L2292">
            <v>0</v>
          </cell>
          <cell r="M2292" t="str">
            <v>0 / 0</v>
          </cell>
          <cell r="N2292">
            <v>0</v>
          </cell>
        </row>
        <row r="2293">
          <cell r="A2293">
            <v>0</v>
          </cell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>
            <v>0</v>
          </cell>
          <cell r="G2293">
            <v>0</v>
          </cell>
          <cell r="H2293">
            <v>0</v>
          </cell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>
            <v>0</v>
          </cell>
          <cell r="L2293">
            <v>0</v>
          </cell>
          <cell r="M2293" t="str">
            <v>0 / 0</v>
          </cell>
          <cell r="N2293">
            <v>0</v>
          </cell>
        </row>
        <row r="2294">
          <cell r="A2294">
            <v>0</v>
          </cell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>
            <v>0</v>
          </cell>
          <cell r="G2294">
            <v>0</v>
          </cell>
          <cell r="H2294">
            <v>0</v>
          </cell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>
            <v>0</v>
          </cell>
          <cell r="L2294">
            <v>0</v>
          </cell>
          <cell r="M2294" t="str">
            <v>0 / 0</v>
          </cell>
          <cell r="N2294">
            <v>0</v>
          </cell>
        </row>
        <row r="2295">
          <cell r="A2295">
            <v>0</v>
          </cell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>
            <v>0</v>
          </cell>
          <cell r="G2295">
            <v>0</v>
          </cell>
          <cell r="H2295">
            <v>0</v>
          </cell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>
            <v>0</v>
          </cell>
          <cell r="L2295">
            <v>0</v>
          </cell>
          <cell r="M2295" t="str">
            <v>0 / 0</v>
          </cell>
          <cell r="N2295">
            <v>0</v>
          </cell>
        </row>
        <row r="2296">
          <cell r="A2296">
            <v>0</v>
          </cell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>
            <v>0</v>
          </cell>
          <cell r="G2296">
            <v>0</v>
          </cell>
          <cell r="H2296">
            <v>0</v>
          </cell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>
            <v>0</v>
          </cell>
          <cell r="L2296">
            <v>0</v>
          </cell>
          <cell r="M2296" t="str">
            <v>0 / 0</v>
          </cell>
          <cell r="N2296">
            <v>0</v>
          </cell>
        </row>
        <row r="2297">
          <cell r="A2297">
            <v>0</v>
          </cell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>
            <v>0</v>
          </cell>
          <cell r="G2297">
            <v>0</v>
          </cell>
          <cell r="H2297">
            <v>0</v>
          </cell>
          <cell r="I2297" t="str">
            <v>г. Ташкент, Серг. Р-н, ул. Биродарлик, 22а</v>
          </cell>
          <cell r="J2297" t="str">
            <v>UNS energetiki i svyazi (CS3022)</v>
          </cell>
          <cell r="K2297">
            <v>0</v>
          </cell>
          <cell r="L2297">
            <v>0</v>
          </cell>
          <cell r="M2297" t="str">
            <v>0 / 0</v>
          </cell>
          <cell r="N2297">
            <v>0</v>
          </cell>
        </row>
        <row r="2298">
          <cell r="A2298">
            <v>0</v>
          </cell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>
            <v>0</v>
          </cell>
          <cell r="G2298">
            <v>0</v>
          </cell>
          <cell r="H2298">
            <v>0</v>
          </cell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>
            <v>0</v>
          </cell>
          <cell r="L2298">
            <v>0</v>
          </cell>
          <cell r="M2298" t="str">
            <v>0 / 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>
            <v>0</v>
          </cell>
          <cell r="I2299" t="str">
            <v>Таш. р-н, г. Келес, ул. Узбекистанская, д.14</v>
          </cell>
          <cell r="J2299" t="str">
            <v>ООО Keles-Sharob (CS3025)</v>
          </cell>
          <cell r="K2299">
            <v>0</v>
          </cell>
          <cell r="L2299">
            <v>0</v>
          </cell>
          <cell r="M2299" t="str">
            <v>№2229 от 15.10.2021 / ТХ, ООС, ОПЗ</v>
          </cell>
          <cell r="N2299">
            <v>0</v>
          </cell>
        </row>
        <row r="2300">
          <cell r="A2300">
            <v>0</v>
          </cell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>
            <v>0</v>
          </cell>
          <cell r="G2300">
            <v>0</v>
          </cell>
          <cell r="H2300">
            <v>0</v>
          </cell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>
            <v>0</v>
          </cell>
          <cell r="L2300">
            <v>0</v>
          </cell>
          <cell r="M2300" t="str">
            <v>0 / 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>
            <v>0</v>
          </cell>
          <cell r="L2301">
            <v>0</v>
          </cell>
          <cell r="M2301" t="str">
            <v>0 / 0</v>
          </cell>
          <cell r="N2301">
            <v>0</v>
          </cell>
        </row>
        <row r="2302">
          <cell r="A2302">
            <v>0</v>
          </cell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>
            <v>0</v>
          </cell>
          <cell r="G2302">
            <v>0</v>
          </cell>
          <cell r="H2302">
            <v>0</v>
          </cell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>
            <v>0</v>
          </cell>
          <cell r="L2302">
            <v>0</v>
          </cell>
          <cell r="M2302" t="str">
            <v>0 / 0</v>
          </cell>
          <cell r="N2302">
            <v>0</v>
          </cell>
        </row>
        <row r="2303">
          <cell r="A2303">
            <v>0</v>
          </cell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>
            <v>0</v>
          </cell>
          <cell r="G2303">
            <v>0</v>
          </cell>
          <cell r="H2303">
            <v>0</v>
          </cell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>
            <v>0</v>
          </cell>
          <cell r="L2303">
            <v>0</v>
          </cell>
          <cell r="M2303" t="str">
            <v>0 / 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>
            <v>0</v>
          </cell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>
            <v>0</v>
          </cell>
          <cell r="L2304">
            <v>0</v>
          </cell>
          <cell r="M2304" t="str">
            <v>0 / 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>
            <v>0</v>
          </cell>
          <cell r="L2305">
            <v>0</v>
          </cell>
          <cell r="M2305" t="str">
            <v>0 / 0</v>
          </cell>
          <cell r="N2305">
            <v>0</v>
          </cell>
        </row>
        <row r="2306">
          <cell r="A2306">
            <v>0</v>
          </cell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>
            <v>0</v>
          </cell>
          <cell r="G2306">
            <v>0</v>
          </cell>
          <cell r="H2306">
            <v>0</v>
          </cell>
          <cell r="I2306" t="str">
            <v>Таш. обл.,Таш. р-н, ул. Бобур, д. 48</v>
          </cell>
          <cell r="J2306" t="str">
            <v>Fermerskoe xozyaystvo "Erkin" (CS3034)</v>
          </cell>
          <cell r="K2306">
            <v>0</v>
          </cell>
          <cell r="L2306">
            <v>0</v>
          </cell>
          <cell r="M2306" t="str">
            <v>0 / 0</v>
          </cell>
          <cell r="N2306">
            <v>0</v>
          </cell>
        </row>
        <row r="2307">
          <cell r="A2307">
            <v>0</v>
          </cell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>
            <v>0</v>
          </cell>
          <cell r="G2307">
            <v>0</v>
          </cell>
          <cell r="H2307">
            <v>0</v>
          </cell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>
            <v>0</v>
          </cell>
          <cell r="L2307">
            <v>0</v>
          </cell>
          <cell r="M2307" t="str">
            <v>0 / 0</v>
          </cell>
          <cell r="N2307">
            <v>0</v>
          </cell>
        </row>
        <row r="2308">
          <cell r="A2308">
            <v>0</v>
          </cell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>
            <v>0</v>
          </cell>
          <cell r="G2308">
            <v>0</v>
          </cell>
          <cell r="H2308">
            <v>0</v>
          </cell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>
            <v>0</v>
          </cell>
          <cell r="L2308">
            <v>0</v>
          </cell>
          <cell r="M2308" t="str">
            <v>0 / 0</v>
          </cell>
          <cell r="N2308">
            <v>0</v>
          </cell>
        </row>
        <row r="2309">
          <cell r="A2309">
            <v>0</v>
          </cell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>
            <v>0</v>
          </cell>
          <cell r="G2309">
            <v>0</v>
          </cell>
          <cell r="H2309">
            <v>0</v>
          </cell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>
            <v>0</v>
          </cell>
          <cell r="L2309">
            <v>0</v>
          </cell>
          <cell r="M2309" t="str">
            <v>0 / 0</v>
          </cell>
          <cell r="N2309">
            <v>0</v>
          </cell>
        </row>
        <row r="2310">
          <cell r="A2310">
            <v>0</v>
          </cell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>
            <v>0</v>
          </cell>
          <cell r="G2310">
            <v>0</v>
          </cell>
          <cell r="H2310">
            <v>0</v>
          </cell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>
            <v>0</v>
          </cell>
          <cell r="L2310">
            <v>0</v>
          </cell>
          <cell r="M2310" t="str">
            <v>0 / 0</v>
          </cell>
          <cell r="N2310">
            <v>0</v>
          </cell>
        </row>
        <row r="2311">
          <cell r="A2311">
            <v>0</v>
          </cell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>
            <v>0</v>
          </cell>
          <cell r="G2311">
            <v>0</v>
          </cell>
          <cell r="H2311">
            <v>0</v>
          </cell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>
            <v>0</v>
          </cell>
          <cell r="L2311">
            <v>0</v>
          </cell>
          <cell r="M2311" t="str">
            <v>0 / 0</v>
          </cell>
          <cell r="N2311">
            <v>0</v>
          </cell>
        </row>
        <row r="2312">
          <cell r="A2312">
            <v>0</v>
          </cell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>
            <v>0</v>
          </cell>
          <cell r="G2312">
            <v>0</v>
          </cell>
          <cell r="H2312">
            <v>0</v>
          </cell>
          <cell r="I2312" t="str">
            <v>Таш.обл.,Юкари-Чирчикский р-н, п. Барданкуль</v>
          </cell>
          <cell r="J2312" t="str">
            <v>Chf Chimgan (CS2954)</v>
          </cell>
          <cell r="K2312">
            <v>0</v>
          </cell>
          <cell r="L2312">
            <v>0</v>
          </cell>
          <cell r="M2312" t="str">
            <v>0 / 0</v>
          </cell>
          <cell r="N2312">
            <v>0</v>
          </cell>
        </row>
        <row r="2313">
          <cell r="A2313">
            <v>0</v>
          </cell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>
            <v>0</v>
          </cell>
          <cell r="G2313">
            <v>0</v>
          </cell>
          <cell r="H2313">
            <v>0</v>
          </cell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>
            <v>0</v>
          </cell>
          <cell r="L2313">
            <v>0</v>
          </cell>
          <cell r="M2313" t="str">
            <v>0 / 0</v>
          </cell>
          <cell r="N2313">
            <v>0</v>
          </cell>
        </row>
        <row r="2314">
          <cell r="A2314">
            <v>0</v>
          </cell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>
            <v>0</v>
          </cell>
          <cell r="G2314">
            <v>0</v>
          </cell>
          <cell r="H2314">
            <v>0</v>
          </cell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>
            <v>0</v>
          </cell>
          <cell r="L2314">
            <v>0</v>
          </cell>
          <cell r="M2314" t="str">
            <v>0 / 0</v>
          </cell>
          <cell r="N2314">
            <v>0</v>
          </cell>
        </row>
        <row r="2315">
          <cell r="A2315">
            <v>0</v>
          </cell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>
            <v>0</v>
          </cell>
          <cell r="G2315">
            <v>0</v>
          </cell>
          <cell r="H2315">
            <v>0</v>
          </cell>
          <cell r="I2315" t="str">
            <v>Зангиатинский р-н, Чиготай Октепа КФЙ</v>
          </cell>
          <cell r="J2315" t="str">
            <v>OOO Yoshlik (CS2951)</v>
          </cell>
          <cell r="K2315">
            <v>0</v>
          </cell>
          <cell r="L2315">
            <v>0</v>
          </cell>
          <cell r="M2315" t="str">
            <v>0 / 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>
            <v>0</v>
          </cell>
          <cell r="L2316">
            <v>0</v>
          </cell>
          <cell r="M2316" t="str">
            <v>№295/2023 от 14.02.2023 / КЖ КМ ОПЗ</v>
          </cell>
          <cell r="N2316" t="str">
            <v>3243_28.02.2023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>
            <v>0</v>
          </cell>
          <cell r="L2317">
            <v>0</v>
          </cell>
          <cell r="M2317" t="str">
            <v>0 / 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>
            <v>0</v>
          </cell>
          <cell r="L2318">
            <v>0</v>
          </cell>
          <cell r="M2318" t="str">
            <v>0 / 0</v>
          </cell>
          <cell r="N2318">
            <v>0</v>
          </cell>
        </row>
        <row r="2319">
          <cell r="A2319">
            <v>0</v>
          </cell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>
            <v>0</v>
          </cell>
          <cell r="G2319">
            <v>0</v>
          </cell>
          <cell r="H2319">
            <v>0</v>
          </cell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>
            <v>0</v>
          </cell>
          <cell r="L2319">
            <v>0</v>
          </cell>
          <cell r="M2319" t="str">
            <v>0 / 0</v>
          </cell>
          <cell r="N2319">
            <v>0</v>
          </cell>
        </row>
        <row r="2320">
          <cell r="A2320">
            <v>0</v>
          </cell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>
            <v>0</v>
          </cell>
          <cell r="G2320">
            <v>0</v>
          </cell>
          <cell r="H2320">
            <v>0</v>
          </cell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>
            <v>0</v>
          </cell>
          <cell r="L2320">
            <v>0</v>
          </cell>
          <cell r="M2320" t="str">
            <v>0 / 0</v>
          </cell>
          <cell r="N2320">
            <v>0</v>
          </cell>
        </row>
        <row r="2321">
          <cell r="A2321">
            <v>0</v>
          </cell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>
            <v>0</v>
          </cell>
          <cell r="G2321">
            <v>0</v>
          </cell>
          <cell r="H2321">
            <v>0</v>
          </cell>
          <cell r="I2321" t="str">
            <v>г. Ташкент, ул. Фархадская, кв-л Ц, д.8</v>
          </cell>
          <cell r="J2321" t="str">
            <v>АТS-276 (CS3053)</v>
          </cell>
          <cell r="K2321">
            <v>0</v>
          </cell>
          <cell r="L2321">
            <v>0</v>
          </cell>
          <cell r="M2321" t="str">
            <v>0 / 0</v>
          </cell>
          <cell r="N2321">
            <v>0</v>
          </cell>
        </row>
        <row r="2322">
          <cell r="A2322">
            <v>0</v>
          </cell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>
            <v>0</v>
          </cell>
          <cell r="G2322">
            <v>0</v>
          </cell>
          <cell r="H2322">
            <v>0</v>
          </cell>
          <cell r="I2322" t="str">
            <v>г. Ташкент, Чиланзарр-н, ул. Дружбы Народов, 23А</v>
          </cell>
          <cell r="J2322" t="str">
            <v>Bunyodkor (CS3054)</v>
          </cell>
          <cell r="K2322">
            <v>0</v>
          </cell>
          <cell r="L2322">
            <v>0</v>
          </cell>
          <cell r="M2322" t="str">
            <v>0 / 0</v>
          </cell>
          <cell r="N2322">
            <v>0</v>
          </cell>
        </row>
        <row r="2323">
          <cell r="A2323">
            <v>0</v>
          </cell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>
            <v>0</v>
          </cell>
          <cell r="G2323">
            <v>0</v>
          </cell>
          <cell r="H2323">
            <v>0</v>
          </cell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>
            <v>0</v>
          </cell>
          <cell r="L2323">
            <v>0</v>
          </cell>
          <cell r="M2323" t="str">
            <v>0 / 0</v>
          </cell>
          <cell r="N2323">
            <v>0</v>
          </cell>
        </row>
        <row r="2324">
          <cell r="A2324">
            <v>0</v>
          </cell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>
            <v>0</v>
          </cell>
          <cell r="G2324">
            <v>0</v>
          </cell>
          <cell r="H2324">
            <v>0</v>
          </cell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>
            <v>0</v>
          </cell>
          <cell r="L2324">
            <v>0</v>
          </cell>
          <cell r="M2324" t="str">
            <v>0 / 0</v>
          </cell>
          <cell r="N2324">
            <v>0</v>
          </cell>
        </row>
        <row r="2325">
          <cell r="A2325">
            <v>0</v>
          </cell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>
            <v>0</v>
          </cell>
          <cell r="G2325">
            <v>0</v>
          </cell>
          <cell r="H2325">
            <v>0</v>
          </cell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>
            <v>0</v>
          </cell>
          <cell r="L2325">
            <v>0</v>
          </cell>
          <cell r="M2325" t="str">
            <v>0 / 0</v>
          </cell>
          <cell r="N2325">
            <v>0</v>
          </cell>
        </row>
        <row r="2326">
          <cell r="A2326">
            <v>0</v>
          </cell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>
            <v>0</v>
          </cell>
          <cell r="G2326">
            <v>0</v>
          </cell>
          <cell r="H2326">
            <v>0</v>
          </cell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>
            <v>0</v>
          </cell>
          <cell r="L2326">
            <v>0</v>
          </cell>
          <cell r="M2326" t="str">
            <v>0 / 0</v>
          </cell>
          <cell r="N2326">
            <v>0</v>
          </cell>
        </row>
        <row r="2327">
          <cell r="A2327">
            <v>0</v>
          </cell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>
            <v>0</v>
          </cell>
          <cell r="G2327">
            <v>0</v>
          </cell>
          <cell r="H2327">
            <v>0</v>
          </cell>
          <cell r="I2327" t="str">
            <v>г. Ташкент, Ю-Абад-4, д.28А</v>
          </cell>
          <cell r="J2327" t="str">
            <v>Afsona (CS3061)</v>
          </cell>
          <cell r="K2327">
            <v>0</v>
          </cell>
          <cell r="L2327">
            <v>0</v>
          </cell>
          <cell r="M2327" t="str">
            <v>0 / 0</v>
          </cell>
          <cell r="N2327">
            <v>0</v>
          </cell>
        </row>
        <row r="2328">
          <cell r="A2328">
            <v>0</v>
          </cell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>
            <v>0</v>
          </cell>
          <cell r="G2328">
            <v>0</v>
          </cell>
          <cell r="H2328">
            <v>0</v>
          </cell>
          <cell r="I2328" t="str">
            <v>г. Ташкент, Ю-Абад-3, ГДКБ №1</v>
          </cell>
          <cell r="J2328" t="str">
            <v>GDKB №1 (CS3062)</v>
          </cell>
          <cell r="K2328">
            <v>0</v>
          </cell>
          <cell r="L2328">
            <v>0</v>
          </cell>
          <cell r="M2328" t="str">
            <v>0 / 0</v>
          </cell>
          <cell r="N2328">
            <v>0</v>
          </cell>
        </row>
        <row r="2329">
          <cell r="A2329">
            <v>0</v>
          </cell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>
            <v>0</v>
          </cell>
          <cell r="G2329">
            <v>0</v>
          </cell>
          <cell r="H2329">
            <v>0</v>
          </cell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>
            <v>0</v>
          </cell>
          <cell r="L2329">
            <v>0</v>
          </cell>
          <cell r="M2329" t="str">
            <v>0 / 0</v>
          </cell>
          <cell r="N2329">
            <v>0</v>
          </cell>
        </row>
        <row r="2330">
          <cell r="A2330">
            <v>0</v>
          </cell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>
            <v>0</v>
          </cell>
          <cell r="G2330">
            <v>0</v>
          </cell>
          <cell r="H2330">
            <v>0</v>
          </cell>
          <cell r="I2330" t="str">
            <v>Кибрайский р-н, п. Чинабад, ул. Джами, 1А</v>
          </cell>
          <cell r="J2330" t="str">
            <v>Chinabad PMK (CS0789)</v>
          </cell>
          <cell r="K2330">
            <v>0</v>
          </cell>
          <cell r="L2330">
            <v>0</v>
          </cell>
          <cell r="M2330" t="str">
            <v>0 / 0</v>
          </cell>
          <cell r="N2330">
            <v>0</v>
          </cell>
        </row>
        <row r="2331">
          <cell r="A2331">
            <v>0</v>
          </cell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>
            <v>0</v>
          </cell>
          <cell r="G2331">
            <v>0</v>
          </cell>
          <cell r="H2331">
            <v>0</v>
          </cell>
          <cell r="I2331" t="str">
            <v>г. Ташкент, Юнусабад-15,ул. Зохидова, АТС-222</v>
          </cell>
          <cell r="J2331" t="str">
            <v>ATS-222 (CS3065)</v>
          </cell>
          <cell r="K2331">
            <v>0</v>
          </cell>
          <cell r="L2331">
            <v>0</v>
          </cell>
          <cell r="M2331" t="str">
            <v>0 / 0</v>
          </cell>
          <cell r="N2331">
            <v>0</v>
          </cell>
        </row>
        <row r="2332">
          <cell r="A2332">
            <v>0</v>
          </cell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>
            <v>0</v>
          </cell>
          <cell r="G2332">
            <v>0</v>
          </cell>
          <cell r="H2332">
            <v>0</v>
          </cell>
          <cell r="I2332" t="str">
            <v>г. Ташкент, Ю-Абад-15, ул. Ахмад Дониш, д.72а</v>
          </cell>
          <cell r="J2332" t="str">
            <v>RUMK Bioekosan (CS3066)</v>
          </cell>
          <cell r="K2332">
            <v>0</v>
          </cell>
          <cell r="L2332">
            <v>0</v>
          </cell>
          <cell r="M2332" t="str">
            <v>0 / 0</v>
          </cell>
          <cell r="N2332">
            <v>0</v>
          </cell>
        </row>
        <row r="2333">
          <cell r="A2333">
            <v>0</v>
          </cell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>
            <v>0</v>
          </cell>
          <cell r="G2333">
            <v>0</v>
          </cell>
          <cell r="H2333">
            <v>0</v>
          </cell>
          <cell r="I2333" t="str">
            <v>г. Ташкент, Ю-Абад. Р-н, ул. Чинобод, д.49</v>
          </cell>
          <cell r="J2333" t="str">
            <v>OHJ ASBOBSOZ (CS3067)</v>
          </cell>
          <cell r="K2333">
            <v>0</v>
          </cell>
          <cell r="L2333">
            <v>0</v>
          </cell>
          <cell r="M2333" t="str">
            <v>0 / 0</v>
          </cell>
          <cell r="N2333">
            <v>0</v>
          </cell>
        </row>
        <row r="2334">
          <cell r="A2334">
            <v>0</v>
          </cell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>
            <v>0</v>
          </cell>
          <cell r="G2334">
            <v>0</v>
          </cell>
          <cell r="H2334">
            <v>0</v>
          </cell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>
            <v>0</v>
          </cell>
          <cell r="L2334">
            <v>0</v>
          </cell>
          <cell r="M2334" t="str">
            <v>0 / 0</v>
          </cell>
          <cell r="N2334">
            <v>0</v>
          </cell>
        </row>
        <row r="2335">
          <cell r="A2335">
            <v>0</v>
          </cell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>
            <v>0</v>
          </cell>
          <cell r="G2335">
            <v>0</v>
          </cell>
          <cell r="H2335">
            <v>0</v>
          </cell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>
            <v>0</v>
          </cell>
          <cell r="L2335">
            <v>0</v>
          </cell>
          <cell r="M2335" t="str">
            <v>0 / 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>
            <v>0</v>
          </cell>
          <cell r="L2336">
            <v>0</v>
          </cell>
          <cell r="M2336" t="str">
            <v>0 / 0</v>
          </cell>
          <cell r="N2336">
            <v>0</v>
          </cell>
        </row>
        <row r="2337">
          <cell r="A2337">
            <v>0</v>
          </cell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>
            <v>0</v>
          </cell>
          <cell r="G2337">
            <v>0</v>
          </cell>
          <cell r="H2337">
            <v>0</v>
          </cell>
          <cell r="I2337" t="str">
            <v>г. Ташкент, Ю-Абад. Р-н, ул. К. Зарипова, РЦДХТ</v>
          </cell>
          <cell r="J2337" t="str">
            <v>RCDHT (CS3071)</v>
          </cell>
          <cell r="K2337">
            <v>0</v>
          </cell>
          <cell r="L2337">
            <v>0</v>
          </cell>
          <cell r="M2337" t="str">
            <v>0 / 0</v>
          </cell>
          <cell r="N2337">
            <v>0</v>
          </cell>
        </row>
        <row r="2338">
          <cell r="A2338">
            <v>0</v>
          </cell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>
            <v>0</v>
          </cell>
          <cell r="G2338">
            <v>0</v>
          </cell>
          <cell r="H2338">
            <v>0</v>
          </cell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>
            <v>0</v>
          </cell>
          <cell r="L2338">
            <v>0</v>
          </cell>
          <cell r="M2338" t="str">
            <v>0 / 0</v>
          </cell>
          <cell r="N2338">
            <v>0</v>
          </cell>
        </row>
        <row r="2339">
          <cell r="A2339">
            <v>0</v>
          </cell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>
            <v>0</v>
          </cell>
          <cell r="G2339">
            <v>0</v>
          </cell>
          <cell r="H2339">
            <v>0</v>
          </cell>
          <cell r="I2339" t="str">
            <v>Кибр. р-н, КФЙ Маданият, СВП Маданият</v>
          </cell>
          <cell r="J2339" t="str">
            <v>SVP Madaniyat (CS2901)</v>
          </cell>
          <cell r="K2339">
            <v>0</v>
          </cell>
          <cell r="L2339">
            <v>0</v>
          </cell>
          <cell r="M2339" t="str">
            <v>0 / 0</v>
          </cell>
          <cell r="N2339">
            <v>0</v>
          </cell>
        </row>
        <row r="2340">
          <cell r="A2340">
            <v>0</v>
          </cell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>
            <v>0</v>
          </cell>
          <cell r="G2340">
            <v>0</v>
          </cell>
          <cell r="H2340">
            <v>0</v>
          </cell>
          <cell r="I2340" t="str">
            <v>г. Ташкент, Юнусаб.р-н, ул. Хуршида, 4</v>
          </cell>
          <cell r="J2340" t="str">
            <v>Semashko (CS3074)</v>
          </cell>
          <cell r="K2340">
            <v>0</v>
          </cell>
          <cell r="L2340">
            <v>0</v>
          </cell>
          <cell r="M2340" t="str">
            <v>0 / 0</v>
          </cell>
          <cell r="N2340">
            <v>0</v>
          </cell>
        </row>
        <row r="2341">
          <cell r="A2341">
            <v>0</v>
          </cell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>
            <v>0</v>
          </cell>
          <cell r="G2341">
            <v>0</v>
          </cell>
          <cell r="H2341">
            <v>0</v>
          </cell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>
            <v>0</v>
          </cell>
          <cell r="L2341">
            <v>0</v>
          </cell>
          <cell r="M2341" t="str">
            <v>0 / 0</v>
          </cell>
          <cell r="N2341">
            <v>0</v>
          </cell>
        </row>
        <row r="2342">
          <cell r="A2342">
            <v>0</v>
          </cell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>
            <v>0</v>
          </cell>
          <cell r="G2342">
            <v>0</v>
          </cell>
          <cell r="H2342">
            <v>0</v>
          </cell>
          <cell r="I2342" t="str">
            <v>Мирзоулугбекский р-н, ул. Д. Абидова, 280А</v>
          </cell>
          <cell r="J2342" t="str">
            <v>Stroytrest 159 (CS3076)</v>
          </cell>
          <cell r="K2342">
            <v>0</v>
          </cell>
          <cell r="L2342">
            <v>0</v>
          </cell>
          <cell r="M2342" t="str">
            <v>0 / 0</v>
          </cell>
          <cell r="N2342">
            <v>0</v>
          </cell>
        </row>
        <row r="2343">
          <cell r="A2343">
            <v>0</v>
          </cell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>
            <v>0</v>
          </cell>
          <cell r="G2343">
            <v>0</v>
          </cell>
          <cell r="H2343">
            <v>0</v>
          </cell>
          <cell r="I2343" t="str">
            <v>г. Ташкент, м-в Алгоритм, кв-л 30, АТС-270</v>
          </cell>
          <cell r="J2343" t="str">
            <v>АТS-270 (CS3077)</v>
          </cell>
          <cell r="K2343">
            <v>0</v>
          </cell>
          <cell r="L2343">
            <v>0</v>
          </cell>
          <cell r="M2343" t="str">
            <v>0 / 0</v>
          </cell>
          <cell r="N2343">
            <v>0</v>
          </cell>
        </row>
        <row r="2344">
          <cell r="A2344">
            <v>0</v>
          </cell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>
            <v>0</v>
          </cell>
          <cell r="G2344">
            <v>0</v>
          </cell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>
            <v>0</v>
          </cell>
          <cell r="L2344">
            <v>0</v>
          </cell>
          <cell r="M2344" t="str">
            <v>0 / 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>
            <v>0</v>
          </cell>
          <cell r="L2345">
            <v>0</v>
          </cell>
          <cell r="M2345" t="str">
            <v>№1484 от 23.07.2021 / КЖ, КМ, MW, ТХ, ООС, ОПЗ</v>
          </cell>
          <cell r="N2345">
            <v>0</v>
          </cell>
        </row>
        <row r="2346">
          <cell r="A2346">
            <v>0</v>
          </cell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>
            <v>0</v>
          </cell>
          <cell r="G2346">
            <v>0</v>
          </cell>
          <cell r="H2346">
            <v>0</v>
          </cell>
          <cell r="I2346" t="str">
            <v>г. Ташкент, Юнусабадский р-н, 13 кв-л, д.49А</v>
          </cell>
          <cell r="J2346" t="str">
            <v>Art-zal Baraka biznes (CS3080)</v>
          </cell>
          <cell r="K2346">
            <v>0</v>
          </cell>
          <cell r="L2346">
            <v>0</v>
          </cell>
          <cell r="M2346" t="str">
            <v>0 / 0</v>
          </cell>
          <cell r="N2346">
            <v>0</v>
          </cell>
        </row>
        <row r="2347">
          <cell r="A2347">
            <v>0</v>
          </cell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>
            <v>0</v>
          </cell>
          <cell r="G2347">
            <v>0</v>
          </cell>
          <cell r="H2347">
            <v>0</v>
          </cell>
          <cell r="I2347" t="str">
            <v>г. Ташкент, ул. Ашрафи, 108А</v>
          </cell>
          <cell r="J2347" t="str">
            <v>OOO "Umman" (CS3082)</v>
          </cell>
          <cell r="K2347">
            <v>0</v>
          </cell>
          <cell r="L2347">
            <v>0</v>
          </cell>
          <cell r="M2347" t="str">
            <v>0 / 0</v>
          </cell>
          <cell r="N2347">
            <v>0</v>
          </cell>
        </row>
        <row r="2348">
          <cell r="A2348">
            <v>0</v>
          </cell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>
            <v>0</v>
          </cell>
          <cell r="G2348">
            <v>0</v>
          </cell>
          <cell r="H2348">
            <v>0</v>
          </cell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>
            <v>0</v>
          </cell>
          <cell r="L2348">
            <v>0</v>
          </cell>
          <cell r="M2348" t="str">
            <v>0 / 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>
            <v>0</v>
          </cell>
          <cell r="L2349">
            <v>0</v>
          </cell>
          <cell r="M2349" t="str">
            <v>0 / 0</v>
          </cell>
          <cell r="N2349">
            <v>0</v>
          </cell>
        </row>
        <row r="2350">
          <cell r="A2350">
            <v>0</v>
          </cell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>
            <v>0</v>
          </cell>
          <cell r="G2350">
            <v>0</v>
          </cell>
          <cell r="H2350">
            <v>0</v>
          </cell>
          <cell r="I2350" t="str">
            <v>г. Ташкент, Ю-Абад. Р-н, ул. Козитарнов, д. 29</v>
          </cell>
          <cell r="J2350" t="str">
            <v>Voyennaya kafedra TUIT (CS3086)</v>
          </cell>
          <cell r="K2350">
            <v>0</v>
          </cell>
          <cell r="L2350">
            <v>0</v>
          </cell>
          <cell r="M2350" t="str">
            <v>0 / 0</v>
          </cell>
          <cell r="N2350">
            <v>0</v>
          </cell>
        </row>
        <row r="2351">
          <cell r="A2351">
            <v>0</v>
          </cell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>
            <v>0</v>
          </cell>
          <cell r="G2351">
            <v>0</v>
          </cell>
          <cell r="H2351">
            <v>0</v>
          </cell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>
            <v>0</v>
          </cell>
          <cell r="L2351">
            <v>0</v>
          </cell>
          <cell r="M2351" t="str">
            <v>0 / 0</v>
          </cell>
          <cell r="N2351">
            <v>0</v>
          </cell>
        </row>
        <row r="2352">
          <cell r="A2352">
            <v>0</v>
          </cell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>
            <v>0</v>
          </cell>
          <cell r="G2352">
            <v>0</v>
          </cell>
          <cell r="H2352">
            <v>0</v>
          </cell>
          <cell r="I2352" t="str">
            <v>г. Ташкент, Сергели-6, ул. Янгисергелийская, д.3</v>
          </cell>
          <cell r="J2352" t="str">
            <v>Sergeli bozori (CS3089)</v>
          </cell>
          <cell r="K2352">
            <v>0</v>
          </cell>
          <cell r="L2352">
            <v>0</v>
          </cell>
          <cell r="M2352" t="str">
            <v>0 / 0</v>
          </cell>
          <cell r="N2352">
            <v>0</v>
          </cell>
        </row>
        <row r="2353">
          <cell r="A2353">
            <v>0</v>
          </cell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>
            <v>0</v>
          </cell>
          <cell r="G2353">
            <v>0</v>
          </cell>
          <cell r="H2353">
            <v>0</v>
          </cell>
          <cell r="I2353" t="str">
            <v>г. Ташкент, Чиланзар-Е, д.№1</v>
          </cell>
          <cell r="J2353" t="str">
            <v>Toza kommunalchi ikki (CS3090)</v>
          </cell>
          <cell r="K2353">
            <v>0</v>
          </cell>
          <cell r="L2353">
            <v>0</v>
          </cell>
          <cell r="M2353" t="str">
            <v>0 / 0</v>
          </cell>
          <cell r="N2353">
            <v>0</v>
          </cell>
        </row>
        <row r="2354">
          <cell r="A2354">
            <v>0</v>
          </cell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>
            <v>0</v>
          </cell>
          <cell r="G2354">
            <v>0</v>
          </cell>
          <cell r="H2354">
            <v>0</v>
          </cell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>
            <v>0</v>
          </cell>
          <cell r="L2354">
            <v>0</v>
          </cell>
          <cell r="M2354" t="str">
            <v>0 / 0</v>
          </cell>
          <cell r="N2354">
            <v>0</v>
          </cell>
        </row>
        <row r="2355">
          <cell r="A2355">
            <v>0</v>
          </cell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>
            <v>0</v>
          </cell>
          <cell r="G2355">
            <v>0</v>
          </cell>
          <cell r="H2355">
            <v>0</v>
          </cell>
          <cell r="I2355" t="str">
            <v>Таш. обл., Зангиатанский р-н, БУТ-5</v>
          </cell>
          <cell r="J2355" t="str">
            <v>SP "Dekorimeks" (CS2952)</v>
          </cell>
          <cell r="K2355">
            <v>0</v>
          </cell>
          <cell r="L2355">
            <v>0</v>
          </cell>
          <cell r="M2355" t="str">
            <v>0 / 0</v>
          </cell>
          <cell r="N2355">
            <v>0</v>
          </cell>
        </row>
        <row r="2356">
          <cell r="A2356">
            <v>0</v>
          </cell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>
            <v>0</v>
          </cell>
          <cell r="G2356">
            <v>0</v>
          </cell>
          <cell r="H2356">
            <v>0</v>
          </cell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>
            <v>0</v>
          </cell>
          <cell r="L2356">
            <v>0</v>
          </cell>
          <cell r="M2356" t="str">
            <v>0 / 0</v>
          </cell>
          <cell r="N2356">
            <v>0</v>
          </cell>
        </row>
        <row r="2357">
          <cell r="A2357">
            <v>0</v>
          </cell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>
            <v>0</v>
          </cell>
          <cell r="G2357">
            <v>0</v>
          </cell>
          <cell r="H2357">
            <v>0</v>
          </cell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>
            <v>0</v>
          </cell>
          <cell r="L2357">
            <v>0</v>
          </cell>
          <cell r="M2357" t="str">
            <v>0 / 0</v>
          </cell>
          <cell r="N2357">
            <v>0</v>
          </cell>
        </row>
        <row r="2358">
          <cell r="A2358">
            <v>0</v>
          </cell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>
            <v>0</v>
          </cell>
          <cell r="G2358">
            <v>0</v>
          </cell>
          <cell r="H2358">
            <v>0</v>
          </cell>
          <cell r="I2358" t="str">
            <v>г. Ташкент, Яккасар.р-н, ул. Бобура,6</v>
          </cell>
          <cell r="J2358" t="str">
            <v>OOO "TPOO №1" (CS3096)</v>
          </cell>
          <cell r="K2358">
            <v>0</v>
          </cell>
          <cell r="L2358">
            <v>0</v>
          </cell>
          <cell r="M2358" t="str">
            <v>0 / 0</v>
          </cell>
          <cell r="N2358">
            <v>0</v>
          </cell>
        </row>
        <row r="2359">
          <cell r="A2359">
            <v>0</v>
          </cell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>
            <v>0</v>
          </cell>
          <cell r="G2359">
            <v>0</v>
          </cell>
          <cell r="H2359">
            <v>0</v>
          </cell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>
            <v>0</v>
          </cell>
          <cell r="L2359">
            <v>0</v>
          </cell>
          <cell r="M2359" t="str">
            <v>0 / 0</v>
          </cell>
          <cell r="N2359">
            <v>0</v>
          </cell>
        </row>
        <row r="2360">
          <cell r="A2360">
            <v>0</v>
          </cell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>
            <v>0</v>
          </cell>
          <cell r="G2360">
            <v>0</v>
          </cell>
          <cell r="H2360">
            <v>0</v>
          </cell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>
            <v>0</v>
          </cell>
          <cell r="L2360">
            <v>0</v>
          </cell>
          <cell r="M2360" t="str">
            <v>0 / 0</v>
          </cell>
          <cell r="N2360">
            <v>0</v>
          </cell>
        </row>
        <row r="2361">
          <cell r="A2361">
            <v>0</v>
          </cell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>
            <v>0</v>
          </cell>
          <cell r="G2361">
            <v>0</v>
          </cell>
          <cell r="H2361">
            <v>0</v>
          </cell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>
            <v>0</v>
          </cell>
          <cell r="L2361">
            <v>0</v>
          </cell>
          <cell r="M2361" t="str">
            <v>0 / 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>
            <v>0</v>
          </cell>
          <cell r="L2362">
            <v>0</v>
          </cell>
          <cell r="M2362" t="str">
            <v>0 / 0</v>
          </cell>
          <cell r="N2362">
            <v>0</v>
          </cell>
        </row>
        <row r="2363">
          <cell r="A2363">
            <v>0</v>
          </cell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>
            <v>0</v>
          </cell>
          <cell r="G2363">
            <v>0</v>
          </cell>
          <cell r="H2363">
            <v>0</v>
          </cell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>
            <v>0</v>
          </cell>
          <cell r="L2363">
            <v>0</v>
          </cell>
          <cell r="M2363" t="str">
            <v>0 / 0</v>
          </cell>
          <cell r="N2363">
            <v>0</v>
          </cell>
        </row>
        <row r="2364">
          <cell r="A2364">
            <v>0</v>
          </cell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>
            <v>0</v>
          </cell>
          <cell r="G2364">
            <v>0</v>
          </cell>
          <cell r="H2364">
            <v>0</v>
          </cell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>
            <v>0</v>
          </cell>
          <cell r="L2364">
            <v>0</v>
          </cell>
          <cell r="M2364" t="str">
            <v>0 / 0</v>
          </cell>
          <cell r="N2364">
            <v>0</v>
          </cell>
        </row>
        <row r="2365">
          <cell r="A2365">
            <v>0</v>
          </cell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>
            <v>0</v>
          </cell>
          <cell r="G2365">
            <v>0</v>
          </cell>
          <cell r="H2365">
            <v>0</v>
          </cell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>
            <v>0</v>
          </cell>
          <cell r="L2365">
            <v>0</v>
          </cell>
          <cell r="M2365" t="str">
            <v>0 / 0</v>
          </cell>
          <cell r="N2365">
            <v>0</v>
          </cell>
        </row>
        <row r="2366">
          <cell r="A2366">
            <v>0</v>
          </cell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>
            <v>0</v>
          </cell>
          <cell r="G2366">
            <v>0</v>
          </cell>
          <cell r="H2366">
            <v>0</v>
          </cell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>
            <v>0</v>
          </cell>
          <cell r="L2366">
            <v>0</v>
          </cell>
          <cell r="M2366" t="str">
            <v>0 / 0</v>
          </cell>
          <cell r="N2366">
            <v>0</v>
          </cell>
        </row>
        <row r="2367">
          <cell r="A2367">
            <v>0</v>
          </cell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>
            <v>0</v>
          </cell>
          <cell r="G2367">
            <v>0</v>
          </cell>
          <cell r="H2367">
            <v>0</v>
          </cell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>
            <v>0</v>
          </cell>
          <cell r="L2367">
            <v>0</v>
          </cell>
          <cell r="M2367" t="str">
            <v>0 / 0</v>
          </cell>
          <cell r="N2367">
            <v>0</v>
          </cell>
        </row>
        <row r="2368">
          <cell r="A2368">
            <v>0</v>
          </cell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>
            <v>0</v>
          </cell>
          <cell r="G2368">
            <v>0</v>
          </cell>
          <cell r="H2368">
            <v>0</v>
          </cell>
          <cell r="I2368" t="str">
            <v>Зангиатинский р-н, пос.Тарнов</v>
          </cell>
          <cell r="J2368" t="str">
            <v>Nazarbek (CS0620)</v>
          </cell>
          <cell r="K2368">
            <v>0</v>
          </cell>
          <cell r="L2368">
            <v>0</v>
          </cell>
          <cell r="M2368" t="str">
            <v>0 / 0</v>
          </cell>
          <cell r="N2368">
            <v>0</v>
          </cell>
        </row>
        <row r="2369">
          <cell r="A2369">
            <v>0</v>
          </cell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>
            <v>0</v>
          </cell>
          <cell r="G2369">
            <v>0</v>
          </cell>
          <cell r="H2369">
            <v>0</v>
          </cell>
          <cell r="I2369" t="str">
            <v>Таш.обл.,Таш. р-н, н.п.Коксарай, ул. Мин-воды 76/5</v>
          </cell>
          <cell r="J2369" t="str">
            <v>Koksaray (CS0621)</v>
          </cell>
          <cell r="K2369">
            <v>0</v>
          </cell>
          <cell r="L2369">
            <v>0</v>
          </cell>
          <cell r="M2369" t="str">
            <v>0 / 0</v>
          </cell>
          <cell r="N2369">
            <v>0</v>
          </cell>
        </row>
        <row r="2370">
          <cell r="A2370">
            <v>0</v>
          </cell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>
            <v>0</v>
          </cell>
          <cell r="G2370">
            <v>0</v>
          </cell>
          <cell r="H2370">
            <v>0</v>
          </cell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>
            <v>0</v>
          </cell>
          <cell r="L2370">
            <v>0</v>
          </cell>
          <cell r="M2370" t="str">
            <v>0 / 0</v>
          </cell>
          <cell r="N2370">
            <v>0</v>
          </cell>
        </row>
        <row r="2371">
          <cell r="A2371">
            <v>0</v>
          </cell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>
            <v>0</v>
          </cell>
          <cell r="G2371">
            <v>0</v>
          </cell>
          <cell r="H2371">
            <v>0</v>
          </cell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>
            <v>0</v>
          </cell>
          <cell r="L2371">
            <v>0</v>
          </cell>
          <cell r="M2371" t="str">
            <v>0 / 0</v>
          </cell>
          <cell r="N2371">
            <v>0</v>
          </cell>
        </row>
        <row r="2372">
          <cell r="A2372">
            <v>0</v>
          </cell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>
            <v>0</v>
          </cell>
          <cell r="G2372">
            <v>0</v>
          </cell>
          <cell r="H2372">
            <v>0</v>
          </cell>
          <cell r="I2372" t="str">
            <v>г.Ташкент, ул. Фараби,2, лечебный корпус</v>
          </cell>
          <cell r="J2372" t="str">
            <v>TashMI-2 (CS0621)</v>
          </cell>
          <cell r="K2372">
            <v>0</v>
          </cell>
          <cell r="L2372">
            <v>0</v>
          </cell>
          <cell r="M2372" t="str">
            <v>0 / 0</v>
          </cell>
          <cell r="N2372">
            <v>0</v>
          </cell>
        </row>
        <row r="2373">
          <cell r="A2373">
            <v>0</v>
          </cell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>
            <v>0</v>
          </cell>
          <cell r="G2373">
            <v>0</v>
          </cell>
          <cell r="H2373">
            <v>0</v>
          </cell>
          <cell r="I2373" t="str">
            <v>г.Ташкент, ул. Эшон Бобохонова,67А</v>
          </cell>
          <cell r="J2373" t="str">
            <v>Izdatelstvo gazeti SPORT (CS0625)</v>
          </cell>
          <cell r="K2373">
            <v>0</v>
          </cell>
          <cell r="L2373">
            <v>0</v>
          </cell>
          <cell r="M2373" t="str">
            <v>0 / 0</v>
          </cell>
          <cell r="N2373">
            <v>0</v>
          </cell>
        </row>
        <row r="2374">
          <cell r="A2374">
            <v>0</v>
          </cell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>
            <v>0</v>
          </cell>
          <cell r="G2374">
            <v>0</v>
          </cell>
          <cell r="H2374">
            <v>0</v>
          </cell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>
            <v>0</v>
          </cell>
          <cell r="L2374">
            <v>0</v>
          </cell>
          <cell r="M2374" t="str">
            <v>0 / 0</v>
          </cell>
          <cell r="N2374">
            <v>0</v>
          </cell>
        </row>
        <row r="2375">
          <cell r="A2375">
            <v>0</v>
          </cell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>
            <v>0</v>
          </cell>
          <cell r="G2375">
            <v>0</v>
          </cell>
          <cell r="H2375">
            <v>0</v>
          </cell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>
            <v>0</v>
          </cell>
          <cell r="L2375">
            <v>0</v>
          </cell>
          <cell r="M2375" t="str">
            <v>0 / 0</v>
          </cell>
          <cell r="N2375">
            <v>0</v>
          </cell>
        </row>
        <row r="2376">
          <cell r="A2376">
            <v>0</v>
          </cell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>
            <v>0</v>
          </cell>
          <cell r="G2376">
            <v>0</v>
          </cell>
          <cell r="H2376">
            <v>0</v>
          </cell>
          <cell r="I2376" t="str">
            <v>г.Ташкент, ул.Чимбай, 115A</v>
          </cell>
          <cell r="J2376" t="str">
            <v>PB Guli Chimbay (CS0628)</v>
          </cell>
          <cell r="K2376">
            <v>0</v>
          </cell>
          <cell r="L2376">
            <v>0</v>
          </cell>
          <cell r="M2376" t="str">
            <v>0 / 0</v>
          </cell>
          <cell r="N2376">
            <v>0</v>
          </cell>
        </row>
        <row r="2377">
          <cell r="A2377">
            <v>0</v>
          </cell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>
            <v>0</v>
          </cell>
          <cell r="G2377">
            <v>0</v>
          </cell>
          <cell r="H2377">
            <v>0</v>
          </cell>
          <cell r="I2377" t="str">
            <v>г.Ташкент, Шайхантахурский р-н, ул.Ипакчи, д.1</v>
          </cell>
          <cell r="J2377" t="str">
            <v>NII Shelkovodstva (CS0629)</v>
          </cell>
          <cell r="K2377">
            <v>0</v>
          </cell>
          <cell r="L2377">
            <v>0</v>
          </cell>
          <cell r="M2377" t="str">
            <v>0 / 0</v>
          </cell>
          <cell r="N2377">
            <v>0</v>
          </cell>
        </row>
        <row r="2378">
          <cell r="A2378">
            <v>0</v>
          </cell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>
            <v>0</v>
          </cell>
          <cell r="G2378">
            <v>0</v>
          </cell>
          <cell r="H2378">
            <v>0</v>
          </cell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>
            <v>0</v>
          </cell>
          <cell r="L2378">
            <v>0</v>
          </cell>
          <cell r="M2378" t="str">
            <v>0 / 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>
            <v>0</v>
          </cell>
          <cell r="L2379">
            <v>0</v>
          </cell>
          <cell r="M2379" t="str">
            <v>0 / 0</v>
          </cell>
          <cell r="N2379">
            <v>0</v>
          </cell>
        </row>
        <row r="2380">
          <cell r="A2380">
            <v>0</v>
          </cell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>
            <v>0</v>
          </cell>
          <cell r="G2380">
            <v>0</v>
          </cell>
          <cell r="H2380">
            <v>0</v>
          </cell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>
            <v>0</v>
          </cell>
          <cell r="L2380">
            <v>0</v>
          </cell>
          <cell r="M2380" t="str">
            <v>0 / 0</v>
          </cell>
          <cell r="N2380">
            <v>0</v>
          </cell>
        </row>
        <row r="2381">
          <cell r="A2381">
            <v>0</v>
          </cell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>
            <v>0</v>
          </cell>
          <cell r="G2381">
            <v>0</v>
          </cell>
          <cell r="H2381">
            <v>0</v>
          </cell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>
            <v>0</v>
          </cell>
          <cell r="L2381">
            <v>0</v>
          </cell>
          <cell r="M2381" t="str">
            <v>0 / 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>
            <v>0</v>
          </cell>
          <cell r="L2382">
            <v>0</v>
          </cell>
          <cell r="M2382" t="str">
            <v>0 / 0</v>
          </cell>
          <cell r="N2382">
            <v>0</v>
          </cell>
        </row>
        <row r="2383">
          <cell r="A2383">
            <v>0</v>
          </cell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>
            <v>0</v>
          </cell>
          <cell r="G2383">
            <v>0</v>
          </cell>
          <cell r="H2383">
            <v>0</v>
          </cell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>
            <v>0</v>
          </cell>
          <cell r="L2383">
            <v>0</v>
          </cell>
          <cell r="M2383" t="str">
            <v>0 / 0</v>
          </cell>
          <cell r="N2383">
            <v>0</v>
          </cell>
        </row>
        <row r="2384">
          <cell r="A2384">
            <v>0</v>
          </cell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>
            <v>0</v>
          </cell>
          <cell r="G2384">
            <v>0</v>
          </cell>
          <cell r="H2384">
            <v>0</v>
          </cell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>
            <v>0</v>
          </cell>
          <cell r="L2384">
            <v>0</v>
          </cell>
          <cell r="M2384" t="str">
            <v>0 / 0</v>
          </cell>
          <cell r="N2384">
            <v>0</v>
          </cell>
        </row>
        <row r="2385">
          <cell r="A2385">
            <v>0</v>
          </cell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>
            <v>0</v>
          </cell>
          <cell r="G2385">
            <v>0</v>
          </cell>
          <cell r="H2385">
            <v>0</v>
          </cell>
          <cell r="I2385" t="str">
            <v>г.Ташкент, ул.Турсункулова,7</v>
          </cell>
          <cell r="J2385" t="str">
            <v>АТS-78 (CS0637)</v>
          </cell>
          <cell r="K2385">
            <v>0</v>
          </cell>
          <cell r="L2385">
            <v>0</v>
          </cell>
          <cell r="M2385" t="str">
            <v>0 / 0</v>
          </cell>
          <cell r="N2385">
            <v>0</v>
          </cell>
        </row>
        <row r="2386">
          <cell r="A2386">
            <v>0</v>
          </cell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>
            <v>0</v>
          </cell>
          <cell r="G2386">
            <v>0</v>
          </cell>
          <cell r="H2386">
            <v>0</v>
          </cell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>
            <v>0</v>
          </cell>
          <cell r="L2386">
            <v>0</v>
          </cell>
          <cell r="M2386" t="str">
            <v>0 / 0</v>
          </cell>
          <cell r="N2386">
            <v>0</v>
          </cell>
        </row>
        <row r="2387">
          <cell r="A2387">
            <v>0</v>
          </cell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>
            <v>0</v>
          </cell>
          <cell r="G2387">
            <v>0</v>
          </cell>
          <cell r="H2387">
            <v>0</v>
          </cell>
          <cell r="I2387" t="str">
            <v>г.Ташкент, ул.Аль-Хорезми</v>
          </cell>
          <cell r="J2387" t="str">
            <v>CHPKP Hislatilla-farm (CS0639)</v>
          </cell>
          <cell r="K2387">
            <v>0</v>
          </cell>
          <cell r="L2387">
            <v>0</v>
          </cell>
          <cell r="M2387" t="str">
            <v>0 / 0</v>
          </cell>
          <cell r="N2387">
            <v>0</v>
          </cell>
        </row>
        <row r="2388">
          <cell r="A2388">
            <v>0</v>
          </cell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>
            <v>0</v>
          </cell>
          <cell r="G2388">
            <v>0</v>
          </cell>
          <cell r="H2388">
            <v>0</v>
          </cell>
          <cell r="I2388" t="str">
            <v>г.Ташкент, Учтепинский р-н,  ул.Тукимачи, д.4</v>
          </cell>
          <cell r="J2388" t="str">
            <v>OOO AIT IND (CS0640)</v>
          </cell>
          <cell r="K2388">
            <v>0</v>
          </cell>
          <cell r="L2388">
            <v>0</v>
          </cell>
          <cell r="M2388" t="str">
            <v>0 / 0</v>
          </cell>
          <cell r="N2388">
            <v>0</v>
          </cell>
        </row>
        <row r="2389">
          <cell r="A2389">
            <v>0</v>
          </cell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>
            <v>0</v>
          </cell>
          <cell r="G2389">
            <v>0</v>
          </cell>
          <cell r="H2389">
            <v>0</v>
          </cell>
          <cell r="I2389" t="str">
            <v>г. Ташкент, Учтепинский р-н, ул. Фазилтепа, д. 10</v>
          </cell>
          <cell r="J2389" t="str">
            <v>Nigmatjon-RIN (CS0641)</v>
          </cell>
          <cell r="K2389">
            <v>0</v>
          </cell>
          <cell r="L2389">
            <v>0</v>
          </cell>
          <cell r="M2389" t="str">
            <v>0 / 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>
            <v>0</v>
          </cell>
          <cell r="L2390">
            <v>0</v>
          </cell>
          <cell r="M2390" t="str">
            <v xml:space="preserve">№1865 от 25.11.2020 / </v>
          </cell>
          <cell r="N2390">
            <v>0</v>
          </cell>
        </row>
        <row r="2391">
          <cell r="A2391">
            <v>0</v>
          </cell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>
            <v>0</v>
          </cell>
          <cell r="G2391">
            <v>0</v>
          </cell>
          <cell r="H2391">
            <v>0</v>
          </cell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>
            <v>0</v>
          </cell>
          <cell r="L2391">
            <v>0</v>
          </cell>
          <cell r="M2391" t="str">
            <v>0 / 0</v>
          </cell>
          <cell r="N2391">
            <v>0</v>
          </cell>
        </row>
        <row r="2392">
          <cell r="A2392">
            <v>0</v>
          </cell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>
            <v>0</v>
          </cell>
          <cell r="G2392">
            <v>0</v>
          </cell>
          <cell r="H2392">
            <v>0</v>
          </cell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>
            <v>0</v>
          </cell>
          <cell r="L2392">
            <v>0</v>
          </cell>
          <cell r="M2392" t="str">
            <v>0 / 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>
            <v>0</v>
          </cell>
          <cell r="L2393">
            <v>0</v>
          </cell>
          <cell r="M2393" t="str">
            <v>0 / 0</v>
          </cell>
          <cell r="N2393">
            <v>0</v>
          </cell>
        </row>
        <row r="2394">
          <cell r="A2394">
            <v>0</v>
          </cell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>
            <v>0</v>
          </cell>
          <cell r="G2394">
            <v>0</v>
          </cell>
          <cell r="H2394">
            <v>0</v>
          </cell>
          <cell r="I2394" t="str">
            <v>г.Ташкент, Чиланзар-20, ул.Катта Каъни,52</v>
          </cell>
          <cell r="J2394" t="str">
            <v>TKRiA (CS0646)</v>
          </cell>
          <cell r="K2394">
            <v>0</v>
          </cell>
          <cell r="L2394">
            <v>0</v>
          </cell>
          <cell r="M2394" t="str">
            <v>0 / 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>
            <v>0</v>
          </cell>
          <cell r="L2395">
            <v>0</v>
          </cell>
          <cell r="M2395" t="str">
            <v xml:space="preserve">№710 от 16.06.2020 / </v>
          </cell>
          <cell r="N2395">
            <v>0</v>
          </cell>
        </row>
        <row r="2396">
          <cell r="A2396">
            <v>0</v>
          </cell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>
            <v>0</v>
          </cell>
          <cell r="G2396">
            <v>0</v>
          </cell>
          <cell r="H2396">
            <v>0</v>
          </cell>
          <cell r="I2396" t="str">
            <v>г.Ташкент, ул.Фархадская,52</v>
          </cell>
          <cell r="J2396" t="str">
            <v>MTP (CS0648)</v>
          </cell>
          <cell r="K2396">
            <v>0</v>
          </cell>
          <cell r="L2396">
            <v>0</v>
          </cell>
          <cell r="M2396" t="str">
            <v>0 / 0</v>
          </cell>
          <cell r="N2396">
            <v>0</v>
          </cell>
        </row>
        <row r="2397">
          <cell r="A2397">
            <v>0</v>
          </cell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>
            <v>0</v>
          </cell>
          <cell r="G2397">
            <v>0</v>
          </cell>
          <cell r="H2397">
            <v>0</v>
          </cell>
          <cell r="I2397" t="str">
            <v>г.Ташкент, ул.Фархадская,10</v>
          </cell>
          <cell r="J2397" t="str">
            <v>RSCH Vakhidova (CS0649)</v>
          </cell>
          <cell r="K2397">
            <v>0</v>
          </cell>
          <cell r="L2397">
            <v>0</v>
          </cell>
          <cell r="M2397" t="str">
            <v>0 / 0</v>
          </cell>
          <cell r="N2397">
            <v>0</v>
          </cell>
        </row>
        <row r="2398">
          <cell r="A2398">
            <v>0</v>
          </cell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>
            <v>0</v>
          </cell>
          <cell r="G2398">
            <v>0</v>
          </cell>
          <cell r="H2398">
            <v>0</v>
          </cell>
          <cell r="I2398" t="str">
            <v>г.Ташкент, ул.Кушбеги,6</v>
          </cell>
          <cell r="J2398" t="str">
            <v>Toshkayatekstil (CS0650)</v>
          </cell>
          <cell r="K2398">
            <v>0</v>
          </cell>
          <cell r="L2398">
            <v>0</v>
          </cell>
          <cell r="M2398" t="str">
            <v>0 / 0</v>
          </cell>
          <cell r="N2398">
            <v>0</v>
          </cell>
        </row>
        <row r="2399">
          <cell r="A2399">
            <v>0</v>
          </cell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>
            <v>0</v>
          </cell>
          <cell r="G2399">
            <v>0</v>
          </cell>
          <cell r="H2399">
            <v>0</v>
          </cell>
          <cell r="I2399" t="str">
            <v>г.Ташкент, ул. Кирк Киз,10</v>
          </cell>
          <cell r="J2399" t="str">
            <v>CPPMP (CS0651)</v>
          </cell>
          <cell r="K2399">
            <v>0</v>
          </cell>
          <cell r="L2399">
            <v>0</v>
          </cell>
          <cell r="M2399" t="str">
            <v>0 / 0</v>
          </cell>
          <cell r="N2399">
            <v>0</v>
          </cell>
        </row>
        <row r="2400">
          <cell r="A2400">
            <v>0</v>
          </cell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>
            <v>0</v>
          </cell>
          <cell r="G2400">
            <v>0</v>
          </cell>
          <cell r="H2400">
            <v>0</v>
          </cell>
          <cell r="I2400" t="str">
            <v>г.Ташкент, пр. Бунедкор, 7</v>
          </cell>
          <cell r="J2400" t="str">
            <v>Suvgeo (CS0652)</v>
          </cell>
          <cell r="K2400">
            <v>0</v>
          </cell>
          <cell r="L2400">
            <v>0</v>
          </cell>
          <cell r="M2400" t="str">
            <v>0 / 0</v>
          </cell>
          <cell r="N2400">
            <v>0</v>
          </cell>
        </row>
        <row r="2401">
          <cell r="A2401">
            <v>0</v>
          </cell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>
            <v>0</v>
          </cell>
          <cell r="G2401">
            <v>0</v>
          </cell>
          <cell r="H2401">
            <v>0</v>
          </cell>
          <cell r="I2401" t="str">
            <v>г.Ташкент, ул.Фархадская,10 А</v>
          </cell>
          <cell r="J2401" t="str">
            <v>UzbekUrmanLoyiha (CS0653)</v>
          </cell>
          <cell r="K2401">
            <v>0</v>
          </cell>
          <cell r="L2401">
            <v>0</v>
          </cell>
          <cell r="M2401" t="str">
            <v>0 / 0</v>
          </cell>
          <cell r="N2401">
            <v>0</v>
          </cell>
        </row>
        <row r="2402">
          <cell r="A2402">
            <v>0</v>
          </cell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>
            <v>0</v>
          </cell>
          <cell r="G2402">
            <v>0</v>
          </cell>
          <cell r="H2402">
            <v>0</v>
          </cell>
          <cell r="I2402" t="str">
            <v>г.Ташкент, Сергелийский р-н, ул.Чаштепинская, д.29</v>
          </cell>
          <cell r="J2402" t="str">
            <v>AO "RAF" (CS0654)</v>
          </cell>
          <cell r="K2402">
            <v>0</v>
          </cell>
          <cell r="L2402">
            <v>0</v>
          </cell>
          <cell r="M2402" t="str">
            <v>0 / 0</v>
          </cell>
          <cell r="N2402">
            <v>0</v>
          </cell>
        </row>
        <row r="2403">
          <cell r="A2403">
            <v>0</v>
          </cell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>
            <v>0</v>
          </cell>
          <cell r="G2403">
            <v>0</v>
          </cell>
          <cell r="H2403">
            <v>0</v>
          </cell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>
            <v>0</v>
          </cell>
          <cell r="L2403">
            <v>0</v>
          </cell>
          <cell r="M2403" t="str">
            <v>0 / 0</v>
          </cell>
          <cell r="N2403">
            <v>0</v>
          </cell>
        </row>
        <row r="2404">
          <cell r="A2404">
            <v>0</v>
          </cell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>
            <v>0</v>
          </cell>
          <cell r="G2404">
            <v>0</v>
          </cell>
          <cell r="H2404">
            <v>0</v>
          </cell>
          <cell r="I2404" t="str">
            <v>г.Ташкент, ул.Таштепинская,410</v>
          </cell>
          <cell r="J2404" t="str">
            <v>Erkin Osiyo (CS0656)</v>
          </cell>
          <cell r="K2404">
            <v>0</v>
          </cell>
          <cell r="L2404">
            <v>0</v>
          </cell>
          <cell r="M2404" t="str">
            <v>0 / 0</v>
          </cell>
          <cell r="N2404">
            <v>0</v>
          </cell>
        </row>
        <row r="2405">
          <cell r="A2405">
            <v>0</v>
          </cell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>
            <v>0</v>
          </cell>
          <cell r="G2405">
            <v>0</v>
          </cell>
          <cell r="H2405">
            <v>0</v>
          </cell>
          <cell r="I2405" t="str">
            <v>г.Ташкент, Сергелийский р-н, ССА ГУПТ Suvsoz</v>
          </cell>
          <cell r="J2405" t="str">
            <v>Vodokanal (CS0657)</v>
          </cell>
          <cell r="K2405">
            <v>0</v>
          </cell>
          <cell r="L2405">
            <v>0</v>
          </cell>
          <cell r="M2405" t="str">
            <v>0 / 0</v>
          </cell>
          <cell r="N2405">
            <v>0</v>
          </cell>
        </row>
        <row r="2406">
          <cell r="A2406">
            <v>0</v>
          </cell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>
            <v>0</v>
          </cell>
          <cell r="G2406">
            <v>0</v>
          </cell>
          <cell r="H2406">
            <v>0</v>
          </cell>
          <cell r="I2406" t="str">
            <v>г. Ташкент, Сергели-7, д. 59, кв. 36</v>
          </cell>
          <cell r="J2406" t="str">
            <v>Sergeli-7 (CS0658)</v>
          </cell>
          <cell r="K2406">
            <v>0</v>
          </cell>
          <cell r="L2406">
            <v>0</v>
          </cell>
          <cell r="M2406" t="str">
            <v>0 / 0</v>
          </cell>
          <cell r="N2406">
            <v>0</v>
          </cell>
        </row>
        <row r="2407">
          <cell r="A2407">
            <v>0</v>
          </cell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>
            <v>0</v>
          </cell>
          <cell r="G2407">
            <v>0</v>
          </cell>
          <cell r="H2407">
            <v>0</v>
          </cell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>
            <v>0</v>
          </cell>
          <cell r="L2407">
            <v>0</v>
          </cell>
          <cell r="M2407" t="str">
            <v>0 / 0</v>
          </cell>
          <cell r="N2407">
            <v>0</v>
          </cell>
        </row>
        <row r="2408">
          <cell r="A2408">
            <v>0</v>
          </cell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>
            <v>0</v>
          </cell>
          <cell r="G2408">
            <v>0</v>
          </cell>
          <cell r="H2408">
            <v>0</v>
          </cell>
          <cell r="I2408" t="str">
            <v>г.Ташкент, ул.Жалоер,6</v>
          </cell>
          <cell r="J2408" t="str">
            <v>OOO Barakat alfa (CS0660)</v>
          </cell>
          <cell r="K2408">
            <v>0</v>
          </cell>
          <cell r="L2408">
            <v>0</v>
          </cell>
          <cell r="M2408" t="str">
            <v>0 / 0</v>
          </cell>
          <cell r="N2408">
            <v>0</v>
          </cell>
        </row>
        <row r="2409">
          <cell r="A2409">
            <v>0</v>
          </cell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>
            <v>0</v>
          </cell>
          <cell r="G2409">
            <v>0</v>
          </cell>
          <cell r="H2409">
            <v>0</v>
          </cell>
          <cell r="I2409" t="str">
            <v>г.Ташкент, Сергелийский район ул.Дустлик, д.5</v>
          </cell>
          <cell r="J2409" t="str">
            <v>VTSHPB MVD Ruz (CS0661)</v>
          </cell>
          <cell r="K2409">
            <v>0</v>
          </cell>
          <cell r="L2409">
            <v>0</v>
          </cell>
          <cell r="M2409" t="str">
            <v>0 / 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>
            <v>0</v>
          </cell>
          <cell r="L2410">
            <v>0</v>
          </cell>
          <cell r="M2410" t="str">
            <v>№1535/2023 от 03.07.2023 / ТХ</v>
          </cell>
          <cell r="N2410" t="str">
            <v>3901_01.08.2023</v>
          </cell>
        </row>
        <row r="2411">
          <cell r="A2411">
            <v>0</v>
          </cell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>
            <v>0</v>
          </cell>
          <cell r="G2411">
            <v>0</v>
          </cell>
          <cell r="H2411">
            <v>0</v>
          </cell>
          <cell r="I2411" t="str">
            <v>г.Ташкент, ул.Нилуфар,28</v>
          </cell>
          <cell r="J2411" t="str">
            <v>ОАО "EKOBD" (CS0664)</v>
          </cell>
          <cell r="K2411">
            <v>0</v>
          </cell>
          <cell r="L2411">
            <v>0</v>
          </cell>
          <cell r="M2411" t="str">
            <v>0 / 0</v>
          </cell>
          <cell r="N2411">
            <v>0</v>
          </cell>
        </row>
        <row r="2412">
          <cell r="A2412">
            <v>0</v>
          </cell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>
            <v>0</v>
          </cell>
          <cell r="G2412">
            <v>0</v>
          </cell>
          <cell r="H2412">
            <v>0</v>
          </cell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>
            <v>0</v>
          </cell>
          <cell r="L2412">
            <v>0</v>
          </cell>
          <cell r="M2412" t="str">
            <v>0 / 0</v>
          </cell>
          <cell r="N2412">
            <v>0</v>
          </cell>
        </row>
        <row r="2413">
          <cell r="A2413">
            <v>0</v>
          </cell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>
            <v>0</v>
          </cell>
          <cell r="G2413">
            <v>0</v>
          </cell>
          <cell r="H2413">
            <v>0</v>
          </cell>
          <cell r="I2413" t="str">
            <v>г.Ташкент, ул.Байкаро,АТС-295</v>
          </cell>
          <cell r="J2413" t="str">
            <v>АТS-195 (CS0666)</v>
          </cell>
          <cell r="K2413">
            <v>0</v>
          </cell>
          <cell r="L2413">
            <v>0</v>
          </cell>
          <cell r="M2413" t="str">
            <v>0 / 0</v>
          </cell>
          <cell r="N2413">
            <v>0</v>
          </cell>
        </row>
        <row r="2414">
          <cell r="A2414">
            <v>0</v>
          </cell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>
            <v>0</v>
          </cell>
          <cell r="G2414">
            <v>0</v>
          </cell>
          <cell r="H2414">
            <v>0</v>
          </cell>
          <cell r="I2414" t="str">
            <v>г.Ташкент, ул.Байкаро,41</v>
          </cell>
          <cell r="J2414" t="str">
            <v>DP LMZ (CS0667)</v>
          </cell>
          <cell r="K2414">
            <v>0</v>
          </cell>
          <cell r="L2414">
            <v>0</v>
          </cell>
          <cell r="M2414" t="str">
            <v>0 / 0</v>
          </cell>
          <cell r="N2414">
            <v>0</v>
          </cell>
        </row>
        <row r="2415">
          <cell r="A2415">
            <v>0</v>
          </cell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>
            <v>0</v>
          </cell>
          <cell r="G2415">
            <v>0</v>
          </cell>
          <cell r="H2415">
            <v>0</v>
          </cell>
          <cell r="I2415" t="str">
            <v>г.Ташкент, Яшнабадский р-н, ул.Тал-Арик, д.40</v>
          </cell>
          <cell r="J2415" t="str">
            <v>Transspecstroy (CS0668)</v>
          </cell>
          <cell r="K2415">
            <v>0</v>
          </cell>
          <cell r="L2415">
            <v>0</v>
          </cell>
          <cell r="M2415" t="str">
            <v>0 / 0</v>
          </cell>
          <cell r="N2415">
            <v>0</v>
          </cell>
        </row>
        <row r="2416">
          <cell r="A2416">
            <v>0</v>
          </cell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>
            <v>0</v>
          </cell>
          <cell r="G2416">
            <v>0</v>
          </cell>
          <cell r="H2416">
            <v>0</v>
          </cell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>
            <v>0</v>
          </cell>
          <cell r="L2416">
            <v>0</v>
          </cell>
          <cell r="M2416" t="str">
            <v>0 / 0</v>
          </cell>
          <cell r="N2416">
            <v>0</v>
          </cell>
        </row>
        <row r="2417">
          <cell r="A2417">
            <v>0</v>
          </cell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>
            <v>0</v>
          </cell>
          <cell r="G2417">
            <v>0</v>
          </cell>
          <cell r="H2417">
            <v>0</v>
          </cell>
          <cell r="I2417" t="str">
            <v>г.Ташкент,Мирабадский р-н,  ул. Муниса, д.10</v>
          </cell>
          <cell r="J2417" t="str">
            <v>Tash UPK (CS0670)</v>
          </cell>
          <cell r="K2417">
            <v>0</v>
          </cell>
          <cell r="L2417">
            <v>0</v>
          </cell>
          <cell r="M2417" t="str">
            <v>0 / 0</v>
          </cell>
          <cell r="N2417">
            <v>0</v>
          </cell>
        </row>
        <row r="2418">
          <cell r="A2418">
            <v>0</v>
          </cell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>
            <v>0</v>
          </cell>
          <cell r="G2418">
            <v>0</v>
          </cell>
          <cell r="H2418">
            <v>0</v>
          </cell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>
            <v>0</v>
          </cell>
          <cell r="L2418">
            <v>0</v>
          </cell>
          <cell r="M2418" t="str">
            <v>0 / 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>
            <v>0</v>
          </cell>
          <cell r="I2419" t="str">
            <v>г.Ташкент, м-в Куйлюк-1, ул.Муниса,2</v>
          </cell>
          <cell r="J2419" t="str">
            <v>Xasanbay-ota (CS0672)</v>
          </cell>
          <cell r="K2419">
            <v>0</v>
          </cell>
          <cell r="L2419">
            <v>0</v>
          </cell>
          <cell r="M2419" t="str">
            <v>№2234 от 20.10.2021 / ТХ, ООС, ОПЗ</v>
          </cell>
          <cell r="N2419">
            <v>0</v>
          </cell>
        </row>
        <row r="2420">
          <cell r="A2420">
            <v>0</v>
          </cell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>
            <v>0</v>
          </cell>
          <cell r="G2420">
            <v>0</v>
          </cell>
          <cell r="H2420">
            <v>0</v>
          </cell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>
            <v>0</v>
          </cell>
          <cell r="L2420">
            <v>0</v>
          </cell>
          <cell r="M2420" t="str">
            <v>0 / 0</v>
          </cell>
          <cell r="N2420">
            <v>0</v>
          </cell>
        </row>
        <row r="2421">
          <cell r="A2421">
            <v>0</v>
          </cell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>
            <v>0</v>
          </cell>
          <cell r="G2421">
            <v>0</v>
          </cell>
          <cell r="H2421">
            <v>0</v>
          </cell>
          <cell r="I2421" t="str">
            <v>г.Ташкент, ул. С.Алимова,24</v>
          </cell>
          <cell r="J2421" t="str">
            <v>ATP-3 (CS0674)</v>
          </cell>
          <cell r="K2421">
            <v>0</v>
          </cell>
          <cell r="L2421">
            <v>0</v>
          </cell>
          <cell r="M2421" t="str">
            <v>0 / 0</v>
          </cell>
          <cell r="N2421">
            <v>0</v>
          </cell>
        </row>
        <row r="2422">
          <cell r="A2422">
            <v>0</v>
          </cell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>
            <v>0</v>
          </cell>
          <cell r="G2422">
            <v>0</v>
          </cell>
          <cell r="H2422">
            <v>0</v>
          </cell>
          <cell r="I2422" t="str">
            <v>г.Ташкент, Яккасарайский р-н, ул.Бабура, д.20</v>
          </cell>
          <cell r="J2422" t="str">
            <v>Gidroproekt (CS0675)</v>
          </cell>
          <cell r="K2422">
            <v>0</v>
          </cell>
          <cell r="L2422">
            <v>0</v>
          </cell>
          <cell r="M2422" t="str">
            <v>0 / 0</v>
          </cell>
          <cell r="N2422">
            <v>0</v>
          </cell>
        </row>
        <row r="2423">
          <cell r="A2423">
            <v>0</v>
          </cell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>
            <v>0</v>
          </cell>
          <cell r="G2423">
            <v>0</v>
          </cell>
          <cell r="H2423">
            <v>0</v>
          </cell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>
            <v>0</v>
          </cell>
          <cell r="L2423">
            <v>0</v>
          </cell>
          <cell r="M2423" t="str">
            <v>0 / 0</v>
          </cell>
          <cell r="N2423">
            <v>0</v>
          </cell>
        </row>
        <row r="2424">
          <cell r="A2424">
            <v>0</v>
          </cell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>
            <v>0</v>
          </cell>
          <cell r="G2424">
            <v>0</v>
          </cell>
          <cell r="H2424">
            <v>0</v>
          </cell>
          <cell r="I2424" t="str">
            <v>г.Ташкент, Шайхатахурский р-н, ул.Уйгура, д.305</v>
          </cell>
          <cell r="J2424" t="str">
            <v>ULK (CS0678)</v>
          </cell>
          <cell r="K2424">
            <v>0</v>
          </cell>
          <cell r="L2424">
            <v>0</v>
          </cell>
          <cell r="M2424" t="str">
            <v>0 / 0</v>
          </cell>
          <cell r="N2424">
            <v>0</v>
          </cell>
        </row>
        <row r="2425">
          <cell r="A2425">
            <v>0</v>
          </cell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>
            <v>0</v>
          </cell>
          <cell r="G2425">
            <v>0</v>
          </cell>
          <cell r="H2425">
            <v>0</v>
          </cell>
          <cell r="I2425" t="str">
            <v>г.Ташкент, Яккасарайский р-н, ул.Кушбеги, д.20A</v>
          </cell>
          <cell r="J2425" t="str">
            <v>AOOT_Gamzol (CS0679)</v>
          </cell>
          <cell r="K2425">
            <v>0</v>
          </cell>
          <cell r="L2425">
            <v>0</v>
          </cell>
          <cell r="M2425" t="str">
            <v>0 / 0</v>
          </cell>
          <cell r="N2425">
            <v>0</v>
          </cell>
        </row>
        <row r="2426">
          <cell r="A2426">
            <v>0</v>
          </cell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>
            <v>0</v>
          </cell>
          <cell r="G2426">
            <v>0</v>
          </cell>
          <cell r="H2426">
            <v>0</v>
          </cell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>
            <v>0</v>
          </cell>
          <cell r="L2426">
            <v>0</v>
          </cell>
          <cell r="M2426" t="str">
            <v>0 / 0</v>
          </cell>
          <cell r="N2426">
            <v>0</v>
          </cell>
        </row>
        <row r="2427">
          <cell r="A2427">
            <v>0</v>
          </cell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>
            <v>0</v>
          </cell>
          <cell r="G2427">
            <v>0</v>
          </cell>
          <cell r="H2427">
            <v>0</v>
          </cell>
          <cell r="I2427" t="str">
            <v>Таш. Р-н, ул. Одилова, ш/х Гиес Умаров</v>
          </cell>
          <cell r="J2427" t="str">
            <v>SHX Gies Umarov (CS0681)</v>
          </cell>
          <cell r="K2427">
            <v>0</v>
          </cell>
          <cell r="L2427">
            <v>0</v>
          </cell>
          <cell r="M2427" t="str">
            <v>0 / 0</v>
          </cell>
          <cell r="N2427">
            <v>0</v>
          </cell>
        </row>
        <row r="2428">
          <cell r="A2428">
            <v>0</v>
          </cell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>
            <v>0</v>
          </cell>
          <cell r="G2428">
            <v>0</v>
          </cell>
          <cell r="H2428">
            <v>0</v>
          </cell>
          <cell r="I2428" t="str">
            <v>пос.Хасанбай, ул.Шифокорлар</v>
          </cell>
          <cell r="J2428" t="str">
            <v>Xasanbay (CS0682)</v>
          </cell>
          <cell r="K2428">
            <v>0</v>
          </cell>
          <cell r="L2428">
            <v>0</v>
          </cell>
          <cell r="M2428" t="str">
            <v>0 / 0</v>
          </cell>
          <cell r="N2428">
            <v>0</v>
          </cell>
        </row>
        <row r="2429">
          <cell r="A2429">
            <v>0</v>
          </cell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>
            <v>0</v>
          </cell>
          <cell r="G2429">
            <v>0</v>
          </cell>
          <cell r="H2429">
            <v>0</v>
          </cell>
          <cell r="I2429" t="str">
            <v>г. Ташкент, Юнусабад-19, д. 39</v>
          </cell>
          <cell r="J2429" t="str">
            <v>Unusabad obshejitie (CS0700)</v>
          </cell>
          <cell r="K2429">
            <v>0</v>
          </cell>
          <cell r="L2429">
            <v>0</v>
          </cell>
          <cell r="M2429" t="str">
            <v>0 / 0</v>
          </cell>
          <cell r="N2429">
            <v>0</v>
          </cell>
        </row>
        <row r="2430">
          <cell r="A2430">
            <v>0</v>
          </cell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>
            <v>0</v>
          </cell>
          <cell r="G2430">
            <v>0</v>
          </cell>
          <cell r="H2430">
            <v>0</v>
          </cell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>
            <v>0</v>
          </cell>
          <cell r="L2430">
            <v>0</v>
          </cell>
          <cell r="M2430" t="str">
            <v>0 / 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>
            <v>0</v>
          </cell>
          <cell r="L2431">
            <v>0</v>
          </cell>
          <cell r="M2431" t="str">
            <v>0 / 0</v>
          </cell>
          <cell r="N2431">
            <v>0</v>
          </cell>
        </row>
        <row r="2432">
          <cell r="A2432">
            <v>0</v>
          </cell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>
            <v>0</v>
          </cell>
          <cell r="G2432">
            <v>0</v>
          </cell>
          <cell r="H2432">
            <v>0</v>
          </cell>
          <cell r="I2432" t="str">
            <v>Таш.обл.,Кибрайский р-н, п.Ялангач, ул.Гулистон</v>
          </cell>
          <cell r="J2432" t="str">
            <v>OOO Bino (CS0703)</v>
          </cell>
          <cell r="K2432">
            <v>0</v>
          </cell>
          <cell r="L2432">
            <v>0</v>
          </cell>
          <cell r="M2432" t="str">
            <v>0 / 0</v>
          </cell>
          <cell r="N2432">
            <v>0</v>
          </cell>
        </row>
        <row r="2433">
          <cell r="A2433">
            <v>0</v>
          </cell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>
            <v>0</v>
          </cell>
          <cell r="G2433">
            <v>0</v>
          </cell>
          <cell r="H2433">
            <v>0</v>
          </cell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>
            <v>0</v>
          </cell>
          <cell r="L2433">
            <v>0</v>
          </cell>
          <cell r="M2433" t="str">
            <v>0 / 0</v>
          </cell>
          <cell r="N2433">
            <v>0</v>
          </cell>
        </row>
        <row r="2434">
          <cell r="A2434">
            <v>0</v>
          </cell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>
            <v>0</v>
          </cell>
          <cell r="G2434">
            <v>0</v>
          </cell>
          <cell r="H2434">
            <v>0</v>
          </cell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>
            <v>0</v>
          </cell>
          <cell r="L2434">
            <v>0</v>
          </cell>
          <cell r="M2434" t="str">
            <v>0 / 0</v>
          </cell>
          <cell r="N2434">
            <v>0</v>
          </cell>
        </row>
        <row r="2435">
          <cell r="A2435">
            <v>0</v>
          </cell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>
            <v>0</v>
          </cell>
          <cell r="G2435">
            <v>0</v>
          </cell>
          <cell r="H2435">
            <v>0</v>
          </cell>
          <cell r="I2435" t="str">
            <v>г.Ташкент, Мирзо Улугбекский р-н, м-в Карасу-4, д.11</v>
          </cell>
          <cell r="J2435" t="str">
            <v>Karasu-4 (CS0706)</v>
          </cell>
          <cell r="K2435">
            <v>0</v>
          </cell>
          <cell r="L2435">
            <v>0</v>
          </cell>
          <cell r="M2435" t="str">
            <v>0 / 0</v>
          </cell>
          <cell r="N2435">
            <v>0</v>
          </cell>
        </row>
        <row r="2436">
          <cell r="A2436">
            <v>0</v>
          </cell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>
            <v>0</v>
          </cell>
          <cell r="G2436">
            <v>0</v>
          </cell>
          <cell r="H2436">
            <v>0</v>
          </cell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>
            <v>0</v>
          </cell>
          <cell r="L2436">
            <v>0</v>
          </cell>
          <cell r="M2436" t="str">
            <v>0 / 0</v>
          </cell>
          <cell r="N2436">
            <v>0</v>
          </cell>
        </row>
        <row r="2437">
          <cell r="A2437">
            <v>0</v>
          </cell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>
            <v>0</v>
          </cell>
          <cell r="G2437">
            <v>0</v>
          </cell>
          <cell r="H2437">
            <v>0</v>
          </cell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>
            <v>0</v>
          </cell>
          <cell r="L2437">
            <v>0</v>
          </cell>
          <cell r="M2437" t="str">
            <v>0 / 0</v>
          </cell>
          <cell r="N2437">
            <v>0</v>
          </cell>
        </row>
        <row r="2438">
          <cell r="A2438">
            <v>0</v>
          </cell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>
            <v>0</v>
          </cell>
          <cell r="G2438">
            <v>0</v>
          </cell>
          <cell r="H2438">
            <v>0</v>
          </cell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>
            <v>0</v>
          </cell>
          <cell r="L2438">
            <v>0</v>
          </cell>
          <cell r="M2438" t="str">
            <v>0 / 0</v>
          </cell>
          <cell r="N2438">
            <v>0</v>
          </cell>
        </row>
        <row r="2439">
          <cell r="A2439">
            <v>0</v>
          </cell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>
            <v>0</v>
          </cell>
          <cell r="G2439">
            <v>0</v>
          </cell>
          <cell r="H2439">
            <v>0</v>
          </cell>
          <cell r="I2439" t="str">
            <v>г.Ташкент, ул.Д.Абидова,151</v>
          </cell>
          <cell r="J2439" t="str">
            <v>Suvsoz (CS0710)</v>
          </cell>
          <cell r="K2439">
            <v>0</v>
          </cell>
          <cell r="L2439">
            <v>0</v>
          </cell>
          <cell r="M2439" t="str">
            <v>0 / 0</v>
          </cell>
          <cell r="N2439">
            <v>0</v>
          </cell>
        </row>
        <row r="2440">
          <cell r="A2440">
            <v>0</v>
          </cell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>
            <v>0</v>
          </cell>
          <cell r="G2440">
            <v>0</v>
          </cell>
          <cell r="H2440">
            <v>0</v>
          </cell>
          <cell r="I2440" t="str">
            <v>г. Ташкент, ул. О. Закирова, 216</v>
          </cell>
          <cell r="J2440" t="str">
            <v>Shkola №274 (CS0711)</v>
          </cell>
          <cell r="K2440">
            <v>0</v>
          </cell>
          <cell r="L2440">
            <v>0</v>
          </cell>
          <cell r="M2440" t="str">
            <v>0 / 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>
            <v>0</v>
          </cell>
          <cell r="G2441">
            <v>0</v>
          </cell>
          <cell r="H2441">
            <v>0</v>
          </cell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>
            <v>0</v>
          </cell>
          <cell r="L2441">
            <v>0</v>
          </cell>
          <cell r="M2441" t="str">
            <v>0 / 0</v>
          </cell>
          <cell r="N2441">
            <v>0</v>
          </cell>
        </row>
        <row r="2442">
          <cell r="A2442">
            <v>0</v>
          </cell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>
            <v>0</v>
          </cell>
          <cell r="G2442">
            <v>0</v>
          </cell>
          <cell r="H2442">
            <v>0</v>
          </cell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>
            <v>0</v>
          </cell>
          <cell r="L2442">
            <v>0</v>
          </cell>
          <cell r="M2442" t="str">
            <v>0 / 0</v>
          </cell>
          <cell r="N2442">
            <v>0</v>
          </cell>
        </row>
        <row r="2443">
          <cell r="A2443">
            <v>0</v>
          </cell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>
            <v>0</v>
          </cell>
          <cell r="G2443">
            <v>0</v>
          </cell>
          <cell r="H2443">
            <v>0</v>
          </cell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>
            <v>0</v>
          </cell>
          <cell r="L2443">
            <v>0</v>
          </cell>
          <cell r="M2443" t="str">
            <v>0 / 0</v>
          </cell>
          <cell r="N2443">
            <v>0</v>
          </cell>
        </row>
        <row r="2444">
          <cell r="A2444">
            <v>0</v>
          </cell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>
            <v>0</v>
          </cell>
          <cell r="G2444">
            <v>0</v>
          </cell>
          <cell r="H2444">
            <v>0</v>
          </cell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>
            <v>0</v>
          </cell>
          <cell r="L2444">
            <v>0</v>
          </cell>
          <cell r="M2444" t="str">
            <v>0 / 0</v>
          </cell>
          <cell r="N2444">
            <v>0</v>
          </cell>
        </row>
        <row r="2445">
          <cell r="A2445">
            <v>0</v>
          </cell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>
            <v>0</v>
          </cell>
          <cell r="G2445">
            <v>0</v>
          </cell>
          <cell r="H2445">
            <v>0</v>
          </cell>
          <cell r="I2445" t="str">
            <v>г.Ташкент, Юнусабадский р-н, пр-т А.Темура, д.108</v>
          </cell>
          <cell r="J2445" t="str">
            <v>TUIT (CS0719)</v>
          </cell>
          <cell r="K2445">
            <v>0</v>
          </cell>
          <cell r="L2445">
            <v>0</v>
          </cell>
          <cell r="M2445" t="str">
            <v>0 / 0</v>
          </cell>
          <cell r="N2445">
            <v>0</v>
          </cell>
        </row>
        <row r="2446">
          <cell r="A2446">
            <v>0</v>
          </cell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>
            <v>0</v>
          </cell>
          <cell r="G2446">
            <v>0</v>
          </cell>
          <cell r="H2446">
            <v>0</v>
          </cell>
          <cell r="I2446" t="str">
            <v>г.Ташкент, ул.Д.Абидова,112</v>
          </cell>
          <cell r="J2446" t="str">
            <v>MCHS Uzbekselmash (CS0720)</v>
          </cell>
          <cell r="K2446">
            <v>0</v>
          </cell>
          <cell r="L2446">
            <v>0</v>
          </cell>
          <cell r="M2446" t="str">
            <v>0 / 0</v>
          </cell>
          <cell r="N2446">
            <v>0</v>
          </cell>
        </row>
        <row r="2447">
          <cell r="A2447">
            <v>0</v>
          </cell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>
            <v>0</v>
          </cell>
          <cell r="G2447">
            <v>0</v>
          </cell>
          <cell r="H2447">
            <v>0</v>
          </cell>
          <cell r="I2447" t="str">
            <v>г. Ташкент, ул. Муртазаева, 1А</v>
          </cell>
          <cell r="J2447" t="str">
            <v>Institut Irrigacii (CS0721)</v>
          </cell>
          <cell r="K2447">
            <v>0</v>
          </cell>
          <cell r="L2447">
            <v>0</v>
          </cell>
          <cell r="M2447" t="str">
            <v>0 / 0</v>
          </cell>
          <cell r="N2447">
            <v>0</v>
          </cell>
        </row>
        <row r="2448">
          <cell r="A2448">
            <v>0</v>
          </cell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>
            <v>0</v>
          </cell>
          <cell r="G2448">
            <v>0</v>
          </cell>
          <cell r="H2448">
            <v>0</v>
          </cell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>
            <v>0</v>
          </cell>
          <cell r="L2448">
            <v>0</v>
          </cell>
          <cell r="M2448" t="str">
            <v>0 / 0</v>
          </cell>
          <cell r="N2448">
            <v>0</v>
          </cell>
        </row>
        <row r="2449">
          <cell r="A2449">
            <v>0</v>
          </cell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>
            <v>0</v>
          </cell>
          <cell r="G2449">
            <v>0</v>
          </cell>
          <cell r="H2449">
            <v>0</v>
          </cell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>
            <v>0</v>
          </cell>
          <cell r="L2449">
            <v>0</v>
          </cell>
          <cell r="M2449" t="str">
            <v>0 / 0</v>
          </cell>
          <cell r="N2449">
            <v>0</v>
          </cell>
        </row>
        <row r="2450">
          <cell r="A2450">
            <v>0</v>
          </cell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>
            <v>0</v>
          </cell>
          <cell r="G2450">
            <v>0</v>
          </cell>
          <cell r="H2450">
            <v>0</v>
          </cell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>
            <v>0</v>
          </cell>
          <cell r="L2450">
            <v>0</v>
          </cell>
          <cell r="M2450" t="str">
            <v>0 / 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>
            <v>0</v>
          </cell>
          <cell r="L2451">
            <v>0</v>
          </cell>
          <cell r="M2451" t="str">
            <v xml:space="preserve">№630 от 30.04.2020 / </v>
          </cell>
          <cell r="N2451">
            <v>0</v>
          </cell>
        </row>
        <row r="2452">
          <cell r="A2452">
            <v>0</v>
          </cell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>
            <v>0</v>
          </cell>
          <cell r="G2452">
            <v>0</v>
          </cell>
          <cell r="H2452">
            <v>0</v>
          </cell>
          <cell r="I2452" t="str">
            <v>г.Ташкент, ул.Паркентская, 131</v>
          </cell>
          <cell r="J2452" t="str">
            <v>Shax Polan (CS0726)</v>
          </cell>
          <cell r="K2452">
            <v>0</v>
          </cell>
          <cell r="L2452">
            <v>0</v>
          </cell>
          <cell r="M2452" t="str">
            <v>0 / 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>
            <v>0</v>
          </cell>
          <cell r="L2453">
            <v>0</v>
          </cell>
          <cell r="M2453" t="str">
            <v>0 / 0</v>
          </cell>
          <cell r="N2453">
            <v>0</v>
          </cell>
        </row>
        <row r="2454">
          <cell r="A2454">
            <v>0</v>
          </cell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>
            <v>0</v>
          </cell>
          <cell r="G2454">
            <v>0</v>
          </cell>
          <cell r="H2454">
            <v>0</v>
          </cell>
          <cell r="I2454" t="str">
            <v>г.Ташкент, Мирзо Улугбекский р-н, ул.Асака, д.52</v>
          </cell>
          <cell r="J2454" t="str">
            <v>Asaka-Salar (CS0727)</v>
          </cell>
          <cell r="K2454">
            <v>0</v>
          </cell>
          <cell r="L2454">
            <v>0</v>
          </cell>
          <cell r="M2454" t="str">
            <v>0 / 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>
            <v>0</v>
          </cell>
          <cell r="L2455">
            <v>0</v>
          </cell>
          <cell r="M2455" t="str">
            <v>№1639 от 12.08.2021 / КМ, ЭМ, ТХ, ООС, ОПЗ, MW</v>
          </cell>
          <cell r="N2455" t="str">
            <v>1597_10.02.2022</v>
          </cell>
        </row>
        <row r="2456">
          <cell r="A2456">
            <v>0</v>
          </cell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>
            <v>0</v>
          </cell>
          <cell r="G2456">
            <v>0</v>
          </cell>
          <cell r="H2456">
            <v>0</v>
          </cell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>
            <v>0</v>
          </cell>
          <cell r="L2456">
            <v>0</v>
          </cell>
          <cell r="M2456" t="str">
            <v>0 / 0</v>
          </cell>
          <cell r="N2456">
            <v>0</v>
          </cell>
        </row>
        <row r="2457">
          <cell r="A2457">
            <v>0</v>
          </cell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>
            <v>0</v>
          </cell>
          <cell r="G2457">
            <v>0</v>
          </cell>
          <cell r="H2457">
            <v>0</v>
          </cell>
          <cell r="I2457" t="str">
            <v>г.Ташкент, ул.Аэродромная,5</v>
          </cell>
          <cell r="J2457" t="str">
            <v>TEA (CS0730)</v>
          </cell>
          <cell r="K2457">
            <v>0</v>
          </cell>
          <cell r="L2457">
            <v>0</v>
          </cell>
          <cell r="M2457" t="str">
            <v>0 / 0</v>
          </cell>
          <cell r="N2457">
            <v>0</v>
          </cell>
        </row>
        <row r="2458">
          <cell r="A2458">
            <v>0</v>
          </cell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>
            <v>0</v>
          </cell>
          <cell r="G2458">
            <v>0</v>
          </cell>
          <cell r="H2458">
            <v>0</v>
          </cell>
          <cell r="I2458" t="str">
            <v>г. Ташкент, м-в 40 лет Победы,кв-л 1, д. 28</v>
          </cell>
          <cell r="J2458" t="str">
            <v>Obshejitie №27 (CS0731)</v>
          </cell>
          <cell r="K2458">
            <v>0</v>
          </cell>
          <cell r="L2458">
            <v>0</v>
          </cell>
          <cell r="M2458" t="str">
            <v>0 / 0</v>
          </cell>
          <cell r="N2458">
            <v>0</v>
          </cell>
        </row>
        <row r="2459">
          <cell r="A2459">
            <v>0</v>
          </cell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>
            <v>0</v>
          </cell>
          <cell r="G2459">
            <v>0</v>
          </cell>
          <cell r="H2459">
            <v>0</v>
          </cell>
          <cell r="I2459" t="str">
            <v>г.Ташкент, Яшнабадский р-н, ул.Паркентская, д.327Б</v>
          </cell>
          <cell r="J2459" t="str">
            <v>Xobas (CS0732)</v>
          </cell>
          <cell r="K2459">
            <v>0</v>
          </cell>
          <cell r="L2459">
            <v>0</v>
          </cell>
          <cell r="M2459" t="str">
            <v>0 / 0</v>
          </cell>
          <cell r="N2459">
            <v>0</v>
          </cell>
        </row>
        <row r="2460">
          <cell r="A2460">
            <v>0</v>
          </cell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>
            <v>0</v>
          </cell>
          <cell r="G2460">
            <v>0</v>
          </cell>
          <cell r="H2460">
            <v>0</v>
          </cell>
          <cell r="I2460" t="str">
            <v>г.Ташкент, Яшнабадский р-н, ул.Иззат , д.58 Сувсоз</v>
          </cell>
          <cell r="J2460" t="str">
            <v>Izzat (CS0733)</v>
          </cell>
          <cell r="K2460">
            <v>0</v>
          </cell>
          <cell r="L2460">
            <v>0</v>
          </cell>
          <cell r="M2460" t="str">
            <v>0 / 0</v>
          </cell>
          <cell r="N2460">
            <v>0</v>
          </cell>
        </row>
        <row r="2461">
          <cell r="A2461">
            <v>0</v>
          </cell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>
            <v>0</v>
          </cell>
          <cell r="G2461">
            <v>0</v>
          </cell>
          <cell r="H2461">
            <v>0</v>
          </cell>
          <cell r="I2461" t="str">
            <v>г.Ташкент, ул. С.Азимова,35</v>
          </cell>
          <cell r="J2461" t="str">
            <v>NIXD (CS0734)</v>
          </cell>
          <cell r="K2461">
            <v>0</v>
          </cell>
          <cell r="L2461">
            <v>0</v>
          </cell>
          <cell r="M2461" t="str">
            <v>0 / 0</v>
          </cell>
          <cell r="N2461">
            <v>0</v>
          </cell>
        </row>
        <row r="2462">
          <cell r="A2462">
            <v>0</v>
          </cell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>
            <v>0</v>
          </cell>
          <cell r="G2462">
            <v>0</v>
          </cell>
          <cell r="H2462">
            <v>0</v>
          </cell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>
            <v>0</v>
          </cell>
          <cell r="L2462">
            <v>0</v>
          </cell>
          <cell r="M2462" t="str">
            <v>0 / 0</v>
          </cell>
          <cell r="N2462">
            <v>0</v>
          </cell>
        </row>
        <row r="2463">
          <cell r="A2463">
            <v>0</v>
          </cell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>
            <v>0</v>
          </cell>
          <cell r="G2463">
            <v>0</v>
          </cell>
          <cell r="H2463">
            <v>0</v>
          </cell>
          <cell r="I2463" t="str">
            <v>г.Ташкент, Слонима кв-л 2, 5А</v>
          </cell>
          <cell r="J2463" t="str">
            <v>Slonima (CS0736)</v>
          </cell>
          <cell r="K2463">
            <v>0</v>
          </cell>
          <cell r="L2463">
            <v>0</v>
          </cell>
          <cell r="M2463" t="str">
            <v>0 / 0</v>
          </cell>
          <cell r="N2463">
            <v>0</v>
          </cell>
        </row>
        <row r="2464">
          <cell r="A2464">
            <v>0</v>
          </cell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>
            <v>0</v>
          </cell>
          <cell r="G2464">
            <v>0</v>
          </cell>
          <cell r="H2464">
            <v>0</v>
          </cell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>
            <v>0</v>
          </cell>
          <cell r="L2464">
            <v>0</v>
          </cell>
          <cell r="M2464" t="str">
            <v>0 / 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>
            <v>0</v>
          </cell>
          <cell r="L2465">
            <v>0</v>
          </cell>
          <cell r="M2465" t="str">
            <v xml:space="preserve">№709 от 16.06.2020 / </v>
          </cell>
          <cell r="N2465">
            <v>0</v>
          </cell>
        </row>
        <row r="2466">
          <cell r="A2466">
            <v>0</v>
          </cell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>
            <v>0</v>
          </cell>
          <cell r="G2466">
            <v>0</v>
          </cell>
          <cell r="H2466">
            <v>0</v>
          </cell>
          <cell r="I2466" t="str">
            <v>г.Ташкент, ул.Кизил-Арватская,28</v>
          </cell>
          <cell r="J2466" t="str">
            <v>CFSK Lokomotiv (CS0739)</v>
          </cell>
          <cell r="K2466">
            <v>0</v>
          </cell>
          <cell r="L2466">
            <v>0</v>
          </cell>
          <cell r="M2466" t="str">
            <v>0 / 0</v>
          </cell>
          <cell r="N2466">
            <v>0</v>
          </cell>
        </row>
        <row r="2467">
          <cell r="A2467">
            <v>0</v>
          </cell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>
            <v>0</v>
          </cell>
          <cell r="G2467">
            <v>0</v>
          </cell>
          <cell r="H2467">
            <v>0</v>
          </cell>
          <cell r="I2467" t="str">
            <v>г.Ташкент, ул.Шота Руставели, д.12 (ул.У.Насыра)</v>
          </cell>
          <cell r="J2467" t="str">
            <v>SP Libinvest (CS0741)</v>
          </cell>
          <cell r="K2467">
            <v>0</v>
          </cell>
          <cell r="L2467">
            <v>0</v>
          </cell>
          <cell r="M2467" t="str">
            <v>0 / 0</v>
          </cell>
          <cell r="N2467">
            <v>0</v>
          </cell>
        </row>
        <row r="2468">
          <cell r="A2468">
            <v>0</v>
          </cell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>
            <v>0</v>
          </cell>
          <cell r="G2468">
            <v>0</v>
          </cell>
          <cell r="H2468">
            <v>0</v>
          </cell>
          <cell r="I2468" t="str">
            <v>г.Ташкент, 1й проезд, ул.А.Темура, дом 6</v>
          </cell>
          <cell r="J2468" t="str">
            <v>Tashpasstrans (CS0744)</v>
          </cell>
          <cell r="K2468">
            <v>0</v>
          </cell>
          <cell r="L2468">
            <v>0</v>
          </cell>
          <cell r="M2468" t="str">
            <v>0 / 0</v>
          </cell>
          <cell r="N2468">
            <v>0</v>
          </cell>
        </row>
        <row r="2469">
          <cell r="A2469">
            <v>0</v>
          </cell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>
            <v>0</v>
          </cell>
          <cell r="G2469">
            <v>0</v>
          </cell>
          <cell r="H2469">
            <v>0</v>
          </cell>
          <cell r="I2469" t="str">
            <v>г.Ташкент, ул.С.Рахимова,341 А</v>
          </cell>
          <cell r="J2469" t="str">
            <v>Infektcionnaya Bolnitsa (CS0745)</v>
          </cell>
          <cell r="K2469">
            <v>0</v>
          </cell>
          <cell r="L2469">
            <v>0</v>
          </cell>
          <cell r="M2469" t="str">
            <v>0 / 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>
            <v>0</v>
          </cell>
          <cell r="L2470">
            <v>0</v>
          </cell>
          <cell r="M2470" t="str">
            <v>0 / 0</v>
          </cell>
          <cell r="N2470">
            <v>0</v>
          </cell>
        </row>
        <row r="2471">
          <cell r="A2471">
            <v>0</v>
          </cell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>
            <v>0</v>
          </cell>
          <cell r="G2471">
            <v>0</v>
          </cell>
          <cell r="H2471">
            <v>0</v>
          </cell>
          <cell r="I2471" t="str">
            <v>г. Ташкент, ул. Уста-Ширин, 120</v>
          </cell>
          <cell r="J2471" t="str">
            <v>ОАО "Susvsanoatmash" (CS0747)</v>
          </cell>
          <cell r="K2471">
            <v>0</v>
          </cell>
          <cell r="L2471">
            <v>0</v>
          </cell>
          <cell r="M2471" t="str">
            <v>0 / 0</v>
          </cell>
          <cell r="N2471">
            <v>0</v>
          </cell>
        </row>
        <row r="2472">
          <cell r="A2472">
            <v>0</v>
          </cell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>
            <v>0</v>
          </cell>
          <cell r="G2472">
            <v>0</v>
          </cell>
          <cell r="H2472">
            <v>0</v>
          </cell>
          <cell r="I2472" t="str">
            <v>г. Ташкент, ул. Карасарайская, д. 341</v>
          </cell>
          <cell r="J2472" t="str">
            <v>CGSEN (CS0748)</v>
          </cell>
          <cell r="K2472">
            <v>0</v>
          </cell>
          <cell r="L2472">
            <v>0</v>
          </cell>
          <cell r="M2472" t="str">
            <v>0 / 0</v>
          </cell>
          <cell r="N2472">
            <v>0</v>
          </cell>
        </row>
        <row r="2473">
          <cell r="A2473">
            <v>0</v>
          </cell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>
            <v>0</v>
          </cell>
          <cell r="G2473">
            <v>0</v>
          </cell>
          <cell r="H2473">
            <v>0</v>
          </cell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>
            <v>0</v>
          </cell>
          <cell r="L2473">
            <v>0</v>
          </cell>
          <cell r="M2473" t="str">
            <v>0 / 0</v>
          </cell>
          <cell r="N2473">
            <v>0</v>
          </cell>
        </row>
        <row r="2474">
          <cell r="A2474">
            <v>0</v>
          </cell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>
            <v>0</v>
          </cell>
          <cell r="G2474">
            <v>0</v>
          </cell>
          <cell r="H2474">
            <v>0</v>
          </cell>
          <cell r="I2474" t="str">
            <v>г.Ташкент, ул.Ш.Руставели, 41</v>
          </cell>
          <cell r="J2474" t="str">
            <v>EnergoSetProekt (CS0752)</v>
          </cell>
          <cell r="K2474">
            <v>0</v>
          </cell>
          <cell r="L2474">
            <v>0</v>
          </cell>
          <cell r="M2474" t="str">
            <v>0 / 0</v>
          </cell>
          <cell r="N2474">
            <v>0</v>
          </cell>
        </row>
        <row r="2475">
          <cell r="A2475">
            <v>0</v>
          </cell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>
            <v>0</v>
          </cell>
          <cell r="G2475">
            <v>0</v>
          </cell>
          <cell r="H2475">
            <v>0</v>
          </cell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>
            <v>0</v>
          </cell>
          <cell r="L2475">
            <v>0</v>
          </cell>
          <cell r="M2475" t="str">
            <v>0 / 0</v>
          </cell>
          <cell r="N2475">
            <v>0</v>
          </cell>
        </row>
        <row r="2476">
          <cell r="A2476">
            <v>0</v>
          </cell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>
            <v>0</v>
          </cell>
          <cell r="G2476">
            <v>0</v>
          </cell>
          <cell r="H2476">
            <v>0</v>
          </cell>
          <cell r="I2476" t="str">
            <v>г.Ташкент, ул. Нукусская,73</v>
          </cell>
          <cell r="J2476" t="str">
            <v>SP "Suv-Rin" (CS0754)</v>
          </cell>
          <cell r="K2476">
            <v>0</v>
          </cell>
          <cell r="L2476">
            <v>0</v>
          </cell>
          <cell r="M2476" t="str">
            <v>0 / 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>
            <v>0</v>
          </cell>
          <cell r="G2477">
            <v>0</v>
          </cell>
          <cell r="H2477">
            <v>0</v>
          </cell>
          <cell r="I2477" t="str">
            <v>г.Ташкент, ул.Мовароуннахр,20</v>
          </cell>
          <cell r="J2477" t="str">
            <v>Avtodorojniy institut (TSH4374)</v>
          </cell>
          <cell r="K2477">
            <v>0</v>
          </cell>
          <cell r="L2477">
            <v>0</v>
          </cell>
          <cell r="M2477" t="str">
            <v>№2250 от 22.10.2021 / КМ, ТХ, ООС, ОПЗ</v>
          </cell>
          <cell r="N2477" t="str">
            <v>1811_28.03.2022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>
            <v>0</v>
          </cell>
          <cell r="I2478" t="str">
            <v>г.Ташкент, ул.Навои,7</v>
          </cell>
          <cell r="J2478" t="str">
            <v>AK "Uzulgurjisavdo" (CS0759)</v>
          </cell>
          <cell r="K2478">
            <v>0</v>
          </cell>
          <cell r="L2478">
            <v>0</v>
          </cell>
          <cell r="M2478" t="str">
            <v>0 / 0</v>
          </cell>
          <cell r="N2478">
            <v>0</v>
          </cell>
        </row>
        <row r="2479">
          <cell r="A2479">
            <v>0</v>
          </cell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>
            <v>0</v>
          </cell>
          <cell r="G2479">
            <v>0</v>
          </cell>
          <cell r="H2479">
            <v>0</v>
          </cell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>
            <v>0</v>
          </cell>
          <cell r="L2479">
            <v>0</v>
          </cell>
          <cell r="M2479" t="str">
            <v>0 / 0</v>
          </cell>
          <cell r="N2479">
            <v>0</v>
          </cell>
        </row>
        <row r="2480">
          <cell r="A2480">
            <v>0</v>
          </cell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>
            <v>0</v>
          </cell>
          <cell r="G2480">
            <v>0</v>
          </cell>
          <cell r="H2480">
            <v>0</v>
          </cell>
          <cell r="I2480" t="str">
            <v xml:space="preserve">Кибр. р-н, п. Красный водопад </v>
          </cell>
          <cell r="J2480" t="str">
            <v>NPO "Plemelita" (CS2903)</v>
          </cell>
          <cell r="K2480">
            <v>0</v>
          </cell>
          <cell r="L2480">
            <v>0</v>
          </cell>
          <cell r="M2480" t="str">
            <v>0 / 0</v>
          </cell>
          <cell r="N2480">
            <v>0</v>
          </cell>
        </row>
        <row r="2481">
          <cell r="A2481">
            <v>0</v>
          </cell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>
            <v>0</v>
          </cell>
          <cell r="G2481">
            <v>0</v>
          </cell>
          <cell r="H2481">
            <v>0</v>
          </cell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>
            <v>0</v>
          </cell>
          <cell r="L2481">
            <v>0</v>
          </cell>
          <cell r="M2481" t="str">
            <v>0 / 0</v>
          </cell>
          <cell r="N2481">
            <v>0</v>
          </cell>
        </row>
        <row r="2482">
          <cell r="A2482">
            <v>0</v>
          </cell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>
            <v>0</v>
          </cell>
          <cell r="G2482">
            <v>0</v>
          </cell>
          <cell r="H2482">
            <v>0</v>
          </cell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>
            <v>0</v>
          </cell>
          <cell r="L2482">
            <v>0</v>
          </cell>
          <cell r="M2482" t="str">
            <v>0 / 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>
            <v>0</v>
          </cell>
          <cell r="L2483">
            <v>0</v>
          </cell>
          <cell r="M2483" t="str">
            <v>0 / 0</v>
          </cell>
          <cell r="N2483">
            <v>0</v>
          </cell>
        </row>
        <row r="2484">
          <cell r="A2484">
            <v>0</v>
          </cell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>
            <v>0</v>
          </cell>
          <cell r="G2484">
            <v>0</v>
          </cell>
          <cell r="H2484">
            <v>0</v>
          </cell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>
            <v>0</v>
          </cell>
          <cell r="L2484">
            <v>0</v>
          </cell>
          <cell r="M2484" t="str">
            <v>0 / 0</v>
          </cell>
          <cell r="N2484">
            <v>0</v>
          </cell>
        </row>
        <row r="2485">
          <cell r="A2485">
            <v>0</v>
          </cell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>
            <v>0</v>
          </cell>
          <cell r="G2485">
            <v>0</v>
          </cell>
          <cell r="H2485">
            <v>0</v>
          </cell>
          <cell r="I2485" t="str">
            <v>г. Ташкент,Сергел. р-н,ул. Олтин водий, тупик 2, д. 60</v>
          </cell>
          <cell r="J2485" t="str">
            <v>ATP-143 (CS3111)</v>
          </cell>
          <cell r="K2485">
            <v>0</v>
          </cell>
          <cell r="L2485">
            <v>0</v>
          </cell>
          <cell r="M2485" t="str">
            <v>0 / 0</v>
          </cell>
          <cell r="N2485">
            <v>0</v>
          </cell>
        </row>
        <row r="2486">
          <cell r="A2486">
            <v>0</v>
          </cell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>
            <v>0</v>
          </cell>
          <cell r="G2486">
            <v>0</v>
          </cell>
          <cell r="H2486">
            <v>0</v>
          </cell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>
            <v>0</v>
          </cell>
          <cell r="L2486">
            <v>0</v>
          </cell>
          <cell r="M2486" t="str">
            <v>0 / 0</v>
          </cell>
          <cell r="N2486">
            <v>0</v>
          </cell>
        </row>
        <row r="2487">
          <cell r="A2487">
            <v>0</v>
          </cell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>
            <v>0</v>
          </cell>
          <cell r="G2487">
            <v>0</v>
          </cell>
          <cell r="H2487">
            <v>0</v>
          </cell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>
            <v>0</v>
          </cell>
          <cell r="L2487">
            <v>0</v>
          </cell>
          <cell r="M2487" t="str">
            <v>0 / 0</v>
          </cell>
          <cell r="N2487">
            <v>0</v>
          </cell>
        </row>
        <row r="2488">
          <cell r="A2488">
            <v>0</v>
          </cell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>
            <v>0</v>
          </cell>
          <cell r="G2488">
            <v>0</v>
          </cell>
          <cell r="H2488">
            <v>0</v>
          </cell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>
            <v>0</v>
          </cell>
          <cell r="L2488">
            <v>0</v>
          </cell>
          <cell r="M2488" t="str">
            <v>0 / 0</v>
          </cell>
          <cell r="N2488">
            <v>0</v>
          </cell>
        </row>
        <row r="2489">
          <cell r="A2489">
            <v>0</v>
          </cell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>
            <v>0</v>
          </cell>
          <cell r="G2489">
            <v>0</v>
          </cell>
          <cell r="H2489">
            <v>0</v>
          </cell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>
            <v>0</v>
          </cell>
          <cell r="L2489">
            <v>0</v>
          </cell>
          <cell r="M2489" t="str">
            <v>0 / 0</v>
          </cell>
          <cell r="N2489">
            <v>0</v>
          </cell>
        </row>
        <row r="2490">
          <cell r="A2490">
            <v>0</v>
          </cell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>
            <v>0</v>
          </cell>
          <cell r="G2490">
            <v>0</v>
          </cell>
          <cell r="H2490">
            <v>0</v>
          </cell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>
            <v>0</v>
          </cell>
          <cell r="L2490">
            <v>0</v>
          </cell>
          <cell r="M2490" t="str">
            <v>0 / 0</v>
          </cell>
          <cell r="N2490">
            <v>0</v>
          </cell>
        </row>
        <row r="2491">
          <cell r="A2491">
            <v>0</v>
          </cell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>
            <v>0</v>
          </cell>
          <cell r="G2491">
            <v>0</v>
          </cell>
          <cell r="H2491">
            <v>0</v>
          </cell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>
            <v>0</v>
          </cell>
          <cell r="L2491">
            <v>0</v>
          </cell>
          <cell r="M2491" t="str">
            <v>0 / 0</v>
          </cell>
          <cell r="N2491">
            <v>0</v>
          </cell>
        </row>
        <row r="2492">
          <cell r="A2492">
            <v>0</v>
          </cell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>
            <v>0</v>
          </cell>
          <cell r="G2492">
            <v>0</v>
          </cell>
          <cell r="H2492">
            <v>0</v>
          </cell>
          <cell r="I2492" t="str">
            <v>г. Ташкент, ул. А. Темура, 24</v>
          </cell>
          <cell r="J2492" t="str">
            <v>Centralniy ofis (CS7007)</v>
          </cell>
          <cell r="K2492">
            <v>0</v>
          </cell>
          <cell r="L2492">
            <v>0</v>
          </cell>
          <cell r="M2492" t="str">
            <v>0 / 0</v>
          </cell>
          <cell r="N2492">
            <v>0</v>
          </cell>
        </row>
        <row r="2493">
          <cell r="A2493">
            <v>0</v>
          </cell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>
            <v>0</v>
          </cell>
          <cell r="G2493">
            <v>0</v>
          </cell>
          <cell r="H2493">
            <v>0</v>
          </cell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>
            <v>0</v>
          </cell>
          <cell r="L2493">
            <v>0</v>
          </cell>
          <cell r="M2493" t="str">
            <v>0 / 0</v>
          </cell>
          <cell r="N2493">
            <v>0</v>
          </cell>
        </row>
        <row r="2494">
          <cell r="A2494">
            <v>0</v>
          </cell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>
            <v>0</v>
          </cell>
          <cell r="G2494">
            <v>0</v>
          </cell>
          <cell r="H2494">
            <v>0</v>
          </cell>
          <cell r="I2494" t="str">
            <v>г. Ташкент, Узбекистон овози, 2</v>
          </cell>
          <cell r="J2494" t="str">
            <v>Гостиница Le Grand Plaza (CS2808)</v>
          </cell>
          <cell r="K2494">
            <v>0</v>
          </cell>
          <cell r="L2494">
            <v>0</v>
          </cell>
          <cell r="M2494" t="str">
            <v>0 / 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>
            <v>0</v>
          </cell>
          <cell r="L2495">
            <v>0</v>
          </cell>
          <cell r="M2495" t="str">
            <v>№139 от 25.02.2021 / КМ, ЭМ, КЖ, ТХ, ООС, ОПЗ, MW</v>
          </cell>
          <cell r="N2495">
            <v>0</v>
          </cell>
        </row>
        <row r="2496">
          <cell r="A2496">
            <v>0</v>
          </cell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>
            <v>0</v>
          </cell>
          <cell r="G2496">
            <v>0</v>
          </cell>
          <cell r="H2496">
            <v>0</v>
          </cell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>
            <v>0</v>
          </cell>
          <cell r="L2496">
            <v>0</v>
          </cell>
          <cell r="M2496" t="str">
            <v>0 / 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>
            <v>0</v>
          </cell>
          <cell r="L2497">
            <v>0</v>
          </cell>
          <cell r="M2497" t="str">
            <v>0 / 0</v>
          </cell>
          <cell r="N2497">
            <v>0</v>
          </cell>
        </row>
        <row r="2498">
          <cell r="A2498">
            <v>0</v>
          </cell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>
            <v>0</v>
          </cell>
          <cell r="G2498">
            <v>0</v>
          </cell>
          <cell r="H2498">
            <v>0</v>
          </cell>
          <cell r="I2498" t="str">
            <v>г. Ташкент, Яккасарайский р-н, ул. Мирабад, д. 2</v>
          </cell>
          <cell r="J2498" t="str">
            <v>Grand Mir Hotel (CS4460)</v>
          </cell>
          <cell r="K2498">
            <v>0</v>
          </cell>
          <cell r="L2498">
            <v>0</v>
          </cell>
          <cell r="M2498" t="str">
            <v>0 / 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>
            <v>0</v>
          </cell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>
            <v>0</v>
          </cell>
          <cell r="L2499">
            <v>0</v>
          </cell>
          <cell r="M2499" t="str">
            <v>0 / 0</v>
          </cell>
          <cell r="N2499">
            <v>0</v>
          </cell>
        </row>
        <row r="2500">
          <cell r="A2500">
            <v>0</v>
          </cell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>
            <v>0</v>
          </cell>
          <cell r="G2500">
            <v>0</v>
          </cell>
          <cell r="H2500">
            <v>0</v>
          </cell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>
            <v>0</v>
          </cell>
          <cell r="L2500">
            <v>0</v>
          </cell>
          <cell r="M2500" t="str">
            <v>0 / 0</v>
          </cell>
          <cell r="N2500">
            <v>0</v>
          </cell>
        </row>
        <row r="2501">
          <cell r="A2501">
            <v>0</v>
          </cell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>
            <v>0</v>
          </cell>
          <cell r="G2501">
            <v>0</v>
          </cell>
          <cell r="H2501">
            <v>0</v>
          </cell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>
            <v>0</v>
          </cell>
          <cell r="L2501">
            <v>0</v>
          </cell>
          <cell r="M2501" t="str">
            <v>0 / 0</v>
          </cell>
          <cell r="N2501">
            <v>0</v>
          </cell>
        </row>
        <row r="2502">
          <cell r="A2502">
            <v>0</v>
          </cell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>
            <v>0</v>
          </cell>
          <cell r="G2502">
            <v>0</v>
          </cell>
          <cell r="H2502">
            <v>0</v>
          </cell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>
            <v>0</v>
          </cell>
          <cell r="L2502">
            <v>0</v>
          </cell>
          <cell r="M2502" t="str">
            <v>0 / 0</v>
          </cell>
          <cell r="N2502">
            <v>0</v>
          </cell>
        </row>
        <row r="2503">
          <cell r="A2503">
            <v>0</v>
          </cell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>
            <v>0</v>
          </cell>
          <cell r="G2503">
            <v>0</v>
          </cell>
          <cell r="H2503">
            <v>0</v>
          </cell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>
            <v>0</v>
          </cell>
          <cell r="L2503">
            <v>0</v>
          </cell>
          <cell r="M2503" t="str">
            <v>0 / 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>
            <v>0</v>
          </cell>
          <cell r="L2504">
            <v>0</v>
          </cell>
          <cell r="M2504" t="str">
            <v>0 / 0</v>
          </cell>
          <cell r="N2504">
            <v>0</v>
          </cell>
        </row>
        <row r="2505">
          <cell r="A2505">
            <v>0</v>
          </cell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>
            <v>0</v>
          </cell>
          <cell r="G2505">
            <v>0</v>
          </cell>
          <cell r="H2505">
            <v>0</v>
          </cell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>
            <v>0</v>
          </cell>
          <cell r="L2505">
            <v>0</v>
          </cell>
          <cell r="M2505" t="str">
            <v>0 / 0</v>
          </cell>
          <cell r="N2505">
            <v>0</v>
          </cell>
        </row>
        <row r="2506">
          <cell r="A2506">
            <v>0</v>
          </cell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>
            <v>0</v>
          </cell>
          <cell r="G2506">
            <v>0</v>
          </cell>
          <cell r="H2506">
            <v>0</v>
          </cell>
          <cell r="I2506" t="str">
            <v>г. Ташкент, пр-т Бунедкор д.156</v>
          </cell>
          <cell r="J2506" t="str">
            <v>Ippodrom (CS054)</v>
          </cell>
          <cell r="K2506">
            <v>0</v>
          </cell>
          <cell r="L2506">
            <v>0</v>
          </cell>
          <cell r="M2506" t="str">
            <v>0 / 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>
            <v>0</v>
          </cell>
          <cell r="L2507">
            <v>0</v>
          </cell>
          <cell r="M2507" t="str">
            <v>0 / 0</v>
          </cell>
          <cell r="N2507">
            <v>0</v>
          </cell>
        </row>
        <row r="2508">
          <cell r="A2508">
            <v>0</v>
          </cell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>
            <v>0</v>
          </cell>
          <cell r="G2508">
            <v>0</v>
          </cell>
          <cell r="H2508">
            <v>0</v>
          </cell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>
            <v>0</v>
          </cell>
          <cell r="L2508">
            <v>0</v>
          </cell>
          <cell r="M2508" t="str">
            <v>0 / 0</v>
          </cell>
          <cell r="N2508">
            <v>0</v>
          </cell>
        </row>
        <row r="2509">
          <cell r="A2509">
            <v>0</v>
          </cell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>
            <v>0</v>
          </cell>
          <cell r="G2509">
            <v>0</v>
          </cell>
          <cell r="H2509">
            <v>0</v>
          </cell>
          <cell r="I2509" t="str">
            <v>г. Ташкент, Юнусабадский р-н, пр. Ш.Рашидова, д. 16</v>
          </cell>
          <cell r="J2509" t="str">
            <v>Poytaxt (TSH4473)</v>
          </cell>
          <cell r="K2509">
            <v>0</v>
          </cell>
          <cell r="L2509">
            <v>0</v>
          </cell>
          <cell r="M2509" t="str">
            <v>0 / 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>
            <v>0</v>
          </cell>
          <cell r="L2510">
            <v>0</v>
          </cell>
          <cell r="M2510" t="str">
            <v>0 / 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>
            <v>0</v>
          </cell>
          <cell r="L2511">
            <v>0</v>
          </cell>
          <cell r="M2511" t="str">
            <v xml:space="preserve">№1885 от 2.11.2020 / 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>
            <v>0</v>
          </cell>
          <cell r="L2512">
            <v>0</v>
          </cell>
          <cell r="M2512" t="str">
            <v>№324 от 15.03.2022 / КМ, ЭМ, ТХ, ООС, ОПЗ, MW</v>
          </cell>
          <cell r="N2512">
            <v>0</v>
          </cell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>
            <v>0</v>
          </cell>
          <cell r="L2513">
            <v>0</v>
          </cell>
          <cell r="M2513" t="str">
            <v>№421 от 19.03.2021 / ОПЗ, ТХ, ООС, MW, КМ, КЖ, ЭМ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>
            <v>0</v>
          </cell>
          <cell r="L2514">
            <v>0</v>
          </cell>
          <cell r="M2514" t="str">
            <v xml:space="preserve">№1886 от 25.11.2020 / 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>
            <v>0</v>
          </cell>
          <cell r="L2515">
            <v>0</v>
          </cell>
          <cell r="M2515" t="str">
            <v xml:space="preserve">№1866 от 2.11.2020 / 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>
            <v>0</v>
          </cell>
          <cell r="L2516">
            <v>0</v>
          </cell>
          <cell r="M2516" t="str">
            <v xml:space="preserve">№1867 от 2.11.2020 / 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>
            <v>0</v>
          </cell>
          <cell r="L2517">
            <v>0</v>
          </cell>
          <cell r="M2517" t="str">
            <v xml:space="preserve">№1868 от 2.11.2020 / 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>
            <v>0</v>
          </cell>
          <cell r="L2518">
            <v>0</v>
          </cell>
          <cell r="M2518" t="str">
            <v xml:space="preserve">№1869 от 2.11.2020 / 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>
            <v>0</v>
          </cell>
          <cell r="L2519">
            <v>0</v>
          </cell>
          <cell r="M2519" t="str">
            <v xml:space="preserve">№1884 от 2.11.2020 / 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>
            <v>0</v>
          </cell>
          <cell r="L2520">
            <v>0</v>
          </cell>
          <cell r="M2520" t="str">
            <v xml:space="preserve">№1860 от 25.11.2020 / </v>
          </cell>
          <cell r="N2520" t="str">
            <v>1661_02.03.2022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>
            <v>0</v>
          </cell>
          <cell r="L2521">
            <v>0</v>
          </cell>
          <cell r="M2521" t="str">
            <v xml:space="preserve">№1887 от 2.11.2020 / 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>
            <v>0</v>
          </cell>
          <cell r="L2522">
            <v>0</v>
          </cell>
          <cell r="M2522" t="str">
            <v xml:space="preserve">№712 от 16.06.2020 / 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>
            <v>0</v>
          </cell>
          <cell r="L2523">
            <v>0</v>
          </cell>
          <cell r="M2523" t="str">
            <v>0 / 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>
            <v>0</v>
          </cell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>
            <v>0</v>
          </cell>
          <cell r="L2524">
            <v>0</v>
          </cell>
          <cell r="M2524" t="str">
            <v xml:space="preserve">№1870 от 2.11.2020 / 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>
            <v>0</v>
          </cell>
          <cell r="L2525">
            <v>0</v>
          </cell>
          <cell r="M2525" t="str">
            <v>№767 от 10.06.2022 / КЖ, КМ, ЭМ, ТХ, ООС, ОПЗ, MW</v>
          </cell>
          <cell r="N2525">
            <v>0</v>
          </cell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>
            <v>0</v>
          </cell>
          <cell r="L2526">
            <v>0</v>
          </cell>
          <cell r="M2526" t="str">
            <v xml:space="preserve">№1871 от 25.11.2020 / 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>
            <v>0</v>
          </cell>
          <cell r="L2527">
            <v>0</v>
          </cell>
          <cell r="M2527" t="str">
            <v xml:space="preserve">№711 от 16.06.2020 / 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>
            <v>0</v>
          </cell>
          <cell r="L2528">
            <v>0</v>
          </cell>
          <cell r="M2528" t="str">
            <v xml:space="preserve">№713 от 16.06.2020 / 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>
            <v>0</v>
          </cell>
          <cell r="L2529">
            <v>0</v>
          </cell>
          <cell r="M2529" t="str">
            <v xml:space="preserve">№706 от 16.06.2020 / 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>
            <v>0</v>
          </cell>
          <cell r="L2530">
            <v>0</v>
          </cell>
          <cell r="M2530" t="str">
            <v>№760 от 26.04.2021 / КЖ, КМ, ЭМ, ТХ, ООС, ОПЗ,MW</v>
          </cell>
          <cell r="N2530" t="str">
            <v>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>
            <v>0</v>
          </cell>
          <cell r="L2531">
            <v>0</v>
          </cell>
          <cell r="M2531" t="str">
            <v>0 / 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>
            <v>0</v>
          </cell>
          <cell r="L2532">
            <v>0</v>
          </cell>
          <cell r="M2532" t="str">
            <v>№256 от 05.02.2021 / ТХ, ООС, ОПЗ, КМ, ЭМ, КЖ, ЭО, MW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>
            <v>0</v>
          </cell>
          <cell r="L2533">
            <v>0</v>
          </cell>
          <cell r="M2533" t="str">
            <v>№257 от 05.02.2021 / ТХ, ООС, ОПЗ, КМ, ЭМ, MW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>
            <v>0</v>
          </cell>
          <cell r="L2534">
            <v>0</v>
          </cell>
          <cell r="M2534" t="str">
            <v xml:space="preserve">№1861 от 09.10.2020 / 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>
            <v>0</v>
          </cell>
          <cell r="L2535">
            <v>0</v>
          </cell>
          <cell r="M2535" t="str">
            <v>№258 от 05.02.2021 / ТХ, ООС, ОПЗ, КМ, ЭМ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>
            <v>0</v>
          </cell>
          <cell r="L2536">
            <v>0</v>
          </cell>
          <cell r="M2536" t="str">
            <v>№259 от 22.02.2021 / ТХ, ООС, ОПЗ, КМ, ЭМ, MW</v>
          </cell>
          <cell r="N2536" t="str">
            <v>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>
            <v>0</v>
          </cell>
          <cell r="L2537">
            <v>0</v>
          </cell>
          <cell r="M2537" t="str">
            <v xml:space="preserve">№1862 от 25.11.2020 / 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>
            <v>0</v>
          </cell>
          <cell r="L2538">
            <v>0</v>
          </cell>
          <cell r="M2538" t="str">
            <v xml:space="preserve">№1863 от 2.11.2020 / 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>
            <v>0</v>
          </cell>
          <cell r="L2539">
            <v>0</v>
          </cell>
          <cell r="M2539" t="str">
            <v xml:space="preserve">№708 от 16.06.2020 / </v>
          </cell>
          <cell r="N2539">
            <v>0</v>
          </cell>
        </row>
        <row r="2540">
          <cell r="A2540">
            <v>0</v>
          </cell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>
            <v>0</v>
          </cell>
          <cell r="G2540">
            <v>0</v>
          </cell>
          <cell r="H2540">
            <v>0</v>
          </cell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>
            <v>0</v>
          </cell>
          <cell r="L2540">
            <v>0</v>
          </cell>
          <cell r="M2540" t="str">
            <v>0 / 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>
            <v>0</v>
          </cell>
          <cell r="L2541">
            <v>0</v>
          </cell>
          <cell r="M2541" t="str">
            <v xml:space="preserve">№705 от 16.06.2020 / 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>
            <v>0</v>
          </cell>
          <cell r="L2542">
            <v>0</v>
          </cell>
          <cell r="M2542" t="str">
            <v>0 / 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>
            <v>0</v>
          </cell>
          <cell r="L2543">
            <v>0</v>
          </cell>
          <cell r="M2543" t="str">
            <v>0 / 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>
            <v>0</v>
          </cell>
          <cell r="L2544">
            <v>0</v>
          </cell>
          <cell r="M2544" t="str">
            <v>0 / 0</v>
          </cell>
          <cell r="N2544">
            <v>0</v>
          </cell>
        </row>
        <row r="2545">
          <cell r="A2545">
            <v>0</v>
          </cell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>
            <v>0</v>
          </cell>
          <cell r="G2545">
            <v>0</v>
          </cell>
          <cell r="H2545">
            <v>0</v>
          </cell>
          <cell r="I2545" t="str">
            <v>г.Ташкент, Яшнабадский р-н, ул.Сокин. махалля Олмос</v>
          </cell>
          <cell r="J2545" t="str">
            <v>Olmos (TSH4522)</v>
          </cell>
          <cell r="K2545">
            <v>0</v>
          </cell>
          <cell r="L2545">
            <v>0</v>
          </cell>
          <cell r="M2545" t="str">
            <v>0 / 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>
            <v>0</v>
          </cell>
          <cell r="L2546">
            <v>0</v>
          </cell>
          <cell r="M2546" t="str">
            <v>0 / 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>
            <v>0</v>
          </cell>
          <cell r="L2547">
            <v>0</v>
          </cell>
          <cell r="M2547" t="str">
            <v>0 / 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>
            <v>0</v>
          </cell>
          <cell r="L2548">
            <v>0</v>
          </cell>
          <cell r="M2548" t="str">
            <v>0 / 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>
            <v>0</v>
          </cell>
          <cell r="L2549">
            <v>0</v>
          </cell>
          <cell r="M2549" t="str">
            <v>№260 от 05.02.2021 / ТХ, ООС, ОПЗ, КМ, ЭМ, КЖ, MW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>
            <v>0</v>
          </cell>
          <cell r="L2550">
            <v>0</v>
          </cell>
          <cell r="M2550" t="str">
            <v xml:space="preserve">№1864 от 25.11.2020 / 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>
            <v>0</v>
          </cell>
          <cell r="L2551">
            <v>0</v>
          </cell>
          <cell r="M2551" t="str">
            <v xml:space="preserve">№1893 от 10.12.2020 / 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>
            <v>0</v>
          </cell>
          <cell r="H2552">
            <v>0</v>
          </cell>
          <cell r="I2552" t="str">
            <v>Ташкентская обл., Кибрайский р-н, поселок Кипчок</v>
          </cell>
          <cell r="J2552" t="str">
            <v>Kipchak (TSH4534)</v>
          </cell>
          <cell r="K2552">
            <v>0</v>
          </cell>
          <cell r="L2552">
            <v>0</v>
          </cell>
          <cell r="M2552" t="str">
            <v>н/т / ТХ, ООС, ОПЗ</v>
          </cell>
          <cell r="N2552">
            <v>0</v>
          </cell>
        </row>
        <row r="2553">
          <cell r="A2553">
            <v>0</v>
          </cell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>
            <v>0</v>
          </cell>
          <cell r="L2553">
            <v>0</v>
          </cell>
          <cell r="M2553" t="str">
            <v>0 / 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>
            <v>0</v>
          </cell>
          <cell r="L2554">
            <v>0</v>
          </cell>
          <cell r="M2554" t="str">
            <v>№173 от 25.02.2021 / ОПЗ, КМ, ЭМ, ТХ, ООС, MW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>
            <v>0</v>
          </cell>
          <cell r="L2555">
            <v>0</v>
          </cell>
          <cell r="M2555" t="str">
            <v>№255 от 25.02.2021 / ТХ, ООС, ОПЗ, КМ, ЭМ, КЖ, MW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>
            <v>0</v>
          </cell>
          <cell r="L2556">
            <v>0</v>
          </cell>
          <cell r="M2556" t="str">
            <v xml:space="preserve">№1894 от 10.12.2020 / 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>
            <v>0</v>
          </cell>
          <cell r="L2557">
            <v>0</v>
          </cell>
          <cell r="M2557" t="str">
            <v>№132/2023 от 13.01.2023 / КМ ОПЗ</v>
          </cell>
          <cell r="N2557" t="str">
            <v>3198_24.02.2023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>
            <v>0</v>
          </cell>
          <cell r="L2558">
            <v>0</v>
          </cell>
          <cell r="M2558" t="str">
            <v xml:space="preserve">№2347 от 28.12.2020 / 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>
            <v>0</v>
          </cell>
          <cell r="L2559">
            <v>1</v>
          </cell>
          <cell r="M2559" t="str">
            <v>№1635/2023 от 07.07.2023 / КЖ КМ ОПЗ</v>
          </cell>
          <cell r="N2559" t="str">
            <v>3956_04.08.2023</v>
          </cell>
        </row>
        <row r="2560">
          <cell r="A2560">
            <v>0</v>
          </cell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>
            <v>0</v>
          </cell>
          <cell r="G2560">
            <v>0</v>
          </cell>
          <cell r="H2560" t="str">
            <v>Новое</v>
          </cell>
          <cell r="I2560">
            <v>0</v>
          </cell>
          <cell r="J2560" t="str">
            <v>Gazavtomatika (TSH4544)</v>
          </cell>
          <cell r="K2560">
            <v>0</v>
          </cell>
          <cell r="L2560">
            <v>0</v>
          </cell>
          <cell r="M2560" t="str">
            <v>0 / 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>
            <v>0</v>
          </cell>
          <cell r="L2561">
            <v>0</v>
          </cell>
          <cell r="M2561" t="str">
            <v>№761 от 26.04.2021 / КЖ, КМ, ЭМ, ТХ, ООС, ОПЗ</v>
          </cell>
          <cell r="N2561">
            <v>0</v>
          </cell>
        </row>
        <row r="2562">
          <cell r="A2562">
            <v>0</v>
          </cell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>
            <v>0</v>
          </cell>
          <cell r="G2562">
            <v>0</v>
          </cell>
          <cell r="H2562" t="str">
            <v>Новое</v>
          </cell>
          <cell r="I2562">
            <v>0</v>
          </cell>
          <cell r="J2562" t="str">
            <v>Olchazor (TSH4547)</v>
          </cell>
          <cell r="K2562">
            <v>0</v>
          </cell>
          <cell r="L2562">
            <v>0</v>
          </cell>
          <cell r="M2562" t="str">
            <v>0 / 0</v>
          </cell>
          <cell r="N2562">
            <v>0</v>
          </cell>
        </row>
        <row r="2563">
          <cell r="A2563">
            <v>0</v>
          </cell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>
            <v>0</v>
          </cell>
          <cell r="G2563">
            <v>0</v>
          </cell>
          <cell r="H2563" t="str">
            <v>Новое</v>
          </cell>
          <cell r="I2563">
            <v>0</v>
          </cell>
          <cell r="J2563" t="str">
            <v>Parkent-2 (TSH4553)</v>
          </cell>
          <cell r="K2563">
            <v>0</v>
          </cell>
          <cell r="L2563">
            <v>0</v>
          </cell>
          <cell r="M2563" t="str">
            <v>0 / 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>
            <v>0</v>
          </cell>
          <cell r="L2564">
            <v>0</v>
          </cell>
          <cell r="M2564" t="str">
            <v>№1139 от 03.08.2022 / КМ</v>
          </cell>
          <cell r="N2564" t="str">
            <v>2559_29.11.2022</v>
          </cell>
        </row>
        <row r="2565">
          <cell r="A2565">
            <v>0</v>
          </cell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>
            <v>0</v>
          </cell>
          <cell r="G2565">
            <v>0</v>
          </cell>
          <cell r="H2565" t="str">
            <v>Новое</v>
          </cell>
          <cell r="I2565">
            <v>0</v>
          </cell>
          <cell r="J2565" t="str">
            <v>Adler group (TSH4555)</v>
          </cell>
          <cell r="K2565">
            <v>0</v>
          </cell>
          <cell r="L2565">
            <v>0</v>
          </cell>
          <cell r="M2565" t="str">
            <v>0 / 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>
            <v>0</v>
          </cell>
          <cell r="L2566">
            <v>0</v>
          </cell>
          <cell r="M2566" t="str">
            <v>№2176 от 20.10.2021 / КМ, КЖ, ЭМ, ОПЗ, ТХ, ООС, MW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>
            <v>0</v>
          </cell>
          <cell r="L2567">
            <v>0</v>
          </cell>
          <cell r="M2567" t="str">
            <v>№1462 от 29.09.2022 / КЖ КМ ОПЗ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>
            <v>0</v>
          </cell>
          <cell r="L2568">
            <v>0</v>
          </cell>
          <cell r="M2568" t="str">
            <v>№1521 от 19.10.2022 / КЖ КМ ОПЗ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>
            <v>0</v>
          </cell>
          <cell r="L2569">
            <v>0</v>
          </cell>
          <cell r="M2569" t="str">
            <v>№762 от 30.04.2021 / КЖ, КМ, ЭМ, ТХ, ООС, ОПЗ, MW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>
            <v>0</v>
          </cell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>
            <v>0</v>
          </cell>
          <cell r="L2570">
            <v>0</v>
          </cell>
          <cell r="M2570" t="str">
            <v>№296/2023 от 14.02.2023 / КЖ КМ ОПЗ</v>
          </cell>
          <cell r="N2570" t="str">
            <v>3244_28.02.2023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>
            <v>0</v>
          </cell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>
            <v>0</v>
          </cell>
          <cell r="L2571">
            <v>0</v>
          </cell>
          <cell r="M2571" t="str">
            <v>№2371 от 29.10.2021 / КМ, ЭМ, ТХ, ООС, ОПЗ, MW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>
            <v>0</v>
          </cell>
          <cell r="L2572">
            <v>0</v>
          </cell>
          <cell r="M2572" t="str">
            <v>№240 от 14.02.2022 / КЖ, КМ, ЭМ, ТХ, ООС, ОПЗ, MW</v>
          </cell>
          <cell r="N2572" t="str">
            <v>1813_28.03.2022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>
            <v>0</v>
          </cell>
          <cell r="L2573">
            <v>0</v>
          </cell>
          <cell r="M2573" t="str">
            <v>№1463 от 29.09.2022 / КЖ КМ ОПЗ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6М</v>
          </cell>
          <cell r="G2574">
            <v>0</v>
          </cell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>
            <v>0</v>
          </cell>
          <cell r="L2574">
            <v>0</v>
          </cell>
          <cell r="M2574" t="str">
            <v>№1622 от 10.11.2022 / КМ ОПЗ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>
            <v>0</v>
          </cell>
          <cell r="L2575">
            <v>0</v>
          </cell>
          <cell r="M2575" t="str">
            <v>№763 от 26.04.2021 / КЖ, КМ, ЭМ, ТХ, ООС, ОПЗ, MW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>
            <v>0</v>
          </cell>
          <cell r="L2576">
            <v>0</v>
          </cell>
          <cell r="M2576" t="str">
            <v>№117/2023 от 13.01.2023 / КЖ КМ ОПЗ</v>
          </cell>
          <cell r="N2576" t="str">
            <v>3120_22.02.2023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>
            <v>0</v>
          </cell>
          <cell r="L2577">
            <v>0</v>
          </cell>
          <cell r="M2577" t="str">
            <v>№571 от 30.05.2022 / КМ, ЭМ, ОПЗ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>
            <v>0</v>
          </cell>
          <cell r="L2578">
            <v>0</v>
          </cell>
          <cell r="M2578" t="str">
            <v>№118/2023 от 13.01.2023 / КЖ КМ ОПЗ</v>
          </cell>
          <cell r="N2578" t="str">
            <v>3379_27.03.2023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>
            <v>0</v>
          </cell>
          <cell r="L2579">
            <v>0</v>
          </cell>
          <cell r="M2579" t="str">
            <v>№261 от 05.02.2021 / ТХ, ООС, ОПЗ, КМ, ЭМ, MW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>
            <v>0</v>
          </cell>
          <cell r="L2580">
            <v>0</v>
          </cell>
          <cell r="M2580" t="str">
            <v>№986 от 17.05.2021  / КМ, ЭМ, ТХ, ООС, ОПЗ, MW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>
            <v>0</v>
          </cell>
          <cell r="L2581">
            <v>0</v>
          </cell>
          <cell r="M2581" t="str">
            <v>0 / 0</v>
          </cell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>
            <v>0</v>
          </cell>
          <cell r="L2582">
            <v>0</v>
          </cell>
          <cell r="M2582" t="str">
            <v>№765 от 26.04.2021 / КЖ, КМ, ЭМ, ТХ, ООС, ОПЗ, MW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>
            <v>0</v>
          </cell>
          <cell r="L2583">
            <v>0</v>
          </cell>
          <cell r="M2583" t="str">
            <v>№2506 от 12.11.2021 / КМ, ЭМ, ТХ, ООС, ОПЗ, MW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>
            <v>0</v>
          </cell>
          <cell r="L2584">
            <v>0</v>
          </cell>
          <cell r="M2584" t="str">
            <v>№1208 от 17.06.2021 / КМ, ЭМ, ОПЗ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>
            <v>0</v>
          </cell>
          <cell r="L2585">
            <v>0</v>
          </cell>
          <cell r="M2585" t="str">
            <v>№241 от 17.02.2022 / КМ, КЖ, ЭМ, MW, ТХ, ООС, ОПЗ</v>
          </cell>
          <cell r="N2585" t="str">
            <v>1814_28.03.2022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>
            <v>0</v>
          </cell>
          <cell r="L2586">
            <v>0</v>
          </cell>
          <cell r="M2586" t="str">
            <v>№1659 от 4.10.2021 / КМ, ЭМ, ТХ, ООС, ОПЗ, MW</v>
          </cell>
          <cell r="N2586" t="str">
            <v>1648_02.03.2022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6М</v>
          </cell>
          <cell r="G2587">
            <v>0</v>
          </cell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>
            <v>0</v>
          </cell>
          <cell r="L2587">
            <v>0</v>
          </cell>
          <cell r="M2587" t="str">
            <v>№2662 26.11.2021 / КМ, ЭМ, MW, ТХ, ООС, ОПЗ</v>
          </cell>
          <cell r="N2587" t="str">
            <v>1490_24.12.2021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>
            <v>0</v>
          </cell>
          <cell r="L2588">
            <v>0</v>
          </cell>
          <cell r="M2588" t="str">
            <v>№2848 от 24.12.21 / ОПЗ, КМ, ЭМ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>
            <v>0</v>
          </cell>
          <cell r="L2589">
            <v>0</v>
          </cell>
          <cell r="M2589" t="str">
            <v>№2287 от 07.10.2021 / КМ, ЭМ, ТХ, ООС, ОПЗ, MW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>
            <v>0</v>
          </cell>
          <cell r="L2590">
            <v>0</v>
          </cell>
          <cell r="M2590" t="str">
            <v>№119/2023 от 13.01.2023 / КЖ КМ ОПЗ</v>
          </cell>
          <cell r="N2590" t="str">
            <v>3121_22.02.2023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>
            <v>0</v>
          </cell>
          <cell r="L2591">
            <v>0</v>
          </cell>
          <cell r="M2591" t="str">
            <v>№361/2023 от 16.02.2023 / КМ ОПЗ</v>
          </cell>
          <cell r="N2591" t="str">
            <v>3380_27.03.2023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>
            <v>0</v>
          </cell>
          <cell r="L2592">
            <v>0</v>
          </cell>
          <cell r="M2592" t="str">
            <v>№1290 от 18.08.2022 / КЖ КМ ОПЗ ЭМ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>
            <v>0</v>
          </cell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>
            <v>0</v>
          </cell>
          <cell r="L2593">
            <v>0</v>
          </cell>
          <cell r="M2593" t="str">
            <v>№1368 от 09.09.2022 / КМ ТХ ООС ОПЗ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>
            <v>0</v>
          </cell>
          <cell r="L2594">
            <v>0</v>
          </cell>
          <cell r="M2594" t="str">
            <v>№1271 от 18.08.2022 / КЖ КМ ОПЗ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>
            <v>0</v>
          </cell>
          <cell r="G2595">
            <v>0</v>
          </cell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>
            <v>0</v>
          </cell>
          <cell r="L2595">
            <v>0</v>
          </cell>
          <cell r="M2595" t="str">
            <v>№1369 от 09.09.2022 / ТХ ООС ЭМ MW ОПЗ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>
            <v>0</v>
          </cell>
          <cell r="G2596">
            <v>0</v>
          </cell>
          <cell r="H2596">
            <v>0</v>
          </cell>
          <cell r="I2596" t="str">
            <v>г.Ташкент, Шайхантаурский р-н, массив Ибн Сино1)</v>
          </cell>
          <cell r="J2596" t="str">
            <v>ATS-218 (TSH4613)</v>
          </cell>
          <cell r="K2596">
            <v>0</v>
          </cell>
          <cell r="L2596">
            <v>0</v>
          </cell>
          <cell r="M2596" t="str">
            <v>№1370 от 09.09.2022 / ТХ ООС ЭМ MW ОПЗ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>
            <v>0</v>
          </cell>
          <cell r="L2597">
            <v>0</v>
          </cell>
          <cell r="M2597" t="str">
            <v>№1623 от 10.11.2022 / КЖ КМ ОПЗ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>
            <v>0</v>
          </cell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>
            <v>0</v>
          </cell>
          <cell r="L2598">
            <v>0</v>
          </cell>
          <cell r="M2598" t="str">
            <v>№120/2023 от 13.01.2023 / КЖ КМ ОПЗ</v>
          </cell>
          <cell r="N2598" t="str">
            <v>3122_22.02.2023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>
            <v>0</v>
          </cell>
          <cell r="L2599">
            <v>0</v>
          </cell>
          <cell r="M2599" t="str">
            <v>№1522 от 19.10.2022 / КЖ КМ ОПЗ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>
            <v>0</v>
          </cell>
          <cell r="L2600">
            <v>0</v>
          </cell>
          <cell r="M2600" t="str">
            <v>№1624 от 10.11.2022 / КЖ КМ ОПЗ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>
            <v>0</v>
          </cell>
          <cell r="L2601">
            <v>0</v>
          </cell>
          <cell r="M2601" t="str">
            <v>№337/2023 от 15.02.2023 / КЖ КМ ОПЗ</v>
          </cell>
          <cell r="N2601" t="str">
            <v>3249_28.02.2023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>
            <v>0</v>
          </cell>
          <cell r="L2602">
            <v>0</v>
          </cell>
          <cell r="M2602" t="str">
            <v>№1523 от 19.10.2022 / КЖ КМ ОПЗ</v>
          </cell>
          <cell r="N2602" t="str">
            <v>2560_29.11.2022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>
            <v>0</v>
          </cell>
          <cell r="L2603">
            <v>0</v>
          </cell>
          <cell r="M2603" t="str">
            <v>№730/2023 от 07.04.2023 / КЖ КМ ОПЗ</v>
          </cell>
          <cell r="N2603" t="str">
            <v>3425_23.03.2023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>
            <v>0</v>
          </cell>
          <cell r="L2604">
            <v>0</v>
          </cell>
          <cell r="M2604" t="str">
            <v>№756/2023 от 10.04.2023 / КМ ОПЗ</v>
          </cell>
          <cell r="N2604" t="str">
            <v>3509_27.04.2023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>
            <v>0</v>
          </cell>
          <cell r="L2605">
            <v>0</v>
          </cell>
          <cell r="M2605" t="str">
            <v>№498/2023 от 15.03.2023 / КЖ КМ ОПЗ</v>
          </cell>
          <cell r="N2605" t="str">
            <v>3510_27.04.2023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>
            <v>0</v>
          </cell>
          <cell r="L2606">
            <v>0</v>
          </cell>
          <cell r="M2606" t="str">
            <v>№1958 от 26.12.2022 / КМ ОПЗ</v>
          </cell>
          <cell r="N2606" t="str">
            <v>3094_21.01.2023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>
            <v>0</v>
          </cell>
          <cell r="L2607">
            <v>0</v>
          </cell>
          <cell r="M2607" t="str">
            <v>№731/2023 от 07.04.2023 / КЖ КМ ОПЗ</v>
          </cell>
          <cell r="N2607" t="str">
            <v>3511_27.04.2023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>
            <v>0</v>
          </cell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>
            <v>0</v>
          </cell>
          <cell r="L2608">
            <v>0</v>
          </cell>
          <cell r="M2608" t="str">
            <v>№1353 от 08.09.2022 / КМ ОПЗ</v>
          </cell>
          <cell r="N2608">
            <v>0</v>
          </cell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>
            <v>0</v>
          </cell>
          <cell r="L2609">
            <v>0</v>
          </cell>
          <cell r="M2609" t="str">
            <v>№1959 от 26.12.2022 / КМ, ОПЗ</v>
          </cell>
          <cell r="N2609" t="str">
            <v>3095_21.01.2023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>
            <v>0</v>
          </cell>
          <cell r="L2610">
            <v>0</v>
          </cell>
          <cell r="M2610" t="str">
            <v>№1589 от 31.10.2022 / КЖ КМ ОПЗ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>
            <v>0</v>
          </cell>
          <cell r="L2611">
            <v>0</v>
          </cell>
          <cell r="M2611" t="str">
            <v>№1291 от 18.08.2022 / КМ ОПЗ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>
            <v>0</v>
          </cell>
          <cell r="L2612">
            <v>0</v>
          </cell>
          <cell r="M2612" t="str">
            <v>№1524 от 19.10.2022 / КЖ КМ ОПЗ</v>
          </cell>
          <cell r="N2612" t="str">
            <v>2561_29.11.2022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>
            <v>0</v>
          </cell>
          <cell r="L2613">
            <v>0</v>
          </cell>
          <cell r="M2613" t="str">
            <v>№1739 от 25.11.2022 / КМ ОПЗ</v>
          </cell>
          <cell r="N2613" t="str">
            <v>2676_19.12.2022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>
            <v>0</v>
          </cell>
          <cell r="L2614">
            <v>0</v>
          </cell>
          <cell r="M2614" t="str">
            <v>№1080/2023 от 18.05.2023 / КМ ОПЗ</v>
          </cell>
          <cell r="N2614" t="str">
            <v>3692_07.06.2023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>
            <v>0</v>
          </cell>
          <cell r="L2615">
            <v>0</v>
          </cell>
          <cell r="M2615" t="str">
            <v>№1829 от 12.12.2022 / КМ, ТХ, ООС, ОПЗ, MW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>
            <v>0</v>
          </cell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>
            <v>0</v>
          </cell>
          <cell r="L2616">
            <v>0</v>
          </cell>
          <cell r="M2616" t="str">
            <v>№135/2023 от 13.01.2023 / КМ ОПЗ</v>
          </cell>
          <cell r="N2616" t="str">
            <v>3125_22.02.2023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>
            <v>0</v>
          </cell>
          <cell r="L2617">
            <v>0</v>
          </cell>
          <cell r="M2617" t="str">
            <v>№338/2023 от 15.02.2023 / КЖ КМ ОПЗ</v>
          </cell>
          <cell r="N2617" t="str">
            <v>3248_28.02.2023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>
            <v>0</v>
          </cell>
          <cell r="L2618">
            <v>0</v>
          </cell>
          <cell r="M2618" t="str">
            <v>№339/2023 от 15.02.2023 / КЖ КМ ОПЗ</v>
          </cell>
          <cell r="N2618" t="str">
            <v>3245_28.02.2023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>
            <v>0</v>
          </cell>
          <cell r="L2619">
            <v>0</v>
          </cell>
          <cell r="M2619" t="str">
            <v>№757/2023 от 10.04.2023 / КМ ОПЗ</v>
          </cell>
          <cell r="N2619" t="str">
            <v>3513_27.04.2023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>
            <v>0</v>
          </cell>
          <cell r="L2620">
            <v>0</v>
          </cell>
          <cell r="M2620" t="str">
            <v>№1081/2023 от 18.05.2023 / КЖ КМ ОПЗ</v>
          </cell>
          <cell r="N2620" t="str">
            <v>3693_07.06.2023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>
            <v>0</v>
          </cell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>
            <v>0</v>
          </cell>
          <cell r="L2621">
            <v>0</v>
          </cell>
          <cell r="M2621" t="str">
            <v>№340/2023 от 15.02.2023 / КЖ КМ ОПЗ</v>
          </cell>
          <cell r="N2621" t="str">
            <v>3250_28.02.2023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>
            <v>0</v>
          </cell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>
            <v>0</v>
          </cell>
          <cell r="L2622">
            <v>0</v>
          </cell>
          <cell r="M2622" t="str">
            <v>№341/2023 от 15.02.2023 / КЖ КМ ОПЗ</v>
          </cell>
          <cell r="N2622" t="str">
            <v>3251_28.02.2023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>
            <v>0</v>
          </cell>
          <cell r="L2623">
            <v>0</v>
          </cell>
          <cell r="M2623" t="str">
            <v>№342/2023 от 15.02.2023 / КЖ КМ ОПЗ</v>
          </cell>
          <cell r="N2623" t="str">
            <v>3246_28.02.2023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>
            <v>0</v>
          </cell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>
            <v>0</v>
          </cell>
          <cell r="L2624">
            <v>0</v>
          </cell>
          <cell r="M2624" t="str">
            <v>№343/2023 от 15.02.2023 / КЖ КМ ОПЗ</v>
          </cell>
          <cell r="N2624" t="str">
            <v>3247_28.02.2023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>
            <v>0</v>
          </cell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>
            <v>0</v>
          </cell>
          <cell r="L2625">
            <v>0</v>
          </cell>
          <cell r="M2625" t="str">
            <v>№121/2023 от 13.01.2023 / КЖ КМ ОПЗ</v>
          </cell>
          <cell r="N2625" t="str">
            <v>3126_22.02.2023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>
            <v>0</v>
          </cell>
          <cell r="L2626">
            <v>0</v>
          </cell>
          <cell r="M2626" t="str">
            <v>№362/2023 от 16.02.2023 / КМ ОПЗ</v>
          </cell>
          <cell r="N2626" t="str">
            <v>3384_27.03.2023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>
            <v>0</v>
          </cell>
          <cell r="L2627">
            <v>0</v>
          </cell>
          <cell r="M2627" t="str">
            <v>№759/2023 от 10.04.2023 / КМ ОПЗ</v>
          </cell>
          <cell r="N2627" t="str">
            <v>3515_27.04.2023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>
            <v>0</v>
          </cell>
          <cell r="L2628">
            <v>0</v>
          </cell>
          <cell r="M2628" t="str">
            <v>№3629/2023 от 18.10.2023 / ТХ, ООС, ОПЗ, ЭМ</v>
          </cell>
          <cell r="N2628" t="str">
            <v>4628_30.10.2023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>
            <v>0</v>
          </cell>
          <cell r="L2629">
            <v>0</v>
          </cell>
          <cell r="M2629" t="str">
            <v>№760/2023 от 10.04.2023 / КМ ЭМ ОПЗ</v>
          </cell>
          <cell r="N2629" t="str">
            <v>3546_02.05.2023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>
            <v>0</v>
          </cell>
          <cell r="L2630">
            <v>0</v>
          </cell>
          <cell r="M2630" t="str">
            <v>0 / 0</v>
          </cell>
          <cell r="N2630" t="str">
            <v>кн 2</v>
          </cell>
        </row>
        <row r="2631">
          <cell r="A2631">
            <v>0</v>
          </cell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>
            <v>0</v>
          </cell>
          <cell r="G2631">
            <v>0</v>
          </cell>
          <cell r="H2631">
            <v>0</v>
          </cell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>
            <v>0</v>
          </cell>
          <cell r="L2631">
            <v>0</v>
          </cell>
          <cell r="M2631" t="str">
            <v>0 / 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>
            <v>0</v>
          </cell>
          <cell r="L2632">
            <v>0</v>
          </cell>
          <cell r="M2632" t="str">
            <v>№1921 от 21.12.2022 / КЖ КМ ОПЗ</v>
          </cell>
          <cell r="N2632">
            <v>0</v>
          </cell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>
            <v>0</v>
          </cell>
          <cell r="L2633">
            <v>0</v>
          </cell>
          <cell r="M2633" t="str">
            <v>№1734 от 25.11.2022 / КЖ КМ ОПЗ</v>
          </cell>
          <cell r="N2633" t="str">
            <v>3013_03.02.2023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>
            <v>0</v>
          </cell>
          <cell r="L2634">
            <v>0</v>
          </cell>
          <cell r="M2634" t="str">
            <v>№286/2023 от 14.02.2023 / КЖ КМ ОПЗ</v>
          </cell>
          <cell r="N2634" t="str">
            <v>3241_28.02.2023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>
            <v>0</v>
          </cell>
          <cell r="L2635">
            <v>1</v>
          </cell>
          <cell r="M2635" t="str">
            <v>№287/2023 от 14.02.2023 / КЖ КМ ОПЗ</v>
          </cell>
          <cell r="N2635" t="str">
            <v>3820_04.07.2023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>
            <v>0</v>
          </cell>
          <cell r="L2636">
            <v>0</v>
          </cell>
          <cell r="M2636" t="str">
            <v>№1922 от 21.12.2022 / КЖ КМ ОПЗ</v>
          </cell>
          <cell r="N2636">
            <v>0</v>
          </cell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>
            <v>0</v>
          </cell>
          <cell r="L2637">
            <v>0</v>
          </cell>
          <cell r="M2637" t="str">
            <v>№1735 от 25.11.2022 / КЖ КМ ОПЗ</v>
          </cell>
          <cell r="N2637" t="str">
            <v>3014_03.02.2023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>
            <v>0</v>
          </cell>
          <cell r="L2638">
            <v>0</v>
          </cell>
          <cell r="M2638" t="str">
            <v>№288/2023 от 14.02.2023 / КЖ КМ ОПЗ</v>
          </cell>
          <cell r="N2638" t="str">
            <v>3543_02.05.2023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>
            <v>0</v>
          </cell>
          <cell r="L2639">
            <v>0</v>
          </cell>
          <cell r="M2639" t="str">
            <v>№290/2023 от 14.02.2023 / КЖ КМ ОПЗ</v>
          </cell>
          <cell r="N2639" t="str">
            <v>3420_23.03.2023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>
            <v>0</v>
          </cell>
          <cell r="L2640">
            <v>0</v>
          </cell>
          <cell r="M2640" t="str">
            <v>№291/2023 от 14.02.2023 / КЖ КМ ОПЗ</v>
          </cell>
          <cell r="N2640" t="str">
            <v>3242_28.02.2023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>
            <v>0</v>
          </cell>
          <cell r="L2641">
            <v>0</v>
          </cell>
          <cell r="M2641" t="str">
            <v>№1805/2023 от 20.07.2023 / ТХ, ООС, ОПЗ</v>
          </cell>
          <cell r="N2641">
            <v>0</v>
          </cell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>
            <v>0</v>
          </cell>
          <cell r="L2642">
            <v>0</v>
          </cell>
          <cell r="M2642" t="str">
            <v>№1923 от 21.12.2022 / КЖ КМ ОПЗ</v>
          </cell>
          <cell r="N2642">
            <v>0</v>
          </cell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>
            <v>0</v>
          </cell>
          <cell r="L2643">
            <v>0</v>
          </cell>
          <cell r="M2643" t="str">
            <v>№292/2023 от 14.02.2023 / КЖ КМ ОПЗ</v>
          </cell>
          <cell r="N2643" t="str">
            <v>3544_02.05.2023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>
            <v>0</v>
          </cell>
          <cell r="L2644">
            <v>0</v>
          </cell>
          <cell r="M2644" t="str">
            <v>№293/2023 от 14.02.2023 / КЖ КМ ОПЗ</v>
          </cell>
          <cell r="N2644" t="str">
            <v>3897_01.08.2023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>
            <v>0</v>
          </cell>
          <cell r="L2645">
            <v>0</v>
          </cell>
          <cell r="M2645" t="str">
            <v>№1924 от 21.12.2022 / КЖ КМ ОПЗ</v>
          </cell>
          <cell r="N2645">
            <v>0</v>
          </cell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>
            <v>0</v>
          </cell>
          <cell r="L2646">
            <v>0</v>
          </cell>
          <cell r="M2646" t="str">
            <v>№1925 от 21.12.2022 / КЖ КМ ОПЗ</v>
          </cell>
          <cell r="N2646">
            <v>0</v>
          </cell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>
            <v>0</v>
          </cell>
          <cell r="L2647">
            <v>0</v>
          </cell>
          <cell r="M2647" t="str">
            <v>№433/2023 от 10.03.2023 / ТХ ОПЗ</v>
          </cell>
          <cell r="N2647" t="str">
            <v>3421_23.03.2023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>
            <v>0</v>
          </cell>
          <cell r="L2648">
            <v>0</v>
          </cell>
          <cell r="M2648" t="str">
            <v>№1858 от 15.12.2022 / КМ, ТХ, ООС, ОПЗ, ЭМ, MW</v>
          </cell>
          <cell r="N2648" t="str">
            <v>3015_03.02.2023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>
            <v>0</v>
          </cell>
          <cell r="L2649">
            <v>0</v>
          </cell>
          <cell r="M2649" t="str">
            <v>№1859 от 15.12.2022 / КМ, ТХ, ООС, ОПЗ, ЭМ, MW</v>
          </cell>
          <cell r="N2649" t="str">
            <v>3016_03.02.2023</v>
          </cell>
        </row>
        <row r="2650">
          <cell r="A2650">
            <v>0</v>
          </cell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>
            <v>0</v>
          </cell>
          <cell r="G2650">
            <v>0</v>
          </cell>
          <cell r="H2650">
            <v>0</v>
          </cell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>
            <v>0</v>
          </cell>
          <cell r="L2650">
            <v>0</v>
          </cell>
          <cell r="M2650" t="str">
            <v>0 / 0</v>
          </cell>
          <cell r="N2650">
            <v>0</v>
          </cell>
        </row>
        <row r="2651">
          <cell r="A2651">
            <v>0</v>
          </cell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>
            <v>0</v>
          </cell>
          <cell r="G2651">
            <v>0</v>
          </cell>
          <cell r="H2651">
            <v>0</v>
          </cell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>
            <v>0</v>
          </cell>
          <cell r="L2651">
            <v>0</v>
          </cell>
          <cell r="M2651" t="str">
            <v>0 / 0</v>
          </cell>
          <cell r="N2651">
            <v>0</v>
          </cell>
        </row>
        <row r="2652">
          <cell r="A2652">
            <v>0</v>
          </cell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>
            <v>0</v>
          </cell>
          <cell r="G2652">
            <v>0</v>
          </cell>
          <cell r="H2652">
            <v>0</v>
          </cell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>
            <v>0</v>
          </cell>
          <cell r="L2652">
            <v>0</v>
          </cell>
          <cell r="M2652" t="str">
            <v>0 / 0</v>
          </cell>
          <cell r="N2652">
            <v>0</v>
          </cell>
        </row>
        <row r="2653">
          <cell r="A2653">
            <v>0</v>
          </cell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>
            <v>0</v>
          </cell>
          <cell r="G2653">
            <v>0</v>
          </cell>
          <cell r="H2653">
            <v>0</v>
          </cell>
          <cell r="I2653" t="str">
            <v>г. Термез, ул. Зерновая, 1</v>
          </cell>
          <cell r="J2653" t="str">
            <v>Zagotzerno (CS2648)</v>
          </cell>
          <cell r="K2653">
            <v>0</v>
          </cell>
          <cell r="L2653">
            <v>0</v>
          </cell>
          <cell r="M2653" t="str">
            <v>0 / 0</v>
          </cell>
          <cell r="N2653">
            <v>0</v>
          </cell>
        </row>
        <row r="2654">
          <cell r="A2654">
            <v>0</v>
          </cell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>
            <v>0</v>
          </cell>
          <cell r="G2654">
            <v>0</v>
          </cell>
          <cell r="H2654">
            <v>0</v>
          </cell>
          <cell r="I2654" t="str">
            <v>Термезский р-н, ш/х Дустлик, м-ля Мангузар</v>
          </cell>
          <cell r="J2654" t="str">
            <v>Manguzar (CS2617)</v>
          </cell>
          <cell r="K2654">
            <v>0</v>
          </cell>
          <cell r="L2654">
            <v>0</v>
          </cell>
          <cell r="M2654" t="str">
            <v>0 / 0</v>
          </cell>
          <cell r="N2654">
            <v>0</v>
          </cell>
        </row>
        <row r="2655">
          <cell r="A2655">
            <v>0</v>
          </cell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>
            <v>0</v>
          </cell>
          <cell r="G2655">
            <v>0</v>
          </cell>
          <cell r="H2655">
            <v>0</v>
          </cell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>
            <v>0</v>
          </cell>
          <cell r="L2655">
            <v>0</v>
          </cell>
          <cell r="M2655" t="str">
            <v>0 / 0</v>
          </cell>
          <cell r="N2655">
            <v>0</v>
          </cell>
        </row>
        <row r="2656">
          <cell r="A2656">
            <v>0</v>
          </cell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>
            <v>0</v>
          </cell>
          <cell r="G2656">
            <v>0</v>
          </cell>
          <cell r="H2656">
            <v>0</v>
          </cell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>
            <v>0</v>
          </cell>
          <cell r="L2656">
            <v>0</v>
          </cell>
          <cell r="M2656" t="str">
            <v>0 / 0</v>
          </cell>
          <cell r="N2656">
            <v>0</v>
          </cell>
        </row>
        <row r="2657">
          <cell r="A2657">
            <v>0</v>
          </cell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>
            <v>0</v>
          </cell>
          <cell r="G2657">
            <v>0</v>
          </cell>
          <cell r="H2657">
            <v>0</v>
          </cell>
          <cell r="I2657" t="str">
            <v xml:space="preserve">Термезский р-н, п. Учкизил </v>
          </cell>
          <cell r="J2657" t="str">
            <v>Uchkizil MTP (CS1809)</v>
          </cell>
          <cell r="K2657">
            <v>0</v>
          </cell>
          <cell r="L2657">
            <v>0</v>
          </cell>
          <cell r="M2657" t="str">
            <v>0 / 0</v>
          </cell>
          <cell r="N2657">
            <v>0</v>
          </cell>
        </row>
        <row r="2658">
          <cell r="A2658">
            <v>0</v>
          </cell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>
            <v>0</v>
          </cell>
          <cell r="G2658">
            <v>0</v>
          </cell>
          <cell r="H2658">
            <v>0</v>
          </cell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>
            <v>0</v>
          </cell>
          <cell r="L2658">
            <v>0</v>
          </cell>
          <cell r="M2658" t="str">
            <v>0 / 0</v>
          </cell>
          <cell r="N2658">
            <v>0</v>
          </cell>
        </row>
        <row r="2659">
          <cell r="A2659">
            <v>0</v>
          </cell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>
            <v>0</v>
          </cell>
          <cell r="G2659">
            <v>0</v>
          </cell>
          <cell r="H2659">
            <v>0</v>
          </cell>
          <cell r="I2659" t="str">
            <v>г. Шерабад, ул.Мустаккилик-41, ПМК Шерабад</v>
          </cell>
          <cell r="J2659" t="str">
            <v>Sherabad bazar (CS1828)</v>
          </cell>
          <cell r="K2659">
            <v>0</v>
          </cell>
          <cell r="L2659">
            <v>0</v>
          </cell>
          <cell r="M2659" t="str">
            <v>0 / 0</v>
          </cell>
          <cell r="N2659">
            <v>0</v>
          </cell>
        </row>
        <row r="2660">
          <cell r="A2660">
            <v>0</v>
          </cell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>
            <v>0</v>
          </cell>
          <cell r="G2660">
            <v>0</v>
          </cell>
          <cell r="H2660">
            <v>0</v>
          </cell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>
            <v>0</v>
          </cell>
          <cell r="L2660">
            <v>0</v>
          </cell>
          <cell r="M2660" t="str">
            <v>0 / 0</v>
          </cell>
          <cell r="N2660">
            <v>0</v>
          </cell>
        </row>
        <row r="2661">
          <cell r="A2661">
            <v>0</v>
          </cell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>
            <v>0</v>
          </cell>
          <cell r="G2661">
            <v>0</v>
          </cell>
          <cell r="H2661">
            <v>0</v>
          </cell>
          <cell r="I2661" t="str">
            <v>Сур. обл.  г.Денау, ул.Мустакиллик,54</v>
          </cell>
          <cell r="J2661" t="str">
            <v>Denau (CS0404)</v>
          </cell>
          <cell r="K2661">
            <v>0</v>
          </cell>
          <cell r="L2661">
            <v>0</v>
          </cell>
          <cell r="M2661" t="str">
            <v>0 / 0</v>
          </cell>
          <cell r="N2661">
            <v>0</v>
          </cell>
        </row>
        <row r="2662">
          <cell r="A2662">
            <v>0</v>
          </cell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>
            <v>0</v>
          </cell>
          <cell r="G2662">
            <v>0</v>
          </cell>
          <cell r="H2662">
            <v>0</v>
          </cell>
          <cell r="I2662" t="str">
            <v xml:space="preserve">г. Термез, ул.Ат-Термезий, д. 28, Дом связи </v>
          </cell>
          <cell r="J2662" t="str">
            <v>AMTS (CS0402)</v>
          </cell>
          <cell r="K2662">
            <v>0</v>
          </cell>
          <cell r="L2662">
            <v>0</v>
          </cell>
          <cell r="M2662" t="str">
            <v>0 / 0</v>
          </cell>
          <cell r="N2662">
            <v>0</v>
          </cell>
        </row>
        <row r="2663">
          <cell r="A2663">
            <v>0</v>
          </cell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>
            <v>0</v>
          </cell>
          <cell r="G2663">
            <v>0</v>
          </cell>
          <cell r="H2663">
            <v>0</v>
          </cell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>
            <v>0</v>
          </cell>
          <cell r="L2663">
            <v>0</v>
          </cell>
          <cell r="M2663" t="str">
            <v>0 / 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>
            <v>0</v>
          </cell>
          <cell r="L2664">
            <v>0</v>
          </cell>
          <cell r="M2664" t="str">
            <v>0 / 0</v>
          </cell>
          <cell r="N2664">
            <v>0</v>
          </cell>
        </row>
        <row r="2665">
          <cell r="A2665">
            <v>0</v>
          </cell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>
            <v>0</v>
          </cell>
          <cell r="G2665">
            <v>0</v>
          </cell>
          <cell r="H2665">
            <v>0</v>
          </cell>
          <cell r="I2665" t="str">
            <v>Джаркурганский р-н, КФЙ Минор, м-ля А.Новоий</v>
          </cell>
          <cell r="J2665" t="str">
            <v>Jarkurgan Minor (CS1871)</v>
          </cell>
          <cell r="K2665">
            <v>0</v>
          </cell>
          <cell r="L2665">
            <v>0</v>
          </cell>
          <cell r="M2665" t="str">
            <v>0 / 0</v>
          </cell>
          <cell r="N2665">
            <v>0</v>
          </cell>
        </row>
        <row r="2666">
          <cell r="A2666">
            <v>0</v>
          </cell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>
            <v>0</v>
          </cell>
          <cell r="G2666">
            <v>0</v>
          </cell>
          <cell r="H2666">
            <v>0</v>
          </cell>
          <cell r="I2666" t="str">
            <v>г.Термез, ул.Ибн Сино, д.12а</v>
          </cell>
          <cell r="J2666" t="str">
            <v>Magazin (CS0496)</v>
          </cell>
          <cell r="K2666">
            <v>0</v>
          </cell>
          <cell r="L2666">
            <v>0</v>
          </cell>
          <cell r="M2666" t="str">
            <v>0 / 0</v>
          </cell>
          <cell r="N2666">
            <v>0</v>
          </cell>
        </row>
        <row r="2667">
          <cell r="A2667">
            <v>0</v>
          </cell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>
            <v>0</v>
          </cell>
          <cell r="G2667">
            <v>0</v>
          </cell>
          <cell r="H2667">
            <v>0</v>
          </cell>
          <cell r="I2667" t="str">
            <v>Денауский р-н, Собир Рахимов СФУ, м-ля Оклар</v>
          </cell>
          <cell r="J2667" t="str">
            <v>Oklar (CS1849)</v>
          </cell>
          <cell r="K2667">
            <v>0</v>
          </cell>
          <cell r="L2667">
            <v>0</v>
          </cell>
          <cell r="M2667" t="str">
            <v>0 / 0</v>
          </cell>
          <cell r="N2667">
            <v>0</v>
          </cell>
        </row>
        <row r="2668">
          <cell r="A2668">
            <v>0</v>
          </cell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>
            <v>0</v>
          </cell>
          <cell r="G2668">
            <v>0</v>
          </cell>
          <cell r="H2668">
            <v>0</v>
          </cell>
          <cell r="I2668" t="str">
            <v>Джаркурганский р-н, Сурхан СФУ, пос. Водазабор</v>
          </cell>
          <cell r="J2668" t="str">
            <v>Surhan suv (CS1817)</v>
          </cell>
          <cell r="K2668">
            <v>0</v>
          </cell>
          <cell r="L2668">
            <v>0</v>
          </cell>
          <cell r="M2668" t="str">
            <v>0 / 0</v>
          </cell>
          <cell r="N2668">
            <v>0</v>
          </cell>
        </row>
        <row r="2669">
          <cell r="A2669">
            <v>0</v>
          </cell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>
            <v>0</v>
          </cell>
          <cell r="G2669">
            <v>0</v>
          </cell>
          <cell r="H2669">
            <v>0</v>
          </cell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>
            <v>0</v>
          </cell>
          <cell r="L2669">
            <v>0</v>
          </cell>
          <cell r="M2669" t="str">
            <v>0 / 0</v>
          </cell>
          <cell r="N2669">
            <v>0</v>
          </cell>
        </row>
        <row r="2670">
          <cell r="A2670">
            <v>0</v>
          </cell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>
            <v>0</v>
          </cell>
          <cell r="G2670">
            <v>0</v>
          </cell>
          <cell r="H2670">
            <v>0</v>
          </cell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>
            <v>0</v>
          </cell>
          <cell r="L2670">
            <v>0</v>
          </cell>
          <cell r="M2670" t="str">
            <v>0 / 0</v>
          </cell>
          <cell r="N2670">
            <v>0</v>
          </cell>
        </row>
        <row r="2671">
          <cell r="A2671">
            <v>0</v>
          </cell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>
            <v>0</v>
          </cell>
          <cell r="G2671">
            <v>0</v>
          </cell>
          <cell r="H2671">
            <v>0</v>
          </cell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>
            <v>0</v>
          </cell>
          <cell r="L2671">
            <v>0</v>
          </cell>
          <cell r="M2671" t="str">
            <v>0 / 0</v>
          </cell>
          <cell r="N2671">
            <v>0</v>
          </cell>
        </row>
        <row r="2672">
          <cell r="A2672">
            <v>0</v>
          </cell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>
            <v>0</v>
          </cell>
          <cell r="G2672">
            <v>0</v>
          </cell>
          <cell r="H2672">
            <v>0</v>
          </cell>
          <cell r="I2672" t="str">
            <v>г.Денау, ул.Ш.Рашидов , АТС Гулистан.</v>
          </cell>
          <cell r="J2672" t="str">
            <v>Denau ATS Gulistan (CS1841)</v>
          </cell>
          <cell r="K2672">
            <v>0</v>
          </cell>
          <cell r="L2672">
            <v>0</v>
          </cell>
          <cell r="M2672" t="str">
            <v>0 / 0</v>
          </cell>
          <cell r="N2672">
            <v>0</v>
          </cell>
        </row>
        <row r="2673">
          <cell r="A2673">
            <v>0</v>
          </cell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>
            <v>0</v>
          </cell>
          <cell r="G2673">
            <v>0</v>
          </cell>
          <cell r="H2673">
            <v>0</v>
          </cell>
          <cell r="I2673" t="str">
            <v>г. Денау, ул. Туркистон, 32</v>
          </cell>
          <cell r="J2673" t="str">
            <v>Avtokolonna 2516 (CS1837)</v>
          </cell>
          <cell r="K2673">
            <v>0</v>
          </cell>
          <cell r="L2673">
            <v>0</v>
          </cell>
          <cell r="M2673" t="str">
            <v>0 / 0</v>
          </cell>
          <cell r="N2673">
            <v>0</v>
          </cell>
        </row>
        <row r="2674">
          <cell r="A2674">
            <v>0</v>
          </cell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>
            <v>0</v>
          </cell>
          <cell r="G2674">
            <v>0</v>
          </cell>
          <cell r="H2674">
            <v>0</v>
          </cell>
          <cell r="I2674" t="str">
            <v>г. Шурчи, ул. Мустакиллик, РУС</v>
          </cell>
          <cell r="J2674" t="str">
            <v>Shurchi (CS0406)</v>
          </cell>
          <cell r="K2674">
            <v>0</v>
          </cell>
          <cell r="L2674">
            <v>0</v>
          </cell>
          <cell r="M2674" t="str">
            <v>0 / 0</v>
          </cell>
          <cell r="N2674">
            <v>0</v>
          </cell>
        </row>
        <row r="2675">
          <cell r="A2675">
            <v>0</v>
          </cell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>
            <v>0</v>
          </cell>
          <cell r="G2675">
            <v>0</v>
          </cell>
          <cell r="H2675">
            <v>0</v>
          </cell>
          <cell r="I2675" t="str">
            <v>г. Термез, ул. Р. Тагора, рядом школа №7</v>
          </cell>
          <cell r="J2675" t="str">
            <v>Port (CS1805)</v>
          </cell>
          <cell r="K2675">
            <v>0</v>
          </cell>
          <cell r="L2675">
            <v>0</v>
          </cell>
          <cell r="M2675" t="str">
            <v>0 / 0</v>
          </cell>
          <cell r="N2675">
            <v>0</v>
          </cell>
        </row>
        <row r="2676">
          <cell r="A2676">
            <v>0</v>
          </cell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>
            <v>0</v>
          </cell>
          <cell r="G2676">
            <v>0</v>
          </cell>
          <cell r="H2676">
            <v>0</v>
          </cell>
          <cell r="I2676" t="str">
            <v>г. Денау, ул. Дехлави, Хидиралибек ХК</v>
          </cell>
          <cell r="J2676" t="str">
            <v>Hidiralibek (CS1815)</v>
          </cell>
          <cell r="K2676">
            <v>0</v>
          </cell>
          <cell r="L2676">
            <v>0</v>
          </cell>
          <cell r="M2676" t="str">
            <v>0 / 0</v>
          </cell>
          <cell r="N2676">
            <v>0</v>
          </cell>
        </row>
        <row r="2677">
          <cell r="A2677">
            <v>0</v>
          </cell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>
            <v>0</v>
          </cell>
          <cell r="G2677">
            <v>0</v>
          </cell>
          <cell r="H2677">
            <v>0</v>
          </cell>
          <cell r="I2677" t="str">
            <v>Джаркурганский р-н ,п. Хаудак, РТС</v>
          </cell>
          <cell r="J2677" t="str">
            <v>Jarkurgan (CS0401)</v>
          </cell>
          <cell r="K2677">
            <v>0</v>
          </cell>
          <cell r="L2677">
            <v>0</v>
          </cell>
          <cell r="M2677" t="str">
            <v>0 / 0</v>
          </cell>
          <cell r="N2677">
            <v>0</v>
          </cell>
        </row>
        <row r="2678">
          <cell r="A2678">
            <v>0</v>
          </cell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>
            <v>0</v>
          </cell>
          <cell r="G2678">
            <v>0</v>
          </cell>
          <cell r="H2678">
            <v>0</v>
          </cell>
          <cell r="I2678" t="str">
            <v>г. Термез, ул. Мукимий, д. 17, АТС-6</v>
          </cell>
          <cell r="J2678" t="str">
            <v>Termez ATS-6 (CS0403)</v>
          </cell>
          <cell r="K2678">
            <v>0</v>
          </cell>
          <cell r="L2678">
            <v>0</v>
          </cell>
          <cell r="M2678" t="str">
            <v>0 / 0</v>
          </cell>
          <cell r="N2678">
            <v>0</v>
          </cell>
        </row>
        <row r="2679">
          <cell r="A2679">
            <v>0</v>
          </cell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>
            <v>0</v>
          </cell>
          <cell r="G2679">
            <v>0</v>
          </cell>
          <cell r="H2679">
            <v>0</v>
          </cell>
          <cell r="I2679" t="str">
            <v>г. Шерабад, ул. Мустакиллик, РУС</v>
          </cell>
          <cell r="J2679" t="str">
            <v>Sherabad (CS0405)</v>
          </cell>
          <cell r="K2679">
            <v>0</v>
          </cell>
          <cell r="L2679">
            <v>0</v>
          </cell>
          <cell r="M2679" t="str">
            <v>0 / 0</v>
          </cell>
          <cell r="N2679">
            <v>0</v>
          </cell>
        </row>
        <row r="2680">
          <cell r="A2680">
            <v>0</v>
          </cell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>
            <v>0</v>
          </cell>
          <cell r="G2680">
            <v>0</v>
          </cell>
          <cell r="H2680">
            <v>0</v>
          </cell>
          <cell r="I2680" t="str">
            <v>г.Термез, ул.Ф.Ходжаева, 30</v>
          </cell>
          <cell r="J2680" t="str">
            <v>Matbuot Uyi (CS0407)</v>
          </cell>
          <cell r="K2680">
            <v>0</v>
          </cell>
          <cell r="L2680">
            <v>0</v>
          </cell>
          <cell r="M2680" t="str">
            <v>0 / 0</v>
          </cell>
          <cell r="N2680">
            <v>0</v>
          </cell>
        </row>
        <row r="2681">
          <cell r="A2681">
            <v>0</v>
          </cell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>
            <v>0</v>
          </cell>
          <cell r="G2681">
            <v>0</v>
          </cell>
          <cell r="H2681">
            <v>0</v>
          </cell>
          <cell r="I2681" t="str">
            <v>г. Кумкурган, Узбекистан Шох кучаси, д.1, РУС</v>
          </cell>
          <cell r="J2681" t="str">
            <v>Kumkurgan (CS0408)</v>
          </cell>
          <cell r="K2681">
            <v>0</v>
          </cell>
          <cell r="L2681">
            <v>0</v>
          </cell>
          <cell r="M2681" t="str">
            <v>0 / 0</v>
          </cell>
          <cell r="N2681">
            <v>0</v>
          </cell>
        </row>
        <row r="2682">
          <cell r="A2682">
            <v>0</v>
          </cell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>
            <v>0</v>
          </cell>
          <cell r="G2682">
            <v>0</v>
          </cell>
          <cell r="H2682">
            <v>0</v>
          </cell>
          <cell r="I2682" t="str">
            <v>Термезский р-н, п Каптархона,уУчкизил РТПЦ</v>
          </cell>
          <cell r="J2682" t="str">
            <v>Uchkizil (CS0410)</v>
          </cell>
          <cell r="K2682">
            <v>0</v>
          </cell>
          <cell r="L2682">
            <v>0</v>
          </cell>
          <cell r="M2682" t="str">
            <v>0 / 0</v>
          </cell>
          <cell r="N2682">
            <v>0</v>
          </cell>
        </row>
        <row r="2683">
          <cell r="A2683">
            <v>0</v>
          </cell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>
            <v>0</v>
          </cell>
          <cell r="G2683">
            <v>0</v>
          </cell>
          <cell r="H2683">
            <v>0</v>
          </cell>
          <cell r="I2683" t="str">
            <v>г. Джаркурган, ул. Узбекистанская,  РУС</v>
          </cell>
          <cell r="J2683" t="str">
            <v>Jarkurgan RUS (CS0411)</v>
          </cell>
          <cell r="K2683">
            <v>0</v>
          </cell>
          <cell r="L2683">
            <v>0</v>
          </cell>
          <cell r="M2683" t="str">
            <v>0 / 0</v>
          </cell>
          <cell r="N2683">
            <v>0</v>
          </cell>
        </row>
        <row r="2684">
          <cell r="A2684">
            <v>0</v>
          </cell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>
            <v>0</v>
          </cell>
          <cell r="G2684">
            <v>0</v>
          </cell>
          <cell r="H2684">
            <v>0</v>
          </cell>
          <cell r="I2684" t="str">
            <v>г.Термез, ул.А.Икрамова, 284</v>
          </cell>
          <cell r="J2684" t="str">
            <v>Kollej (CS0412)</v>
          </cell>
          <cell r="K2684">
            <v>0</v>
          </cell>
          <cell r="L2684">
            <v>0</v>
          </cell>
          <cell r="M2684" t="str">
            <v>0 / 0</v>
          </cell>
          <cell r="N2684">
            <v>0</v>
          </cell>
        </row>
        <row r="2685">
          <cell r="A2685">
            <v>0</v>
          </cell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>
            <v>0</v>
          </cell>
          <cell r="G2685">
            <v>0</v>
          </cell>
          <cell r="H2685">
            <v>0</v>
          </cell>
          <cell r="I2685" t="str">
            <v>Термезский р-н, ш/х Янгиарык, бр.№11</v>
          </cell>
          <cell r="J2685" t="str">
            <v>Yangiarik (CS0413)</v>
          </cell>
          <cell r="K2685">
            <v>0</v>
          </cell>
          <cell r="L2685">
            <v>0</v>
          </cell>
          <cell r="M2685" t="str">
            <v>0 / 0</v>
          </cell>
          <cell r="N2685">
            <v>0</v>
          </cell>
        </row>
        <row r="2686">
          <cell r="A2686">
            <v>0</v>
          </cell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>
            <v>0</v>
          </cell>
          <cell r="G2686">
            <v>0</v>
          </cell>
          <cell r="H2686">
            <v>0</v>
          </cell>
          <cell r="I2686" t="str">
            <v>г. Ангор, ул. Термезий, РУС</v>
          </cell>
          <cell r="J2686" t="str">
            <v>Angor (CS0415)</v>
          </cell>
          <cell r="K2686">
            <v>0</v>
          </cell>
          <cell r="L2686">
            <v>0</v>
          </cell>
          <cell r="M2686" t="str">
            <v>0 / 0</v>
          </cell>
          <cell r="N2686">
            <v>0</v>
          </cell>
        </row>
        <row r="2687">
          <cell r="A2687">
            <v>0</v>
          </cell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>
            <v>0</v>
          </cell>
          <cell r="G2687">
            <v>0</v>
          </cell>
          <cell r="H2687">
            <v>0</v>
          </cell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>
            <v>0</v>
          </cell>
          <cell r="L2687">
            <v>0</v>
          </cell>
          <cell r="M2687" t="str">
            <v>0 / 0</v>
          </cell>
          <cell r="N2687">
            <v>0</v>
          </cell>
        </row>
        <row r="2688">
          <cell r="A2688">
            <v>0</v>
          </cell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>
            <v>0</v>
          </cell>
          <cell r="G2688">
            <v>0</v>
          </cell>
          <cell r="H2688">
            <v>0</v>
          </cell>
          <cell r="I2688" t="str">
            <v xml:space="preserve"> Кизирикский р-н, пос. Ойбек, РУС</v>
          </cell>
          <cell r="J2688" t="str">
            <v>Bandihan (CS0417)</v>
          </cell>
          <cell r="K2688">
            <v>0</v>
          </cell>
          <cell r="L2688">
            <v>0</v>
          </cell>
          <cell r="M2688" t="str">
            <v>0 / 0</v>
          </cell>
          <cell r="N2688">
            <v>0</v>
          </cell>
        </row>
        <row r="2689">
          <cell r="A2689">
            <v>0</v>
          </cell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>
            <v>0</v>
          </cell>
          <cell r="G2689">
            <v>0</v>
          </cell>
          <cell r="H2689">
            <v>0</v>
          </cell>
          <cell r="I2689" t="str">
            <v>Олтинсайский р-н, п. Карлук, ул. Мустакиллик, 7</v>
          </cell>
          <cell r="J2689" t="str">
            <v>Oltinsay RUS (CS0418)</v>
          </cell>
          <cell r="K2689">
            <v>0</v>
          </cell>
          <cell r="L2689">
            <v>0</v>
          </cell>
          <cell r="M2689" t="str">
            <v>0 / 0</v>
          </cell>
          <cell r="N2689">
            <v>0</v>
          </cell>
        </row>
        <row r="2690">
          <cell r="A2690">
            <v>0</v>
          </cell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>
            <v>0</v>
          </cell>
          <cell r="G2690">
            <v>0</v>
          </cell>
          <cell r="H2690">
            <v>0</v>
          </cell>
          <cell r="I2690" t="str">
            <v>р/ц Узун, ул.Узбекистанская,РУС</v>
          </cell>
          <cell r="J2690" t="str">
            <v>Uzun (CS0490)</v>
          </cell>
          <cell r="K2690">
            <v>0</v>
          </cell>
          <cell r="L2690">
            <v>0</v>
          </cell>
          <cell r="M2690" t="str">
            <v>0 / 0</v>
          </cell>
          <cell r="N2690">
            <v>0</v>
          </cell>
        </row>
        <row r="2691">
          <cell r="A2691">
            <v>0</v>
          </cell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>
            <v>0</v>
          </cell>
          <cell r="G2691">
            <v>0</v>
          </cell>
          <cell r="H2691">
            <v>0</v>
          </cell>
          <cell r="I2691" t="str">
            <v>Байсунский р-н, м-ля Ок жар</v>
          </cell>
          <cell r="J2691" t="str">
            <v>Baysun (CS0491)</v>
          </cell>
          <cell r="K2691">
            <v>0</v>
          </cell>
          <cell r="L2691">
            <v>0</v>
          </cell>
          <cell r="M2691" t="str">
            <v>0 / 0</v>
          </cell>
          <cell r="N2691">
            <v>0</v>
          </cell>
        </row>
        <row r="2692">
          <cell r="A2692">
            <v>0</v>
          </cell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>
            <v>0</v>
          </cell>
          <cell r="G2692">
            <v>0</v>
          </cell>
          <cell r="H2692">
            <v>0</v>
          </cell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>
            <v>0</v>
          </cell>
          <cell r="L2692">
            <v>0</v>
          </cell>
          <cell r="M2692" t="str">
            <v>0 / 0</v>
          </cell>
          <cell r="N2692">
            <v>0</v>
          </cell>
        </row>
        <row r="2693">
          <cell r="A2693">
            <v>0</v>
          </cell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>
            <v>0</v>
          </cell>
          <cell r="G2693">
            <v>0</v>
          </cell>
          <cell r="H2693">
            <v>0</v>
          </cell>
          <cell r="I2693" t="str">
            <v>г. Шаргунь, ул. А. Икрамова,50</v>
          </cell>
          <cell r="J2693" t="str">
            <v>Shargun (CS0493)</v>
          </cell>
          <cell r="K2693">
            <v>0</v>
          </cell>
          <cell r="L2693">
            <v>0</v>
          </cell>
          <cell r="M2693" t="str">
            <v>0 / 0</v>
          </cell>
          <cell r="N2693">
            <v>0</v>
          </cell>
        </row>
        <row r="2694">
          <cell r="A2694">
            <v>0</v>
          </cell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>
            <v>0</v>
          </cell>
          <cell r="G2694">
            <v>0</v>
          </cell>
          <cell r="H2694">
            <v>0</v>
          </cell>
          <cell r="I2694" t="str">
            <v>г.Термез, ул.Ч.Сафарова, 32</v>
          </cell>
          <cell r="J2694" t="str">
            <v>Hlopzavod (CS0497)</v>
          </cell>
          <cell r="K2694">
            <v>0</v>
          </cell>
          <cell r="L2694">
            <v>0</v>
          </cell>
          <cell r="M2694" t="str">
            <v>0 / 0</v>
          </cell>
          <cell r="N2694">
            <v>0</v>
          </cell>
        </row>
        <row r="2695">
          <cell r="A2695">
            <v>0</v>
          </cell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>
            <v>0</v>
          </cell>
          <cell r="G2695">
            <v>0</v>
          </cell>
          <cell r="H2695">
            <v>0</v>
          </cell>
          <cell r="I2695" t="str">
            <v>Денауский р-н, п. Хайробод, Хайробод пахта ОТХЖ</v>
          </cell>
          <cell r="J2695" t="str">
            <v>Hayrabad (CS0837)</v>
          </cell>
          <cell r="K2695">
            <v>0</v>
          </cell>
          <cell r="L2695">
            <v>0</v>
          </cell>
          <cell r="M2695" t="str">
            <v>0 / 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>
            <v>0</v>
          </cell>
          <cell r="L2696">
            <v>0</v>
          </cell>
          <cell r="M2696" t="str">
            <v>0 / 0</v>
          </cell>
          <cell r="N2696">
            <v>0</v>
          </cell>
        </row>
        <row r="2697">
          <cell r="A2697">
            <v>0</v>
          </cell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>
            <v>0</v>
          </cell>
          <cell r="G2697">
            <v>0</v>
          </cell>
          <cell r="H2697">
            <v>0</v>
          </cell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>
            <v>0</v>
          </cell>
          <cell r="L2697">
            <v>0</v>
          </cell>
          <cell r="M2697" t="str">
            <v>0 / 0</v>
          </cell>
          <cell r="N2697">
            <v>0</v>
          </cell>
        </row>
        <row r="2698">
          <cell r="A2698">
            <v>0</v>
          </cell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>
            <v>0</v>
          </cell>
          <cell r="G2698">
            <v>0</v>
          </cell>
          <cell r="H2698">
            <v>0</v>
          </cell>
          <cell r="I2698" t="str">
            <v>Байсунский р-н, массив Дербент, участок Бозорсой</v>
          </cell>
          <cell r="J2698" t="str">
            <v>Derbent (CS1605)</v>
          </cell>
          <cell r="K2698">
            <v>0</v>
          </cell>
          <cell r="L2698">
            <v>0</v>
          </cell>
          <cell r="M2698" t="str">
            <v>0 / 0</v>
          </cell>
          <cell r="N2698">
            <v>0</v>
          </cell>
        </row>
        <row r="2699">
          <cell r="A2699">
            <v>0</v>
          </cell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>
            <v>0</v>
          </cell>
          <cell r="G2699">
            <v>0</v>
          </cell>
          <cell r="H2699">
            <v>0</v>
          </cell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>
            <v>0</v>
          </cell>
          <cell r="L2699">
            <v>0</v>
          </cell>
          <cell r="M2699" t="str">
            <v>0 / 0</v>
          </cell>
          <cell r="N2699">
            <v>0</v>
          </cell>
        </row>
        <row r="2700">
          <cell r="A2700">
            <v>0</v>
          </cell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>
            <v>0</v>
          </cell>
          <cell r="G2700">
            <v>0</v>
          </cell>
          <cell r="H2700">
            <v>0</v>
          </cell>
          <cell r="I2700" t="str">
            <v>Байсунский р-н, ш/х Сайроб, участок Сайроб</v>
          </cell>
          <cell r="J2700" t="str">
            <v>Sayrob (CS1607)</v>
          </cell>
          <cell r="K2700">
            <v>0</v>
          </cell>
          <cell r="L2700">
            <v>0</v>
          </cell>
          <cell r="M2700" t="str">
            <v>0 / 0</v>
          </cell>
          <cell r="N2700">
            <v>0</v>
          </cell>
        </row>
        <row r="2701">
          <cell r="A2701">
            <v>0</v>
          </cell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>
            <v>0</v>
          </cell>
          <cell r="G2701">
            <v>0</v>
          </cell>
          <cell r="H2701">
            <v>0</v>
          </cell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>
            <v>0</v>
          </cell>
          <cell r="L2701">
            <v>0</v>
          </cell>
          <cell r="M2701" t="str">
            <v>0 / 0</v>
          </cell>
          <cell r="N2701">
            <v>0</v>
          </cell>
        </row>
        <row r="2702">
          <cell r="A2702">
            <v>0</v>
          </cell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>
            <v>0</v>
          </cell>
          <cell r="G2702">
            <v>0</v>
          </cell>
          <cell r="H2702">
            <v>0</v>
          </cell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>
            <v>0</v>
          </cell>
          <cell r="L2702">
            <v>0</v>
          </cell>
          <cell r="M2702" t="str">
            <v>0 / 0</v>
          </cell>
          <cell r="N2702">
            <v>0</v>
          </cell>
        </row>
        <row r="2703">
          <cell r="A2703">
            <v>0</v>
          </cell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>
            <v>0</v>
          </cell>
          <cell r="G2703">
            <v>0</v>
          </cell>
          <cell r="H2703">
            <v>0</v>
          </cell>
          <cell r="I2703" t="str">
            <v>Джаркурганский р-н, курган Какайды, м-ля Бобур</v>
          </cell>
          <cell r="J2703" t="str">
            <v>Kokaydi centr (CS1813)</v>
          </cell>
          <cell r="K2703">
            <v>0</v>
          </cell>
          <cell r="L2703">
            <v>0</v>
          </cell>
          <cell r="M2703" t="str">
            <v>0 / 0</v>
          </cell>
          <cell r="N2703">
            <v>0</v>
          </cell>
        </row>
        <row r="2704">
          <cell r="A2704">
            <v>0</v>
          </cell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>
            <v>0</v>
          </cell>
          <cell r="G2704">
            <v>0</v>
          </cell>
          <cell r="H2704">
            <v>0</v>
          </cell>
          <cell r="I2704" t="str">
            <v xml:space="preserve">Кумкурганский р-н, махалла Арпапоя </v>
          </cell>
          <cell r="J2704" t="str">
            <v>Arpapoya (CS1822)</v>
          </cell>
          <cell r="K2704">
            <v>0</v>
          </cell>
          <cell r="L2704">
            <v>0</v>
          </cell>
          <cell r="M2704" t="str">
            <v>0 / 0</v>
          </cell>
          <cell r="N2704">
            <v>0</v>
          </cell>
        </row>
        <row r="2705">
          <cell r="A2705">
            <v>0</v>
          </cell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>
            <v>0</v>
          </cell>
          <cell r="G2705">
            <v>0</v>
          </cell>
          <cell r="H2705">
            <v>0</v>
          </cell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>
            <v>0</v>
          </cell>
          <cell r="L2705">
            <v>0</v>
          </cell>
          <cell r="M2705" t="str">
            <v>0 / 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>
            <v>0</v>
          </cell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>
            <v>0</v>
          </cell>
          <cell r="L2706">
            <v>0</v>
          </cell>
          <cell r="M2706" t="str">
            <v>№1632/2023 от 07.07.2023 / КЖ КМ ОПЗ</v>
          </cell>
          <cell r="N2706" t="str">
            <v>КЖ кн2</v>
          </cell>
        </row>
        <row r="2707">
          <cell r="A2707">
            <v>0</v>
          </cell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>
            <v>0</v>
          </cell>
          <cell r="G2707">
            <v>0</v>
          </cell>
          <cell r="H2707">
            <v>0</v>
          </cell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>
            <v>0</v>
          </cell>
          <cell r="L2707">
            <v>0</v>
          </cell>
          <cell r="M2707" t="str">
            <v>0 / 0</v>
          </cell>
          <cell r="N2707">
            <v>0</v>
          </cell>
        </row>
        <row r="2708">
          <cell r="A2708">
            <v>0</v>
          </cell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>
            <v>0</v>
          </cell>
          <cell r="G2708">
            <v>0</v>
          </cell>
          <cell r="H2708">
            <v>0</v>
          </cell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>
            <v>0</v>
          </cell>
          <cell r="L2708">
            <v>0</v>
          </cell>
          <cell r="M2708" t="str">
            <v>0 / 0</v>
          </cell>
          <cell r="N2708">
            <v>0</v>
          </cell>
        </row>
        <row r="2709">
          <cell r="A2709">
            <v>0</v>
          </cell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>
            <v>0</v>
          </cell>
          <cell r="G2709">
            <v>0</v>
          </cell>
          <cell r="H2709">
            <v>0</v>
          </cell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>
            <v>0</v>
          </cell>
          <cell r="L2709">
            <v>0</v>
          </cell>
          <cell r="M2709" t="str">
            <v>0 / 0</v>
          </cell>
          <cell r="N2709">
            <v>0</v>
          </cell>
        </row>
        <row r="2710">
          <cell r="A2710">
            <v>0</v>
          </cell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>
            <v>0</v>
          </cell>
          <cell r="G2710">
            <v>0</v>
          </cell>
          <cell r="H2710">
            <v>0</v>
          </cell>
          <cell r="I2710" t="str">
            <v>г. Термез, ул. Увайсий, д. 28</v>
          </cell>
          <cell r="J2710" t="str">
            <v>Termez Ech-5 (CS1869)</v>
          </cell>
          <cell r="K2710">
            <v>0</v>
          </cell>
          <cell r="L2710">
            <v>0</v>
          </cell>
          <cell r="M2710" t="str">
            <v>0 / 0</v>
          </cell>
          <cell r="N2710">
            <v>0</v>
          </cell>
        </row>
        <row r="2711">
          <cell r="A2711">
            <v>0</v>
          </cell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>
            <v>0</v>
          </cell>
          <cell r="G2711">
            <v>0</v>
          </cell>
          <cell r="H2711">
            <v>0</v>
          </cell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>
            <v>0</v>
          </cell>
          <cell r="L2711">
            <v>0</v>
          </cell>
          <cell r="M2711" t="str">
            <v>0 / 0</v>
          </cell>
          <cell r="N2711">
            <v>0</v>
          </cell>
        </row>
        <row r="2712">
          <cell r="A2712">
            <v>0</v>
          </cell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>
            <v>0</v>
          </cell>
          <cell r="G2712">
            <v>0</v>
          </cell>
          <cell r="H2712">
            <v>0</v>
          </cell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>
            <v>0</v>
          </cell>
          <cell r="L2712">
            <v>0</v>
          </cell>
          <cell r="M2712" t="str">
            <v>0 / 0</v>
          </cell>
          <cell r="N2712">
            <v>0</v>
          </cell>
        </row>
        <row r="2713">
          <cell r="A2713">
            <v>0</v>
          </cell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>
            <v>0</v>
          </cell>
          <cell r="G2713">
            <v>0</v>
          </cell>
          <cell r="H2713">
            <v>0</v>
          </cell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>
            <v>0</v>
          </cell>
          <cell r="L2713">
            <v>0</v>
          </cell>
          <cell r="M2713" t="str">
            <v>0 / 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>
            <v>0</v>
          </cell>
          <cell r="H2714">
            <v>0</v>
          </cell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>
            <v>0</v>
          </cell>
          <cell r="L2714">
            <v>0</v>
          </cell>
          <cell r="M2714" t="str">
            <v>№1633/2023 от 07.07.2023 / КЖ КМ ОПЗ</v>
          </cell>
          <cell r="N2714" t="str">
            <v>КЖ кн2</v>
          </cell>
        </row>
        <row r="2715">
          <cell r="A2715">
            <v>0</v>
          </cell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>
            <v>0</v>
          </cell>
          <cell r="G2715">
            <v>0</v>
          </cell>
          <cell r="H2715">
            <v>0</v>
          </cell>
          <cell r="I2715" t="str">
            <v>Музрабадский р-н, КФЙ Ободон,  к-к Таллошкон</v>
          </cell>
          <cell r="J2715" t="str">
            <v>Tallashkan (CS1889)</v>
          </cell>
          <cell r="K2715">
            <v>0</v>
          </cell>
          <cell r="L2715">
            <v>0</v>
          </cell>
          <cell r="M2715" t="str">
            <v>0 / 0</v>
          </cell>
          <cell r="N2715">
            <v>0</v>
          </cell>
        </row>
        <row r="2716">
          <cell r="A2716">
            <v>0</v>
          </cell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>
            <v>0</v>
          </cell>
          <cell r="G2716">
            <v>0</v>
          </cell>
          <cell r="H2716">
            <v>0</v>
          </cell>
          <cell r="I2716" t="str">
            <v>г. Денау, ул. Останкулов,132</v>
          </cell>
          <cell r="J2716" t="str">
            <v>Dune (CS2600)</v>
          </cell>
          <cell r="K2716">
            <v>0</v>
          </cell>
          <cell r="L2716">
            <v>0</v>
          </cell>
          <cell r="M2716" t="str">
            <v>0 / 0</v>
          </cell>
          <cell r="N2716">
            <v>0</v>
          </cell>
        </row>
        <row r="2717">
          <cell r="A2717">
            <v>0</v>
          </cell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>
            <v>0</v>
          </cell>
          <cell r="G2717">
            <v>0</v>
          </cell>
          <cell r="H2717">
            <v>0</v>
          </cell>
          <cell r="I2717" t="str">
            <v>п. Корсакли, корхона Сурхон Чигит</v>
          </cell>
          <cell r="J2717" t="str">
            <v>Surhan Chigit (CS2604)</v>
          </cell>
          <cell r="K2717">
            <v>0</v>
          </cell>
          <cell r="L2717">
            <v>0</v>
          </cell>
          <cell r="M2717" t="str">
            <v>0 / 0</v>
          </cell>
          <cell r="N2717">
            <v>0</v>
          </cell>
        </row>
        <row r="2718">
          <cell r="A2718">
            <v>0</v>
          </cell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>
            <v>0</v>
          </cell>
          <cell r="G2718">
            <v>0</v>
          </cell>
          <cell r="H2718">
            <v>0</v>
          </cell>
          <cell r="I2718" t="str">
            <v>п. Кокайды, БПО</v>
          </cell>
          <cell r="J2718" t="str">
            <v>Kokaydi (CS2605)</v>
          </cell>
          <cell r="K2718">
            <v>0</v>
          </cell>
          <cell r="L2718">
            <v>0</v>
          </cell>
          <cell r="M2718" t="str">
            <v>0 / 0</v>
          </cell>
          <cell r="N2718">
            <v>0</v>
          </cell>
        </row>
        <row r="2719">
          <cell r="A2719">
            <v>0</v>
          </cell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>
            <v>0</v>
          </cell>
          <cell r="G2719">
            <v>0</v>
          </cell>
          <cell r="H2719">
            <v>0</v>
          </cell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>
            <v>0</v>
          </cell>
          <cell r="L2719">
            <v>0</v>
          </cell>
          <cell r="M2719" t="str">
            <v>0 / 0</v>
          </cell>
          <cell r="N2719">
            <v>0</v>
          </cell>
        </row>
        <row r="2720">
          <cell r="A2720">
            <v>0</v>
          </cell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>
            <v>0</v>
          </cell>
          <cell r="G2720">
            <v>0</v>
          </cell>
          <cell r="H2720">
            <v>0</v>
          </cell>
          <cell r="I2720" t="str">
            <v>м-ля Гагарин, школа №23</v>
          </cell>
          <cell r="J2720" t="str">
            <v>Gagarin (CS2607)</v>
          </cell>
          <cell r="K2720">
            <v>0</v>
          </cell>
          <cell r="L2720">
            <v>0</v>
          </cell>
          <cell r="M2720" t="str">
            <v>0 / 0</v>
          </cell>
          <cell r="N2720">
            <v>0</v>
          </cell>
        </row>
        <row r="2721">
          <cell r="A2721">
            <v>0</v>
          </cell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>
            <v>0</v>
          </cell>
          <cell r="G2721">
            <v>0</v>
          </cell>
          <cell r="H2721">
            <v>0</v>
          </cell>
          <cell r="I2721" t="str">
            <v>Шурчинский р-н, ж/х Сайхон, м-ля К. Йулдошев</v>
          </cell>
          <cell r="J2721" t="str">
            <v>Elbayan (CS2608)</v>
          </cell>
          <cell r="K2721">
            <v>0</v>
          </cell>
          <cell r="L2721">
            <v>0</v>
          </cell>
          <cell r="M2721" t="str">
            <v>0 / 0</v>
          </cell>
          <cell r="N2721">
            <v>0</v>
          </cell>
        </row>
        <row r="2722">
          <cell r="A2722">
            <v>0</v>
          </cell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>
            <v>0</v>
          </cell>
          <cell r="G2722">
            <v>0</v>
          </cell>
          <cell r="H2722">
            <v>0</v>
          </cell>
          <cell r="I2722" t="str">
            <v>п. Омонхона, ООО Омонхона мукаддас булоги</v>
          </cell>
          <cell r="J2722" t="str">
            <v>Omonhona (CS2610)</v>
          </cell>
          <cell r="K2722">
            <v>0</v>
          </cell>
          <cell r="L2722">
            <v>0</v>
          </cell>
          <cell r="M2722" t="str">
            <v>0 / 0</v>
          </cell>
          <cell r="N2722">
            <v>0</v>
          </cell>
        </row>
        <row r="2723">
          <cell r="A2723">
            <v>0</v>
          </cell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>
            <v>0</v>
          </cell>
          <cell r="G2723">
            <v>0</v>
          </cell>
          <cell r="H2723">
            <v>0</v>
          </cell>
          <cell r="I2723" t="str">
            <v>г. Денау, ул. Наби Рахимов,23</v>
          </cell>
          <cell r="J2723" t="str">
            <v>Irrigatsiya (CS2613)</v>
          </cell>
          <cell r="K2723">
            <v>0</v>
          </cell>
          <cell r="L2723">
            <v>0</v>
          </cell>
          <cell r="M2723" t="str">
            <v>0 / 0</v>
          </cell>
          <cell r="N2723">
            <v>0</v>
          </cell>
        </row>
        <row r="2724">
          <cell r="A2724">
            <v>0</v>
          </cell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>
            <v>0</v>
          </cell>
          <cell r="G2724">
            <v>0</v>
          </cell>
          <cell r="H2724">
            <v>0</v>
          </cell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>
            <v>0</v>
          </cell>
          <cell r="L2724">
            <v>0</v>
          </cell>
          <cell r="M2724" t="str">
            <v>0 / 0</v>
          </cell>
          <cell r="N2724">
            <v>0</v>
          </cell>
        </row>
        <row r="2725">
          <cell r="A2725">
            <v>0</v>
          </cell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>
            <v>0</v>
          </cell>
          <cell r="G2725">
            <v>0</v>
          </cell>
          <cell r="H2725">
            <v>0</v>
          </cell>
          <cell r="I2725" t="str">
            <v>г. Термез, ул. М. Кашкарий, 2</v>
          </cell>
          <cell r="J2725" t="str">
            <v>Matlubotsavdo (CS2621)</v>
          </cell>
          <cell r="K2725">
            <v>0</v>
          </cell>
          <cell r="L2725">
            <v>0</v>
          </cell>
          <cell r="M2725" t="str">
            <v>0 / 0</v>
          </cell>
          <cell r="N2725">
            <v>0</v>
          </cell>
        </row>
        <row r="2726">
          <cell r="A2726">
            <v>0</v>
          </cell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>
            <v>0</v>
          </cell>
          <cell r="G2726">
            <v>0</v>
          </cell>
          <cell r="H2726">
            <v>0</v>
          </cell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>
            <v>0</v>
          </cell>
          <cell r="L2726">
            <v>0</v>
          </cell>
          <cell r="M2726" t="str">
            <v>0 / 0</v>
          </cell>
          <cell r="N2726">
            <v>0</v>
          </cell>
        </row>
        <row r="2727">
          <cell r="A2727">
            <v>0</v>
          </cell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>
            <v>0</v>
          </cell>
          <cell r="G2727">
            <v>0</v>
          </cell>
          <cell r="H2727">
            <v>0</v>
          </cell>
          <cell r="I2727" t="str">
            <v>Музрабадский р-н, с/с Бешкутон, м-ля Мустакиллик</v>
          </cell>
          <cell r="J2727" t="str">
            <v>Yangiabad (CS2627)</v>
          </cell>
          <cell r="K2727">
            <v>0</v>
          </cell>
          <cell r="L2727">
            <v>0</v>
          </cell>
          <cell r="M2727" t="str">
            <v>0 / 0</v>
          </cell>
          <cell r="N2727">
            <v>0</v>
          </cell>
        </row>
        <row r="2728">
          <cell r="A2728">
            <v>0</v>
          </cell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>
            <v>0</v>
          </cell>
          <cell r="G2728">
            <v>0</v>
          </cell>
          <cell r="H2728">
            <v>0</v>
          </cell>
          <cell r="I2728" t="str">
            <v>Денауский р-н, крепость Юрчи, Денауский МТП АЖ</v>
          </cell>
          <cell r="J2728" t="str">
            <v>Yurchi (CS2629)</v>
          </cell>
          <cell r="K2728">
            <v>0</v>
          </cell>
          <cell r="L2728">
            <v>0</v>
          </cell>
          <cell r="M2728" t="str">
            <v>0 / 0</v>
          </cell>
          <cell r="N2728">
            <v>0</v>
          </cell>
        </row>
        <row r="2729">
          <cell r="A2729">
            <v>0</v>
          </cell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>
            <v>0</v>
          </cell>
          <cell r="G2729">
            <v>0</v>
          </cell>
          <cell r="H2729">
            <v>0</v>
          </cell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>
            <v>0</v>
          </cell>
          <cell r="L2729">
            <v>0</v>
          </cell>
          <cell r="M2729" t="str">
            <v>0 / 0</v>
          </cell>
          <cell r="N2729">
            <v>0</v>
          </cell>
        </row>
        <row r="2730">
          <cell r="A2730">
            <v>0</v>
          </cell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>
            <v>0</v>
          </cell>
          <cell r="G2730">
            <v>0</v>
          </cell>
          <cell r="H2730">
            <v>0</v>
          </cell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>
            <v>0</v>
          </cell>
          <cell r="L2730">
            <v>0</v>
          </cell>
          <cell r="M2730" t="str">
            <v>0 / 0</v>
          </cell>
          <cell r="N2730">
            <v>0</v>
          </cell>
        </row>
        <row r="2731">
          <cell r="A2731">
            <v>0</v>
          </cell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>
            <v>0</v>
          </cell>
          <cell r="G2731">
            <v>0</v>
          </cell>
          <cell r="H2731">
            <v>0</v>
          </cell>
          <cell r="I2731" t="str">
            <v>Кызырыкский р-н, Янги Хает КФЙ, м-ля Шредер</v>
          </cell>
          <cell r="J2731" t="str">
            <v>Shreder (CS2635)</v>
          </cell>
          <cell r="K2731">
            <v>0</v>
          </cell>
          <cell r="L2731">
            <v>0</v>
          </cell>
          <cell r="M2731" t="str">
            <v>0 / 0</v>
          </cell>
          <cell r="N2731">
            <v>0</v>
          </cell>
        </row>
        <row r="2732">
          <cell r="A2732">
            <v>0</v>
          </cell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>
            <v>0</v>
          </cell>
          <cell r="G2732">
            <v>0</v>
          </cell>
          <cell r="H2732">
            <v>0</v>
          </cell>
          <cell r="I2732" t="str">
            <v>г. Байсун, ул. Пиров, 16, РУС</v>
          </cell>
          <cell r="J2732" t="str">
            <v>Baysun RUS (CS2637)</v>
          </cell>
          <cell r="K2732">
            <v>0</v>
          </cell>
          <cell r="L2732">
            <v>0</v>
          </cell>
          <cell r="M2732" t="str">
            <v>0 / 0</v>
          </cell>
          <cell r="N2732">
            <v>0</v>
          </cell>
        </row>
        <row r="2733">
          <cell r="A2733">
            <v>0</v>
          </cell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>
            <v>0</v>
          </cell>
          <cell r="G2733">
            <v>0</v>
          </cell>
          <cell r="H2733">
            <v>0</v>
          </cell>
          <cell r="I2733" t="str">
            <v>Шурчинский р-н, ул. А. Темура, 32</v>
          </cell>
          <cell r="J2733" t="str">
            <v>Avtokolonna 2530 (CS2639)</v>
          </cell>
          <cell r="K2733">
            <v>0</v>
          </cell>
          <cell r="L2733">
            <v>0</v>
          </cell>
          <cell r="M2733" t="str">
            <v>0 / 0</v>
          </cell>
          <cell r="N2733">
            <v>0</v>
          </cell>
        </row>
        <row r="2734">
          <cell r="A2734">
            <v>0</v>
          </cell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>
            <v>0</v>
          </cell>
          <cell r="G2734">
            <v>0</v>
          </cell>
          <cell r="H2734">
            <v>0</v>
          </cell>
          <cell r="I2734" t="str">
            <v>г. Денау, ул. Ш. Рашидова, 356</v>
          </cell>
          <cell r="J2734" t="str">
            <v>Injenerstroy (CS2644)</v>
          </cell>
          <cell r="K2734">
            <v>0</v>
          </cell>
          <cell r="L2734">
            <v>0</v>
          </cell>
          <cell r="M2734" t="str">
            <v>0 / 0</v>
          </cell>
          <cell r="N2734">
            <v>0</v>
          </cell>
        </row>
        <row r="2735">
          <cell r="A2735">
            <v>0</v>
          </cell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>
            <v>0</v>
          </cell>
          <cell r="G2735">
            <v>0</v>
          </cell>
          <cell r="H2735">
            <v>0</v>
          </cell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>
            <v>0</v>
          </cell>
          <cell r="L2735">
            <v>0</v>
          </cell>
          <cell r="M2735" t="str">
            <v>0 / 0</v>
          </cell>
          <cell r="N2735">
            <v>0</v>
          </cell>
        </row>
        <row r="2736">
          <cell r="A2736">
            <v>0</v>
          </cell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>
            <v>0</v>
          </cell>
          <cell r="G2736">
            <v>0</v>
          </cell>
          <cell r="H2736">
            <v>0</v>
          </cell>
          <cell r="I2736" t="str">
            <v>Узунский р-н, СФУ Омонов,м-ля Карашик, КВП Омонов</v>
          </cell>
          <cell r="J2736" t="str">
            <v>Karashik (CS2649)</v>
          </cell>
          <cell r="K2736">
            <v>0</v>
          </cell>
          <cell r="L2736">
            <v>0</v>
          </cell>
          <cell r="M2736" t="str">
            <v>0 / 0</v>
          </cell>
          <cell r="N2736">
            <v>0</v>
          </cell>
        </row>
        <row r="2737">
          <cell r="A2737">
            <v>0</v>
          </cell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>
            <v>0</v>
          </cell>
          <cell r="G2737">
            <v>0</v>
          </cell>
          <cell r="H2737">
            <v>0</v>
          </cell>
          <cell r="I2737" t="str">
            <v>Сариасинский р-н, ул.М.Улугбека, 110</v>
          </cell>
          <cell r="J2737" t="str">
            <v>Sariasiya (CS0409)</v>
          </cell>
          <cell r="K2737">
            <v>0</v>
          </cell>
          <cell r="L2737">
            <v>0</v>
          </cell>
          <cell r="M2737" t="str">
            <v>0 / 0</v>
          </cell>
          <cell r="N2737">
            <v>0</v>
          </cell>
        </row>
        <row r="2738">
          <cell r="A2738">
            <v>0</v>
          </cell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>
            <v>0</v>
          </cell>
          <cell r="G2738">
            <v>0</v>
          </cell>
          <cell r="H2738">
            <v>0</v>
          </cell>
          <cell r="I2738" t="str">
            <v xml:space="preserve">Сур.обл р-ц  Музрабад ул.А.Темура. 3    </v>
          </cell>
          <cell r="J2738" t="str">
            <v>Muzrabad (CS0414)</v>
          </cell>
          <cell r="K2738">
            <v>0</v>
          </cell>
          <cell r="L2738">
            <v>0</v>
          </cell>
          <cell r="M2738" t="str">
            <v>0 / 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>
            <v>0</v>
          </cell>
          <cell r="G2739">
            <v>0</v>
          </cell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>
            <v>0</v>
          </cell>
          <cell r="L2739">
            <v>0</v>
          </cell>
          <cell r="M2739" t="str">
            <v>0 / 0</v>
          </cell>
          <cell r="N2739">
            <v>0</v>
          </cell>
        </row>
        <row r="2740">
          <cell r="A2740">
            <v>0</v>
          </cell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>
            <v>0</v>
          </cell>
          <cell r="G2740">
            <v>0</v>
          </cell>
          <cell r="H2740">
            <v>0</v>
          </cell>
          <cell r="I2740" t="str">
            <v>г.Термез, ул.Соатова, 5</v>
          </cell>
          <cell r="J2740" t="str">
            <v>Fidokor (CS0830)</v>
          </cell>
          <cell r="K2740">
            <v>0</v>
          </cell>
          <cell r="L2740">
            <v>0</v>
          </cell>
          <cell r="M2740" t="str">
            <v>0 / 0</v>
          </cell>
          <cell r="N2740">
            <v>0</v>
          </cell>
        </row>
        <row r="2741">
          <cell r="A2741">
            <v>0</v>
          </cell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>
            <v>0</v>
          </cell>
          <cell r="G2741">
            <v>0</v>
          </cell>
          <cell r="H2741">
            <v>0</v>
          </cell>
          <cell r="I2741" t="str">
            <v>Сариасинский   р-н, ул. М.Улугбека,д2</v>
          </cell>
          <cell r="J2741" t="str">
            <v>Obshestvo slepih (CS1602)</v>
          </cell>
          <cell r="K2741">
            <v>0</v>
          </cell>
          <cell r="L2741">
            <v>0</v>
          </cell>
          <cell r="M2741" t="str">
            <v>0 / 0</v>
          </cell>
          <cell r="N2741">
            <v>0</v>
          </cell>
        </row>
        <row r="2742">
          <cell r="A2742">
            <v>0</v>
          </cell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>
            <v>0</v>
          </cell>
          <cell r="G2742">
            <v>0</v>
          </cell>
          <cell r="H2742">
            <v>0</v>
          </cell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>
            <v>0</v>
          </cell>
          <cell r="L2742">
            <v>0</v>
          </cell>
          <cell r="M2742" t="str">
            <v>0 / 0</v>
          </cell>
          <cell r="N2742">
            <v>0</v>
          </cell>
        </row>
        <row r="2743">
          <cell r="A2743">
            <v>0</v>
          </cell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>
            <v>0</v>
          </cell>
          <cell r="G2743">
            <v>0</v>
          </cell>
          <cell r="H2743">
            <v>0</v>
          </cell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>
            <v>0</v>
          </cell>
          <cell r="L2743">
            <v>0</v>
          </cell>
          <cell r="M2743" t="str">
            <v>0 / 0</v>
          </cell>
          <cell r="N2743">
            <v>0</v>
          </cell>
        </row>
        <row r="2744">
          <cell r="A2744">
            <v>0</v>
          </cell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>
            <v>0</v>
          </cell>
          <cell r="G2744">
            <v>0</v>
          </cell>
          <cell r="H2744">
            <v>0</v>
          </cell>
          <cell r="I2744" t="str">
            <v>г. Термез, ул. Н. Хаиткулова, д. 26, рядом УЗГИИТИ</v>
          </cell>
          <cell r="J2744" t="str">
            <v>UzGIITI (CS1806)</v>
          </cell>
          <cell r="K2744">
            <v>0</v>
          </cell>
          <cell r="L2744">
            <v>0</v>
          </cell>
          <cell r="M2744" t="str">
            <v>0 / 0</v>
          </cell>
          <cell r="N2744">
            <v>0</v>
          </cell>
        </row>
        <row r="2745">
          <cell r="A2745">
            <v>0</v>
          </cell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>
            <v>0</v>
          </cell>
          <cell r="G2745">
            <v>0</v>
          </cell>
          <cell r="H2745">
            <v>0</v>
          </cell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>
            <v>0</v>
          </cell>
          <cell r="L2745">
            <v>0</v>
          </cell>
          <cell r="M2745" t="str">
            <v>0 / 0</v>
          </cell>
          <cell r="N2745">
            <v>0</v>
          </cell>
        </row>
        <row r="2746">
          <cell r="A2746">
            <v>0</v>
          </cell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>
            <v>0</v>
          </cell>
          <cell r="G2746">
            <v>0</v>
          </cell>
          <cell r="H2746">
            <v>0</v>
          </cell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>
            <v>0</v>
          </cell>
          <cell r="L2746">
            <v>0</v>
          </cell>
          <cell r="M2746" t="str">
            <v>0 / 0</v>
          </cell>
          <cell r="N2746">
            <v>0</v>
          </cell>
        </row>
        <row r="2747">
          <cell r="A2747">
            <v>0</v>
          </cell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>
            <v>0</v>
          </cell>
          <cell r="G2747">
            <v>0</v>
          </cell>
          <cell r="H2747">
            <v>0</v>
          </cell>
          <cell r="I2747" t="str">
            <v>Термезский р-н,  Янгиарык СФУ.Ангор пахта АЖ</v>
          </cell>
          <cell r="J2747" t="str">
            <v>Chiyankul (CS1811)</v>
          </cell>
          <cell r="K2747">
            <v>0</v>
          </cell>
          <cell r="L2747">
            <v>0</v>
          </cell>
          <cell r="M2747" t="str">
            <v>0 / 0</v>
          </cell>
          <cell r="N2747">
            <v>0</v>
          </cell>
        </row>
        <row r="2748">
          <cell r="A2748">
            <v>0</v>
          </cell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>
            <v>0</v>
          </cell>
          <cell r="G2748">
            <v>0</v>
          </cell>
          <cell r="H2748">
            <v>0</v>
          </cell>
          <cell r="I2748" t="str">
            <v>Алтынсайский р-н, СФУ Пахтакор, пос.Баташ</v>
          </cell>
          <cell r="J2748" t="str">
            <v>Batash (CS1812)</v>
          </cell>
          <cell r="K2748">
            <v>0</v>
          </cell>
          <cell r="L2748">
            <v>0</v>
          </cell>
          <cell r="M2748" t="str">
            <v>0 / 0</v>
          </cell>
          <cell r="N2748">
            <v>0</v>
          </cell>
        </row>
        <row r="2749">
          <cell r="A2749">
            <v>0</v>
          </cell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>
            <v>0</v>
          </cell>
          <cell r="L2749">
            <v>0</v>
          </cell>
          <cell r="M2749" t="str">
            <v>0 / 0</v>
          </cell>
          <cell r="N2749">
            <v>0</v>
          </cell>
        </row>
        <row r="2750">
          <cell r="A2750">
            <v>0</v>
          </cell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>
            <v>0</v>
          </cell>
          <cell r="G2750">
            <v>0</v>
          </cell>
          <cell r="H2750">
            <v>0</v>
          </cell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>
            <v>0</v>
          </cell>
          <cell r="L2750">
            <v>0</v>
          </cell>
          <cell r="M2750" t="str">
            <v>0 / 0</v>
          </cell>
          <cell r="N2750">
            <v>0</v>
          </cell>
        </row>
        <row r="2751">
          <cell r="A2751">
            <v>0</v>
          </cell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>
            <v>0</v>
          </cell>
          <cell r="G2751">
            <v>0</v>
          </cell>
          <cell r="H2751">
            <v>0</v>
          </cell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>
            <v>0</v>
          </cell>
          <cell r="L2751">
            <v>0</v>
          </cell>
          <cell r="M2751" t="str">
            <v>0 / 0</v>
          </cell>
          <cell r="N2751">
            <v>0</v>
          </cell>
        </row>
        <row r="2752">
          <cell r="A2752">
            <v>0</v>
          </cell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>
            <v>0</v>
          </cell>
          <cell r="G2752">
            <v>0</v>
          </cell>
          <cell r="H2752">
            <v>0</v>
          </cell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>
            <v>0</v>
          </cell>
          <cell r="L2752">
            <v>0</v>
          </cell>
          <cell r="M2752" t="str">
            <v>0 / 0</v>
          </cell>
          <cell r="N2752">
            <v>0</v>
          </cell>
        </row>
        <row r="2753">
          <cell r="A2753">
            <v>0</v>
          </cell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>
            <v>0</v>
          </cell>
          <cell r="G2753">
            <v>0</v>
          </cell>
          <cell r="H2753">
            <v>0</v>
          </cell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>
            <v>0</v>
          </cell>
          <cell r="L2753">
            <v>0</v>
          </cell>
          <cell r="M2753" t="str">
            <v>0 / 0</v>
          </cell>
          <cell r="N2753">
            <v>0</v>
          </cell>
        </row>
        <row r="2754">
          <cell r="A2754">
            <v>0</v>
          </cell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>
            <v>0</v>
          </cell>
          <cell r="G2754">
            <v>0</v>
          </cell>
          <cell r="H2754">
            <v>0</v>
          </cell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>
            <v>0</v>
          </cell>
          <cell r="L2754">
            <v>0</v>
          </cell>
          <cell r="M2754" t="str">
            <v>0 / 0</v>
          </cell>
          <cell r="N2754">
            <v>0</v>
          </cell>
        </row>
        <row r="2755">
          <cell r="A2755">
            <v>0</v>
          </cell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>
            <v>0</v>
          </cell>
          <cell r="G2755">
            <v>0</v>
          </cell>
          <cell r="H2755">
            <v>0</v>
          </cell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>
            <v>0</v>
          </cell>
          <cell r="L2755">
            <v>0</v>
          </cell>
          <cell r="M2755" t="str">
            <v>0 / 0</v>
          </cell>
          <cell r="N2755">
            <v>0</v>
          </cell>
        </row>
        <row r="2756">
          <cell r="A2756">
            <v>0</v>
          </cell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>
            <v>0</v>
          </cell>
          <cell r="G2756">
            <v>0</v>
          </cell>
          <cell r="H2756">
            <v>0</v>
          </cell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>
            <v>0</v>
          </cell>
          <cell r="L2756">
            <v>0</v>
          </cell>
          <cell r="M2756" t="str">
            <v>0 / 0</v>
          </cell>
          <cell r="N2756">
            <v>0</v>
          </cell>
        </row>
        <row r="2757">
          <cell r="A2757">
            <v>0</v>
          </cell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>
            <v>0</v>
          </cell>
          <cell r="G2757">
            <v>0</v>
          </cell>
          <cell r="H2757">
            <v>0</v>
          </cell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>
            <v>0</v>
          </cell>
          <cell r="L2757">
            <v>0</v>
          </cell>
          <cell r="M2757" t="str">
            <v>0 / 0</v>
          </cell>
          <cell r="N2757">
            <v>0</v>
          </cell>
        </row>
        <row r="2758">
          <cell r="A2758">
            <v>0</v>
          </cell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>
            <v>0</v>
          </cell>
          <cell r="G2758">
            <v>0</v>
          </cell>
          <cell r="H2758">
            <v>0</v>
          </cell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>
            <v>0</v>
          </cell>
          <cell r="L2758">
            <v>0</v>
          </cell>
          <cell r="M2758" t="str">
            <v>0 / 0</v>
          </cell>
          <cell r="N2758">
            <v>0</v>
          </cell>
        </row>
        <row r="2759">
          <cell r="A2759">
            <v>0</v>
          </cell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>
            <v>0</v>
          </cell>
          <cell r="G2759">
            <v>0</v>
          </cell>
          <cell r="H2759">
            <v>0</v>
          </cell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>
            <v>0</v>
          </cell>
          <cell r="L2759">
            <v>0</v>
          </cell>
          <cell r="M2759" t="str">
            <v>0 / 0</v>
          </cell>
          <cell r="N2759">
            <v>0</v>
          </cell>
        </row>
        <row r="2760">
          <cell r="A2760">
            <v>0</v>
          </cell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>
            <v>0</v>
          </cell>
          <cell r="G2760">
            <v>0</v>
          </cell>
          <cell r="H2760">
            <v>0</v>
          </cell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>
            <v>0</v>
          </cell>
          <cell r="L2760">
            <v>0</v>
          </cell>
          <cell r="M2760" t="str">
            <v>0 / 0</v>
          </cell>
          <cell r="N2760">
            <v>0</v>
          </cell>
        </row>
        <row r="2761">
          <cell r="A2761">
            <v>0</v>
          </cell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>
            <v>0</v>
          </cell>
          <cell r="G2761">
            <v>0</v>
          </cell>
          <cell r="H2761">
            <v>0</v>
          </cell>
          <cell r="I2761" t="str">
            <v>г. Шурчи, ул. Мустакиллик, 135, Шурчи МТП АЖ</v>
          </cell>
          <cell r="J2761" t="str">
            <v>MTP Shurchi (CS1834)</v>
          </cell>
          <cell r="K2761">
            <v>0</v>
          </cell>
          <cell r="L2761">
            <v>0</v>
          </cell>
          <cell r="M2761" t="str">
            <v>0 / 0</v>
          </cell>
          <cell r="N2761">
            <v>0</v>
          </cell>
        </row>
        <row r="2762">
          <cell r="A2762">
            <v>0</v>
          </cell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>
            <v>0</v>
          </cell>
          <cell r="G2762">
            <v>0</v>
          </cell>
          <cell r="H2762">
            <v>0</v>
          </cell>
          <cell r="I2762" t="str">
            <v>Шурчинский р-н, Карвон ШФЙ, махалля Элбаён</v>
          </cell>
          <cell r="J2762" t="str">
            <v>Elbayan centr (CS1835)</v>
          </cell>
          <cell r="K2762">
            <v>0</v>
          </cell>
          <cell r="L2762">
            <v>0</v>
          </cell>
          <cell r="M2762" t="str">
            <v>0 / 0</v>
          </cell>
          <cell r="N2762">
            <v>0</v>
          </cell>
        </row>
        <row r="2763">
          <cell r="A2763">
            <v>0</v>
          </cell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>
            <v>0</v>
          </cell>
          <cell r="G2763">
            <v>0</v>
          </cell>
          <cell r="H2763">
            <v>0</v>
          </cell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>
            <v>0</v>
          </cell>
          <cell r="L2763">
            <v>0</v>
          </cell>
          <cell r="M2763" t="str">
            <v>0 / 0</v>
          </cell>
          <cell r="N2763">
            <v>0</v>
          </cell>
        </row>
        <row r="2764">
          <cell r="A2764">
            <v>0</v>
          </cell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>
            <v>0</v>
          </cell>
          <cell r="G2764">
            <v>0</v>
          </cell>
          <cell r="H2764">
            <v>0</v>
          </cell>
          <cell r="I2764" t="str">
            <v>Денауский р-н, Хазарбог СФУ, м-ля Янги Хазарбог</v>
          </cell>
          <cell r="J2764" t="str">
            <v>Hazarbag (CS1838)</v>
          </cell>
          <cell r="K2764">
            <v>0</v>
          </cell>
          <cell r="L2764">
            <v>0</v>
          </cell>
          <cell r="M2764" t="str">
            <v>0 / 0</v>
          </cell>
          <cell r="N2764">
            <v>0</v>
          </cell>
        </row>
        <row r="2765">
          <cell r="A2765">
            <v>0</v>
          </cell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>
            <v>0</v>
          </cell>
          <cell r="G2765">
            <v>0</v>
          </cell>
          <cell r="H2765">
            <v>0</v>
          </cell>
          <cell r="I2765" t="str">
            <v>Денауский р-н, Хазарбог КФЙ, махалля Тасмасой</v>
          </cell>
          <cell r="J2765" t="str">
            <v>Galaba (CS1839)</v>
          </cell>
          <cell r="K2765">
            <v>0</v>
          </cell>
          <cell r="L2765">
            <v>0</v>
          </cell>
          <cell r="M2765" t="str">
            <v>0 / 0</v>
          </cell>
          <cell r="N2765">
            <v>0</v>
          </cell>
        </row>
        <row r="2766">
          <cell r="A2766">
            <v>0</v>
          </cell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>
            <v>0</v>
          </cell>
          <cell r="G2766">
            <v>0</v>
          </cell>
          <cell r="H2766">
            <v>0</v>
          </cell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>
            <v>0</v>
          </cell>
          <cell r="L2766">
            <v>0</v>
          </cell>
          <cell r="M2766" t="str">
            <v>0 / 0</v>
          </cell>
          <cell r="N2766">
            <v>0</v>
          </cell>
        </row>
        <row r="2767">
          <cell r="A2767">
            <v>0</v>
          </cell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>
            <v>0</v>
          </cell>
          <cell r="G2767">
            <v>0</v>
          </cell>
          <cell r="H2767">
            <v>0</v>
          </cell>
          <cell r="I2767" t="str">
            <v>Сурх.вил., Олтинсайский р-н, РРС ШАК Вахшивар</v>
          </cell>
          <cell r="J2767" t="str">
            <v>Vahshivar (CS1843)</v>
          </cell>
          <cell r="K2767">
            <v>0</v>
          </cell>
          <cell r="L2767">
            <v>0</v>
          </cell>
          <cell r="M2767" t="str">
            <v>0 / 0</v>
          </cell>
          <cell r="N2767">
            <v>0</v>
          </cell>
        </row>
        <row r="2768">
          <cell r="A2768">
            <v>0</v>
          </cell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>
            <v>0</v>
          </cell>
          <cell r="G2768">
            <v>0</v>
          </cell>
          <cell r="H2768">
            <v>0</v>
          </cell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>
            <v>0</v>
          </cell>
          <cell r="L2768">
            <v>0</v>
          </cell>
          <cell r="M2768" t="str">
            <v>0 / 0</v>
          </cell>
          <cell r="N2768">
            <v>0</v>
          </cell>
        </row>
        <row r="2769">
          <cell r="A2769">
            <v>0</v>
          </cell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>
            <v>0</v>
          </cell>
          <cell r="G2769">
            <v>0</v>
          </cell>
          <cell r="H2769">
            <v>0</v>
          </cell>
          <cell r="I2769" t="str">
            <v>Денауский р-н, А. Темур СФУ, санаторий ф/х Лочин</v>
          </cell>
          <cell r="J2769" t="str">
            <v>Urtakishlak (CS1850)</v>
          </cell>
          <cell r="K2769">
            <v>0</v>
          </cell>
          <cell r="L2769">
            <v>0</v>
          </cell>
          <cell r="M2769" t="str">
            <v>0 / 0</v>
          </cell>
          <cell r="N2769">
            <v>0</v>
          </cell>
        </row>
        <row r="2770">
          <cell r="A2770">
            <v>0</v>
          </cell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>
            <v>0</v>
          </cell>
          <cell r="G2770">
            <v>0</v>
          </cell>
          <cell r="H2770">
            <v>0</v>
          </cell>
          <cell r="I2770" t="str">
            <v>Денауский р-н, Охунбобаев СФУ, махалля Янгиабад-1</v>
          </cell>
          <cell r="J2770" t="str">
            <v>Karakuz (CS1851)</v>
          </cell>
          <cell r="K2770">
            <v>0</v>
          </cell>
          <cell r="L2770">
            <v>0</v>
          </cell>
          <cell r="M2770" t="str">
            <v>0 / 0</v>
          </cell>
          <cell r="N2770">
            <v>0</v>
          </cell>
        </row>
        <row r="2771">
          <cell r="A2771">
            <v>0</v>
          </cell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>
            <v>0</v>
          </cell>
          <cell r="G2771">
            <v>0</v>
          </cell>
          <cell r="H2771">
            <v>0</v>
          </cell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>
            <v>0</v>
          </cell>
          <cell r="L2771">
            <v>0</v>
          </cell>
          <cell r="M2771" t="str">
            <v>0 / 0</v>
          </cell>
          <cell r="N2771">
            <v>0</v>
          </cell>
        </row>
        <row r="2772">
          <cell r="A2772">
            <v>0</v>
          </cell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>
            <v>0</v>
          </cell>
          <cell r="G2772">
            <v>0</v>
          </cell>
          <cell r="H2772">
            <v>0</v>
          </cell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>
            <v>0</v>
          </cell>
          <cell r="L2772">
            <v>0</v>
          </cell>
          <cell r="M2772" t="str">
            <v>0 / 0</v>
          </cell>
          <cell r="N2772">
            <v>0</v>
          </cell>
        </row>
        <row r="2773">
          <cell r="A2773">
            <v>0</v>
          </cell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>
            <v>0</v>
          </cell>
          <cell r="G2773">
            <v>0</v>
          </cell>
          <cell r="H2773">
            <v>0</v>
          </cell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>
            <v>0</v>
          </cell>
          <cell r="L2773">
            <v>0</v>
          </cell>
          <cell r="M2773" t="str">
            <v>0 / 0</v>
          </cell>
          <cell r="N2773">
            <v>0</v>
          </cell>
        </row>
        <row r="2774">
          <cell r="A2774">
            <v>0</v>
          </cell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>
            <v>0</v>
          </cell>
          <cell r="G2774">
            <v>0</v>
          </cell>
          <cell r="H2774">
            <v>0</v>
          </cell>
          <cell r="I2774" t="str">
            <v>Байсунский р-н, Байсунский РЭС</v>
          </cell>
          <cell r="J2774" t="str">
            <v>Boysun RES (CS1856)</v>
          </cell>
          <cell r="K2774">
            <v>0</v>
          </cell>
          <cell r="L2774">
            <v>0</v>
          </cell>
          <cell r="M2774" t="str">
            <v>0 / 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>
            <v>0</v>
          </cell>
          <cell r="L2775">
            <v>0</v>
          </cell>
          <cell r="M2775" t="str">
            <v>0 / 0</v>
          </cell>
          <cell r="N2775">
            <v>0</v>
          </cell>
        </row>
        <row r="2776">
          <cell r="A2776">
            <v>0</v>
          </cell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>
            <v>0</v>
          </cell>
          <cell r="G2776">
            <v>0</v>
          </cell>
          <cell r="H2776">
            <v>0</v>
          </cell>
          <cell r="I2776" t="str">
            <v>Г. Шерабад, ул. А. Икрамов-8, Шерабадский МТП АЖ</v>
          </cell>
          <cell r="J2776" t="str">
            <v>Sherabad MTP (CS1858)</v>
          </cell>
          <cell r="K2776">
            <v>0</v>
          </cell>
          <cell r="L2776">
            <v>0</v>
          </cell>
          <cell r="M2776" t="str">
            <v>0 / 0</v>
          </cell>
          <cell r="N2776">
            <v>0</v>
          </cell>
        </row>
        <row r="2777">
          <cell r="A2777">
            <v>0</v>
          </cell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>
            <v>0</v>
          </cell>
          <cell r="G2777">
            <v>0</v>
          </cell>
          <cell r="H2777">
            <v>0</v>
          </cell>
          <cell r="I2777" t="str">
            <v>г. Термез, ул. Т. Мирзаева, 124а, ОПУ Сув Окова</v>
          </cell>
          <cell r="J2777" t="str">
            <v>Suv Okava (CS1866)</v>
          </cell>
          <cell r="K2777">
            <v>0</v>
          </cell>
          <cell r="L2777">
            <v>0</v>
          </cell>
          <cell r="M2777" t="str">
            <v>0 / 0</v>
          </cell>
          <cell r="N2777">
            <v>0</v>
          </cell>
        </row>
        <row r="2778">
          <cell r="A2778">
            <v>0</v>
          </cell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>
            <v>0</v>
          </cell>
          <cell r="G2778">
            <v>0</v>
          </cell>
          <cell r="H2778">
            <v>0</v>
          </cell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>
            <v>0</v>
          </cell>
          <cell r="L2778">
            <v>0</v>
          </cell>
          <cell r="M2778" t="str">
            <v>0 / 0</v>
          </cell>
          <cell r="N2778">
            <v>0</v>
          </cell>
        </row>
        <row r="2779">
          <cell r="A2779">
            <v>0</v>
          </cell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>
            <v>0</v>
          </cell>
          <cell r="G2779">
            <v>0</v>
          </cell>
          <cell r="H2779">
            <v>0</v>
          </cell>
          <cell r="I2779" t="str">
            <v>г.Кумкурган, ул.Бобур-8, Трест ШВС</v>
          </cell>
          <cell r="J2779" t="str">
            <v>Trest ShVS (CS1873)</v>
          </cell>
          <cell r="K2779">
            <v>0</v>
          </cell>
          <cell r="L2779">
            <v>0</v>
          </cell>
          <cell r="M2779" t="str">
            <v>0 / 0</v>
          </cell>
          <cell r="N2779">
            <v>0</v>
          </cell>
        </row>
        <row r="2780">
          <cell r="A2780">
            <v>0</v>
          </cell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>
            <v>0</v>
          </cell>
          <cell r="G2780">
            <v>0</v>
          </cell>
          <cell r="H2780">
            <v>0</v>
          </cell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>
            <v>0</v>
          </cell>
          <cell r="L2780">
            <v>0</v>
          </cell>
          <cell r="M2780" t="str">
            <v>0 / 0</v>
          </cell>
          <cell r="N2780">
            <v>0</v>
          </cell>
        </row>
        <row r="2781">
          <cell r="A2781">
            <v>0</v>
          </cell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>
            <v>0</v>
          </cell>
          <cell r="G2781">
            <v>0</v>
          </cell>
          <cell r="H2781">
            <v>0</v>
          </cell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>
            <v>0</v>
          </cell>
          <cell r="L2781">
            <v>0</v>
          </cell>
          <cell r="M2781" t="str">
            <v>0 / 0</v>
          </cell>
          <cell r="N2781">
            <v>0</v>
          </cell>
        </row>
        <row r="2782">
          <cell r="A2782">
            <v>0</v>
          </cell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>
            <v>0</v>
          </cell>
          <cell r="G2782">
            <v>0</v>
          </cell>
          <cell r="H2782">
            <v>0</v>
          </cell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>
            <v>0</v>
          </cell>
          <cell r="L2782">
            <v>0</v>
          </cell>
          <cell r="M2782" t="str">
            <v>0 / 0</v>
          </cell>
          <cell r="N2782">
            <v>0</v>
          </cell>
        </row>
        <row r="2783">
          <cell r="A2783">
            <v>0</v>
          </cell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>
            <v>0</v>
          </cell>
          <cell r="G2783">
            <v>0</v>
          </cell>
          <cell r="H2783">
            <v>0</v>
          </cell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>
            <v>0</v>
          </cell>
          <cell r="L2783">
            <v>0</v>
          </cell>
          <cell r="M2783" t="str">
            <v>0 / 0</v>
          </cell>
          <cell r="N2783">
            <v>0</v>
          </cell>
        </row>
        <row r="2784">
          <cell r="A2784">
            <v>0</v>
          </cell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>
            <v>0</v>
          </cell>
          <cell r="G2784">
            <v>0</v>
          </cell>
          <cell r="H2784">
            <v>0</v>
          </cell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>
            <v>0</v>
          </cell>
          <cell r="L2784">
            <v>0</v>
          </cell>
          <cell r="M2784" t="str">
            <v>0 / 0</v>
          </cell>
          <cell r="N2784">
            <v>0</v>
          </cell>
        </row>
        <row r="2785">
          <cell r="A2785">
            <v>0</v>
          </cell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>
            <v>0</v>
          </cell>
          <cell r="G2785">
            <v>0</v>
          </cell>
          <cell r="H2785">
            <v>0</v>
          </cell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>
            <v>0</v>
          </cell>
          <cell r="L2785">
            <v>0</v>
          </cell>
          <cell r="M2785" t="str">
            <v>0 / 0</v>
          </cell>
          <cell r="N2785">
            <v>0</v>
          </cell>
        </row>
        <row r="2786">
          <cell r="A2786">
            <v>0</v>
          </cell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>
            <v>0</v>
          </cell>
          <cell r="G2786">
            <v>0</v>
          </cell>
          <cell r="H2786">
            <v>0</v>
          </cell>
          <cell r="I2786" t="str">
            <v>Cурх. Обл, кишлок Шуроб, КФЙ Шуроб</v>
          </cell>
          <cell r="J2786" t="str">
            <v>Shurob (CS1890)</v>
          </cell>
          <cell r="K2786">
            <v>0</v>
          </cell>
          <cell r="L2786">
            <v>0</v>
          </cell>
          <cell r="M2786" t="str">
            <v>0 / 0</v>
          </cell>
          <cell r="N2786">
            <v>0</v>
          </cell>
        </row>
        <row r="2787">
          <cell r="A2787">
            <v>0</v>
          </cell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>
            <v>0</v>
          </cell>
          <cell r="G2787">
            <v>0</v>
          </cell>
          <cell r="H2787">
            <v>0</v>
          </cell>
          <cell r="I2787" t="str">
            <v>г. Термез, ул. Махмуд Кашкарий, 42</v>
          </cell>
          <cell r="J2787" t="str">
            <v>MTP (CS2609)</v>
          </cell>
          <cell r="K2787">
            <v>0</v>
          </cell>
          <cell r="L2787">
            <v>0</v>
          </cell>
          <cell r="M2787" t="str">
            <v>0 / 0</v>
          </cell>
          <cell r="N2787">
            <v>0</v>
          </cell>
        </row>
        <row r="2788">
          <cell r="A2788">
            <v>0</v>
          </cell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>
            <v>0</v>
          </cell>
          <cell r="G2788">
            <v>0</v>
          </cell>
          <cell r="H2788">
            <v>0</v>
          </cell>
          <cell r="I2788" t="str">
            <v>г. Денау, ул. Нозим Мирзаев, 6</v>
          </cell>
          <cell r="J2788" t="str">
            <v>Vodokanal (CS2614)</v>
          </cell>
          <cell r="K2788">
            <v>0</v>
          </cell>
          <cell r="L2788">
            <v>0</v>
          </cell>
          <cell r="M2788" t="str">
            <v>0 / 0</v>
          </cell>
          <cell r="N2788">
            <v>0</v>
          </cell>
        </row>
        <row r="2789">
          <cell r="A2789" t="str">
            <v>SRH-2360-23-BSS-2140</v>
          </cell>
          <cell r="B2789" t="str">
            <v>SRH2140</v>
          </cell>
          <cell r="C2789" t="str">
            <v>SRH2140</v>
          </cell>
          <cell r="D2789" t="str">
            <v>Термез</v>
          </cell>
          <cell r="E2789" t="str">
            <v>Ofis</v>
          </cell>
          <cell r="F2789">
            <v>0</v>
          </cell>
          <cell r="G2789">
            <v>0</v>
          </cell>
          <cell r="H2789">
            <v>0</v>
          </cell>
          <cell r="I2789" t="str">
            <v>Сурхандарьинская область, г. Термез, МФЙ Юлдуз, ул. Надбахор, 32А</v>
          </cell>
          <cell r="J2789" t="str">
            <v>Ofis (SRH2140)</v>
          </cell>
          <cell r="K2789">
            <v>0</v>
          </cell>
          <cell r="L2789">
            <v>0</v>
          </cell>
          <cell r="M2789" t="str">
            <v>Заказ  Falcon 180 / ТХ, ООС, ОПЗ</v>
          </cell>
          <cell r="N2789">
            <v>0</v>
          </cell>
        </row>
        <row r="2790">
          <cell r="A2790">
            <v>0</v>
          </cell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>
            <v>0</v>
          </cell>
          <cell r="G2790">
            <v>0</v>
          </cell>
          <cell r="H2790">
            <v>0</v>
          </cell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>
            <v>0</v>
          </cell>
          <cell r="L2790">
            <v>0</v>
          </cell>
          <cell r="M2790" t="str">
            <v>0 / 0</v>
          </cell>
          <cell r="N2790">
            <v>0</v>
          </cell>
        </row>
        <row r="2791">
          <cell r="A2791">
            <v>0</v>
          </cell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>
            <v>0</v>
          </cell>
          <cell r="G2791">
            <v>0</v>
          </cell>
          <cell r="H2791">
            <v>0</v>
          </cell>
          <cell r="I2791" t="str">
            <v>Термезский р-н, м-ля М. Эштемирова, УзНИИХ</v>
          </cell>
          <cell r="J2791" t="str">
            <v>Namuna (CS2623)</v>
          </cell>
          <cell r="K2791">
            <v>0</v>
          </cell>
          <cell r="L2791">
            <v>0</v>
          </cell>
          <cell r="M2791" t="str">
            <v>0 / 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>
            <v>0</v>
          </cell>
          <cell r="L2792">
            <v>0</v>
          </cell>
          <cell r="M2792" t="str">
            <v>0 / 0</v>
          </cell>
          <cell r="N2792">
            <v>0</v>
          </cell>
        </row>
        <row r="2793">
          <cell r="A2793">
            <v>0</v>
          </cell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>
            <v>0</v>
          </cell>
          <cell r="G2793">
            <v>0</v>
          </cell>
          <cell r="H2793">
            <v>0</v>
          </cell>
          <cell r="I2793" t="str">
            <v>г. Денау, ул. Мустакиллик, 7</v>
          </cell>
          <cell r="J2793" t="str">
            <v>Apteka (CS2645)</v>
          </cell>
          <cell r="K2793">
            <v>0</v>
          </cell>
          <cell r="L2793">
            <v>0</v>
          </cell>
          <cell r="M2793" t="str">
            <v>0 / 0</v>
          </cell>
          <cell r="N2793">
            <v>0</v>
          </cell>
        </row>
        <row r="2794">
          <cell r="A2794">
            <v>0</v>
          </cell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>
            <v>0</v>
          </cell>
          <cell r="G2794">
            <v>0</v>
          </cell>
          <cell r="H2794">
            <v>0</v>
          </cell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>
            <v>0</v>
          </cell>
          <cell r="L2794">
            <v>0</v>
          </cell>
          <cell r="M2794" t="str">
            <v>0 / 0</v>
          </cell>
          <cell r="N2794">
            <v>0</v>
          </cell>
        </row>
        <row r="2795">
          <cell r="A2795">
            <v>0</v>
          </cell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>
            <v>0</v>
          </cell>
          <cell r="G2795">
            <v>0</v>
          </cell>
          <cell r="H2795">
            <v>0</v>
          </cell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>
            <v>0</v>
          </cell>
          <cell r="L2795">
            <v>0</v>
          </cell>
          <cell r="M2795" t="str">
            <v>0 / 0</v>
          </cell>
          <cell r="N2795">
            <v>0</v>
          </cell>
        </row>
        <row r="2796">
          <cell r="A2796">
            <v>0</v>
          </cell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>
            <v>0</v>
          </cell>
          <cell r="G2796">
            <v>0</v>
          </cell>
          <cell r="H2796">
            <v>0</v>
          </cell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>
            <v>0</v>
          </cell>
          <cell r="L2796">
            <v>0</v>
          </cell>
          <cell r="M2796" t="str">
            <v>0 / 0</v>
          </cell>
          <cell r="N2796">
            <v>0</v>
          </cell>
        </row>
        <row r="2797">
          <cell r="A2797">
            <v>0</v>
          </cell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>
            <v>0</v>
          </cell>
          <cell r="G2797">
            <v>0</v>
          </cell>
          <cell r="H2797">
            <v>0</v>
          </cell>
          <cell r="I2797" t="str">
            <v>Байсун тумани,махалля Богиболо</v>
          </cell>
          <cell r="J2797" t="str">
            <v>Baysun Sever (CS1613)</v>
          </cell>
          <cell r="K2797">
            <v>0</v>
          </cell>
          <cell r="L2797">
            <v>0</v>
          </cell>
          <cell r="M2797" t="str">
            <v>0 / 0</v>
          </cell>
          <cell r="N2797">
            <v>0</v>
          </cell>
        </row>
        <row r="2798">
          <cell r="A2798">
            <v>0</v>
          </cell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>
            <v>0</v>
          </cell>
          <cell r="G2798">
            <v>0</v>
          </cell>
          <cell r="H2798">
            <v>0</v>
          </cell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>
            <v>0</v>
          </cell>
          <cell r="L2798">
            <v>0</v>
          </cell>
          <cell r="M2798" t="str">
            <v>0 / 0</v>
          </cell>
          <cell r="N2798">
            <v>0</v>
          </cell>
        </row>
        <row r="2799">
          <cell r="A2799">
            <v>0</v>
          </cell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>
            <v>0</v>
          </cell>
          <cell r="G2799">
            <v>0</v>
          </cell>
          <cell r="H2799">
            <v>0</v>
          </cell>
          <cell r="I2799" t="str">
            <v>Шерабадский р-н,КФЙ Сарикамишм-ля Сеплон</v>
          </cell>
          <cell r="J2799" t="str">
            <v>Sherabad zapravka (CS1617)</v>
          </cell>
          <cell r="K2799">
            <v>0</v>
          </cell>
          <cell r="L2799">
            <v>0</v>
          </cell>
          <cell r="M2799" t="str">
            <v>0 / 0</v>
          </cell>
          <cell r="N2799">
            <v>0</v>
          </cell>
        </row>
        <row r="2800">
          <cell r="A2800">
            <v>0</v>
          </cell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>
            <v>0</v>
          </cell>
          <cell r="G2800">
            <v>0</v>
          </cell>
          <cell r="H2800">
            <v>0</v>
          </cell>
          <cell r="I2800" t="str">
            <v>Денау тумани, Янгибог КФЙ</v>
          </cell>
          <cell r="J2800" t="str">
            <v>Kumkurgan neftebaza (CS1633)</v>
          </cell>
          <cell r="K2800">
            <v>0</v>
          </cell>
          <cell r="L2800">
            <v>0</v>
          </cell>
          <cell r="M2800" t="str">
            <v>0 / 0</v>
          </cell>
          <cell r="N2800">
            <v>0</v>
          </cell>
        </row>
        <row r="2801">
          <cell r="A2801">
            <v>0</v>
          </cell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>
            <v>0</v>
          </cell>
          <cell r="G2801">
            <v>0</v>
          </cell>
          <cell r="H2801">
            <v>0</v>
          </cell>
          <cell r="I2801" t="str">
            <v>Ангорский р-н, СФУ Корасув, м-ля Гулзор</v>
          </cell>
          <cell r="J2801" t="str">
            <v>Karasu (CS1635)</v>
          </cell>
          <cell r="K2801">
            <v>0</v>
          </cell>
          <cell r="L2801">
            <v>0</v>
          </cell>
          <cell r="M2801" t="str">
            <v>0 / 0</v>
          </cell>
          <cell r="N2801">
            <v>0</v>
          </cell>
        </row>
        <row r="2802">
          <cell r="A2802">
            <v>0</v>
          </cell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>
            <v>0</v>
          </cell>
          <cell r="G2802">
            <v>0</v>
          </cell>
          <cell r="H2802">
            <v>0</v>
          </cell>
          <cell r="I2802" t="str">
            <v>Шерабадский р-н, КФЙ Роботак, м-ля Янгиарык</v>
          </cell>
          <cell r="J2802" t="str">
            <v>Sherabad Yangiarik (CS1636)</v>
          </cell>
          <cell r="K2802">
            <v>0</v>
          </cell>
          <cell r="L2802">
            <v>0</v>
          </cell>
          <cell r="M2802" t="str">
            <v>0 / 0</v>
          </cell>
          <cell r="N2802">
            <v>0</v>
          </cell>
        </row>
        <row r="2803">
          <cell r="A2803">
            <v>0</v>
          </cell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>
            <v>0</v>
          </cell>
          <cell r="G2803">
            <v>0</v>
          </cell>
          <cell r="H2803">
            <v>0</v>
          </cell>
          <cell r="I2803" t="str">
            <v>Термезский р-н, м-ля Гульбахор, школа №18</v>
          </cell>
          <cell r="J2803" t="str">
            <v>Gulbahor centr (CS1637)</v>
          </cell>
          <cell r="K2803">
            <v>0</v>
          </cell>
          <cell r="L2803">
            <v>0</v>
          </cell>
          <cell r="M2803" t="str">
            <v>0 / 0</v>
          </cell>
          <cell r="N2803">
            <v>0</v>
          </cell>
        </row>
        <row r="2804">
          <cell r="A2804">
            <v>0</v>
          </cell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>
            <v>0</v>
          </cell>
          <cell r="G2804">
            <v>0</v>
          </cell>
          <cell r="H2804">
            <v>0</v>
          </cell>
          <cell r="I2804" t="str">
            <v>Узунский р-н, м-ля Файзово, уч. Кизил Шарк</v>
          </cell>
          <cell r="J2804" t="str">
            <v>Kizil shark (CS1646)</v>
          </cell>
          <cell r="K2804">
            <v>0</v>
          </cell>
          <cell r="L2804">
            <v>0</v>
          </cell>
          <cell r="M2804" t="str">
            <v>0 / 0</v>
          </cell>
          <cell r="N2804">
            <v>0</v>
          </cell>
        </row>
        <row r="2805">
          <cell r="A2805">
            <v>0</v>
          </cell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>
            <v>0</v>
          </cell>
          <cell r="G2805">
            <v>0</v>
          </cell>
          <cell r="H2805">
            <v>0</v>
          </cell>
          <cell r="I2805" t="str">
            <v xml:space="preserve">г. Термез, Ат Термезий, д. 19а, аптека </v>
          </cell>
          <cell r="J2805" t="str">
            <v>Apteka №1 (CS1615)</v>
          </cell>
          <cell r="K2805">
            <v>0</v>
          </cell>
          <cell r="L2805">
            <v>0</v>
          </cell>
          <cell r="M2805" t="str">
            <v>0 / 0</v>
          </cell>
          <cell r="N2805">
            <v>0</v>
          </cell>
        </row>
        <row r="2806">
          <cell r="A2806">
            <v>0</v>
          </cell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>
            <v>0</v>
          </cell>
          <cell r="G2806">
            <v>0</v>
          </cell>
          <cell r="H2806">
            <v>0</v>
          </cell>
          <cell r="I2806" t="e">
            <v>#N/A</v>
          </cell>
          <cell r="J2806" t="str">
            <v>Termezi (CS1618)</v>
          </cell>
          <cell r="K2806">
            <v>0</v>
          </cell>
          <cell r="L2806">
            <v>0</v>
          </cell>
          <cell r="M2806" t="str">
            <v>0 / 0</v>
          </cell>
          <cell r="N2806">
            <v>0</v>
          </cell>
        </row>
        <row r="2807">
          <cell r="A2807">
            <v>0</v>
          </cell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>
            <v>0</v>
          </cell>
          <cell r="G2807">
            <v>0</v>
          </cell>
          <cell r="H2807">
            <v>0</v>
          </cell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>
            <v>0</v>
          </cell>
          <cell r="L2807">
            <v>0</v>
          </cell>
          <cell r="M2807" t="str">
            <v>0 / 0</v>
          </cell>
          <cell r="N2807">
            <v>0</v>
          </cell>
        </row>
        <row r="2808">
          <cell r="A2808">
            <v>0</v>
          </cell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>
            <v>0</v>
          </cell>
          <cell r="G2808">
            <v>0</v>
          </cell>
          <cell r="H2808">
            <v>0</v>
          </cell>
          <cell r="I2808" t="str">
            <v>Узунский  р-н, ул. Жомий, 22</v>
          </cell>
          <cell r="J2808" t="str">
            <v>Uzun hlopkozavod (CS1621)</v>
          </cell>
          <cell r="K2808">
            <v>0</v>
          </cell>
          <cell r="L2808">
            <v>0</v>
          </cell>
          <cell r="M2808" t="str">
            <v>0 / 0</v>
          </cell>
          <cell r="N2808">
            <v>0</v>
          </cell>
        </row>
        <row r="2809">
          <cell r="A2809">
            <v>0</v>
          </cell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>
            <v>0</v>
          </cell>
          <cell r="G2809">
            <v>0</v>
          </cell>
          <cell r="H2809">
            <v>0</v>
          </cell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>
            <v>0</v>
          </cell>
          <cell r="L2809">
            <v>0</v>
          </cell>
          <cell r="M2809" t="str">
            <v>0 / 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>
            <v>0</v>
          </cell>
          <cell r="L2810">
            <v>0</v>
          </cell>
          <cell r="M2810" t="str">
            <v>0 / 0</v>
          </cell>
          <cell r="N2810">
            <v>0</v>
          </cell>
        </row>
        <row r="2811">
          <cell r="A2811">
            <v>0</v>
          </cell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>
            <v>0</v>
          </cell>
          <cell r="G2811">
            <v>0</v>
          </cell>
          <cell r="H2811">
            <v>0</v>
          </cell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>
            <v>0</v>
          </cell>
          <cell r="L2811">
            <v>0</v>
          </cell>
          <cell r="M2811" t="str">
            <v>0 / 0</v>
          </cell>
          <cell r="N2811">
            <v>0</v>
          </cell>
        </row>
        <row r="2812">
          <cell r="A2812">
            <v>0</v>
          </cell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>
            <v>0</v>
          </cell>
          <cell r="G2812">
            <v>0</v>
          </cell>
          <cell r="H2812">
            <v>0</v>
          </cell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>
            <v>0</v>
          </cell>
          <cell r="L2812">
            <v>0</v>
          </cell>
          <cell r="M2812" t="str">
            <v>0 / 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>
            <v>0</v>
          </cell>
          <cell r="L2813">
            <v>0</v>
          </cell>
          <cell r="M2813" t="str">
            <v>0 / 0</v>
          </cell>
          <cell r="N2813">
            <v>0</v>
          </cell>
        </row>
        <row r="2814">
          <cell r="A2814">
            <v>0</v>
          </cell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>
            <v>0</v>
          </cell>
          <cell r="G2814">
            <v>0</v>
          </cell>
          <cell r="H2814">
            <v>0</v>
          </cell>
          <cell r="I2814" t="str">
            <v>Узунский р-н, Файзова КФЙ, кишлак Дазара</v>
          </cell>
          <cell r="J2814" t="str">
            <v>Dazara (CS1643)</v>
          </cell>
          <cell r="K2814">
            <v>0</v>
          </cell>
          <cell r="L2814">
            <v>0</v>
          </cell>
          <cell r="M2814" t="str">
            <v>0 / 0</v>
          </cell>
          <cell r="N2814">
            <v>0</v>
          </cell>
        </row>
        <row r="2815">
          <cell r="A2815">
            <v>0</v>
          </cell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>
            <v>0</v>
          </cell>
          <cell r="G2815">
            <v>0</v>
          </cell>
          <cell r="H2815">
            <v>0</v>
          </cell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>
            <v>0</v>
          </cell>
          <cell r="L2815">
            <v>0</v>
          </cell>
          <cell r="M2815" t="str">
            <v>0 / 0</v>
          </cell>
          <cell r="N2815">
            <v>0</v>
          </cell>
        </row>
        <row r="2816">
          <cell r="A2816">
            <v>0</v>
          </cell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>
            <v>0</v>
          </cell>
          <cell r="G2816">
            <v>0</v>
          </cell>
          <cell r="H2816">
            <v>0</v>
          </cell>
          <cell r="I2816" t="str">
            <v>г. Термез, ул. А. Темура, д.90, Термез МТП АЖ</v>
          </cell>
          <cell r="J2816" t="str">
            <v>MTP Termez (CS2619)</v>
          </cell>
          <cell r="K2816">
            <v>0</v>
          </cell>
          <cell r="L2816">
            <v>0</v>
          </cell>
          <cell r="M2816" t="str">
            <v>0 / 0</v>
          </cell>
          <cell r="N2816">
            <v>0</v>
          </cell>
        </row>
        <row r="2817">
          <cell r="A2817">
            <v>0</v>
          </cell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>
            <v>0</v>
          </cell>
          <cell r="G2817">
            <v>0</v>
          </cell>
          <cell r="H2817">
            <v>0</v>
          </cell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>
            <v>0</v>
          </cell>
          <cell r="L2817">
            <v>0</v>
          </cell>
          <cell r="M2817" t="str">
            <v>0 / 0</v>
          </cell>
          <cell r="N2817">
            <v>0</v>
          </cell>
        </row>
        <row r="2818">
          <cell r="A2818">
            <v>0</v>
          </cell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>
            <v>0</v>
          </cell>
          <cell r="G2818">
            <v>0</v>
          </cell>
          <cell r="H2818">
            <v>0</v>
          </cell>
          <cell r="I2818" t="str">
            <v>Шерабадский район, массив Кухитанг, м-ля Зарабаг</v>
          </cell>
          <cell r="J2818" t="str">
            <v>Zarabag (SRH2169)</v>
          </cell>
          <cell r="K2818">
            <v>0</v>
          </cell>
          <cell r="L2818">
            <v>0</v>
          </cell>
          <cell r="M2818" t="str">
            <v>0 / 0</v>
          </cell>
          <cell r="N2818">
            <v>0</v>
          </cell>
        </row>
        <row r="2819">
          <cell r="A2819">
            <v>0</v>
          </cell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>
            <v>0</v>
          </cell>
          <cell r="G2819">
            <v>0</v>
          </cell>
          <cell r="H2819">
            <v>0</v>
          </cell>
          <cell r="I2819" t="str">
            <v>Байсунский р-н, м-в Дербент, уч Саримас</v>
          </cell>
          <cell r="J2819" t="str">
            <v>PPR Saramas  (SRH2172)</v>
          </cell>
          <cell r="K2819">
            <v>0</v>
          </cell>
          <cell r="L2819">
            <v>0</v>
          </cell>
          <cell r="M2819" t="str">
            <v>0 / 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>
            <v>0</v>
          </cell>
          <cell r="L2820">
            <v>0</v>
          </cell>
          <cell r="M2820" t="str">
            <v xml:space="preserve">№1395 от 9.10.2020 / 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>
            <v>0</v>
          </cell>
          <cell r="L2821">
            <v>0</v>
          </cell>
          <cell r="M2821" t="str">
            <v xml:space="preserve">№105 от 31.01.2020 / 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>
            <v>0</v>
          </cell>
          <cell r="L2822">
            <v>0</v>
          </cell>
          <cell r="M2822" t="str">
            <v>0 / 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>
            <v>0</v>
          </cell>
          <cell r="L2823">
            <v>0</v>
          </cell>
          <cell r="M2823" t="str">
            <v>0 / 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>
            <v>0</v>
          </cell>
          <cell r="L2824">
            <v>0</v>
          </cell>
          <cell r="M2824" t="str">
            <v>0 / 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>
            <v>0</v>
          </cell>
          <cell r="L2825">
            <v>0</v>
          </cell>
          <cell r="M2825" t="str">
            <v>0 / 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>
            <v>0</v>
          </cell>
          <cell r="L2826">
            <v>0</v>
          </cell>
          <cell r="M2826" t="str">
            <v xml:space="preserve">№106 от 31.01.2020 / 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>
            <v>0</v>
          </cell>
          <cell r="L2827">
            <v>0</v>
          </cell>
          <cell r="M2827" t="str">
            <v>0 / 0</v>
          </cell>
          <cell r="N2827" t="str">
            <v>1526_17.01.2022</v>
          </cell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>
            <v>0</v>
          </cell>
          <cell r="L2828">
            <v>0</v>
          </cell>
          <cell r="M2828" t="str">
            <v>0 / 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>
            <v>0</v>
          </cell>
          <cell r="L2829">
            <v>0</v>
          </cell>
          <cell r="M2829" t="str">
            <v xml:space="preserve">№107 от 31.01.2020 / 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>
            <v>0</v>
          </cell>
          <cell r="L2830">
            <v>0</v>
          </cell>
          <cell r="M2830" t="str">
            <v>0 / 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>
            <v>0</v>
          </cell>
          <cell r="L2831">
            <v>0</v>
          </cell>
          <cell r="M2831" t="str">
            <v>0 / 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>
            <v>0</v>
          </cell>
          <cell r="L2832">
            <v>0</v>
          </cell>
          <cell r="M2832" t="str">
            <v>0 / 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>
            <v>0</v>
          </cell>
          <cell r="L2833">
            <v>0</v>
          </cell>
          <cell r="M2833" t="str">
            <v xml:space="preserve">№108 от 31.01.2020 / 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>
            <v>0</v>
          </cell>
          <cell r="L2834">
            <v>0</v>
          </cell>
          <cell r="M2834" t="str">
            <v>0 / 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>
            <v>0</v>
          </cell>
          <cell r="L2835">
            <v>0</v>
          </cell>
          <cell r="M2835" t="str">
            <v>0 / 0</v>
          </cell>
          <cell r="N2835">
            <v>0</v>
          </cell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>
            <v>0</v>
          </cell>
          <cell r="L2836">
            <v>0</v>
          </cell>
          <cell r="M2836" t="str">
            <v>0 / 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>
            <v>0</v>
          </cell>
          <cell r="L2837">
            <v>0</v>
          </cell>
          <cell r="M2837" t="str">
            <v xml:space="preserve">№109 от 31.01.2020 / 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>
            <v>0</v>
          </cell>
          <cell r="L2838">
            <v>0</v>
          </cell>
          <cell r="M2838" t="str">
            <v>0 / 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>
            <v>0</v>
          </cell>
          <cell r="L2839">
            <v>0</v>
          </cell>
          <cell r="M2839" t="str">
            <v xml:space="preserve">№1412 от 20.08.2020 / 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>
            <v>0</v>
          </cell>
          <cell r="L2840">
            <v>0</v>
          </cell>
          <cell r="M2840" t="str">
            <v>0 / 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>
            <v>0</v>
          </cell>
          <cell r="L2841">
            <v>0</v>
          </cell>
          <cell r="M2841" t="str">
            <v>0 / 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>
            <v>0</v>
          </cell>
          <cell r="L2842">
            <v>0</v>
          </cell>
          <cell r="M2842" t="str">
            <v xml:space="preserve">№1415 от 20.08.2020 / 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>
            <v>0</v>
          </cell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>
            <v>0</v>
          </cell>
          <cell r="L2843">
            <v>0</v>
          </cell>
          <cell r="M2843" t="str">
            <v>№116/2023 от 13.01.2023 / КЖ КМ ОПЗ</v>
          </cell>
          <cell r="N2843" t="str">
            <v>3119_22.02.2023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>
            <v>0</v>
          </cell>
          <cell r="L2844">
            <v>0</v>
          </cell>
          <cell r="M2844" t="str">
            <v>0 / 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>
            <v>0</v>
          </cell>
          <cell r="L2845">
            <v>0</v>
          </cell>
          <cell r="M2845" t="str">
            <v xml:space="preserve">№316 от 16.03.2020 / 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>
            <v>0</v>
          </cell>
          <cell r="L2846">
            <v>0</v>
          </cell>
          <cell r="M2846" t="str">
            <v>0 / 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>
            <v>0</v>
          </cell>
          <cell r="L2847">
            <v>0</v>
          </cell>
          <cell r="M2847" t="str">
            <v>0 / 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>
            <v>0</v>
          </cell>
          <cell r="L2848">
            <v>0</v>
          </cell>
          <cell r="M2848" t="str">
            <v>0 / 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>
            <v>0</v>
          </cell>
          <cell r="L2849">
            <v>0</v>
          </cell>
          <cell r="M2849" t="str">
            <v>0 / 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>
            <v>0</v>
          </cell>
          <cell r="L2850">
            <v>0</v>
          </cell>
          <cell r="M2850" t="str">
            <v>0 / 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>
            <v>0</v>
          </cell>
          <cell r="L2851">
            <v>0</v>
          </cell>
          <cell r="M2851" t="str">
            <v xml:space="preserve">№1423 от 22.09.2020 / 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>
            <v>0</v>
          </cell>
          <cell r="L2852">
            <v>0</v>
          </cell>
          <cell r="M2852" t="str">
            <v xml:space="preserve">№2299 от 28.12.2020 / 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>
            <v>0</v>
          </cell>
          <cell r="L2853">
            <v>0</v>
          </cell>
          <cell r="M2853" t="str">
            <v xml:space="preserve">№1425 от 9.10.2020 / 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>
            <v>0</v>
          </cell>
          <cell r="L2854">
            <v>0</v>
          </cell>
          <cell r="M2854" t="str">
            <v xml:space="preserve">№1426 от 09.10.2020 / 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>
            <v>0</v>
          </cell>
          <cell r="L2855">
            <v>0</v>
          </cell>
          <cell r="M2855" t="str">
            <v xml:space="preserve">№1427 от 22.09.2020 / 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>
            <v>0</v>
          </cell>
          <cell r="L2856">
            <v>0</v>
          </cell>
          <cell r="M2856" t="str">
            <v xml:space="preserve">№1428 от 22.09.2020 / 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>
            <v>0</v>
          </cell>
          <cell r="L2857">
            <v>0</v>
          </cell>
          <cell r="M2857" t="str">
            <v>№757 от 02.04.2021 / ОПЗ, КМ, КЖ, ЭМ</v>
          </cell>
          <cell r="N2857" t="str">
            <v>1525_17.01.2022</v>
          </cell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>
            <v>0</v>
          </cell>
          <cell r="L2858">
            <v>0</v>
          </cell>
          <cell r="M2858" t="str">
            <v>№1420 от 24.06.21 / КЖ, КМ, ЭМ, ТХ, ООС, ОПЗ, MW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>
            <v>0</v>
          </cell>
          <cell r="L2859">
            <v>0</v>
          </cell>
          <cell r="M2859" t="str">
            <v>№1259 от 11.06.2021 / ТХ, ООС, ОПЗ, MW, КМ, ЭМ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>
            <v>0</v>
          </cell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>
            <v>0</v>
          </cell>
          <cell r="L2860">
            <v>0</v>
          </cell>
          <cell r="M2860" t="str">
            <v>№1260 от 11.06.2021 / ТХ, ООС, ОПЗ, MW, ЭМ, КМ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>
            <v>0</v>
          </cell>
          <cell r="L2861">
            <v>0</v>
          </cell>
          <cell r="M2861" t="str">
            <v>№1262 от 18.08.2022 / КЖ КМ ОПЗ</v>
          </cell>
          <cell r="N2861">
            <v>0</v>
          </cell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>
            <v>0</v>
          </cell>
          <cell r="L2862">
            <v>0</v>
          </cell>
          <cell r="M2862" t="str">
            <v>№1460 от 29.09.2022 / КЖ КМ ОПЗ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>
            <v>0</v>
          </cell>
          <cell r="L2863">
            <v>0</v>
          </cell>
          <cell r="M2863" t="str">
            <v>№1263 от 18.08.2022 / КЖ КМ ОПЗ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>
            <v>0</v>
          </cell>
          <cell r="L2864">
            <v>0</v>
          </cell>
          <cell r="M2864" t="str">
            <v>№1461 от 29.09.2022 / КЖ КМ ОПЗ ЭМ</v>
          </cell>
          <cell r="N2864" t="str">
            <v>3090_21.01.2023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>
            <v>0</v>
          </cell>
          <cell r="L2865">
            <v>0</v>
          </cell>
          <cell r="M2865" t="str">
            <v>№1736 от 25.11.2022 / КЖ КМ ОПЗ</v>
          </cell>
          <cell r="N2865" t="str">
            <v>3017_03.02.2023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>
            <v>0</v>
          </cell>
          <cell r="L2866">
            <v>0</v>
          </cell>
          <cell r="M2866" t="str">
            <v>№1926 от 21.12.2022 / КЖ КМ ОПЗ</v>
          </cell>
          <cell r="N2866">
            <v>0</v>
          </cell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>
            <v>0</v>
          </cell>
          <cell r="L2867">
            <v>0</v>
          </cell>
          <cell r="M2867" t="str">
            <v>№1737 от 25.11.2022 / КЖ КМ ОПЗ</v>
          </cell>
          <cell r="N2867" t="str">
            <v>3018_03.02.2023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>
            <v>0</v>
          </cell>
          <cell r="L2868">
            <v>0</v>
          </cell>
          <cell r="M2868" t="str">
            <v>№1927 от 21.12.2022 / КЖ КМ ОПЗ</v>
          </cell>
          <cell r="N2868" t="str">
            <v>2968_01.02.2023</v>
          </cell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>
            <v>0</v>
          </cell>
          <cell r="L2869">
            <v>0</v>
          </cell>
          <cell r="M2869" t="str">
            <v>№1928 от 21.12.2022 / КЖ КМ ОПЗ</v>
          </cell>
          <cell r="N2869" t="str">
            <v>2969_01.02.2023</v>
          </cell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>
            <v>0</v>
          </cell>
          <cell r="L2870">
            <v>0</v>
          </cell>
          <cell r="M2870" t="str">
            <v>№1344 от 08.09.2022 / КЖ КМ ОПЗ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>
            <v>0</v>
          </cell>
          <cell r="L2871">
            <v>0</v>
          </cell>
          <cell r="M2871" t="str">
            <v>№1345 от 08.09.2022 / КЖ КМ ОПЗ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>
            <v>0</v>
          </cell>
          <cell r="L2872">
            <v>0</v>
          </cell>
          <cell r="M2872" t="str">
            <v>№1264 от 18.08.2022 / КЖ КМ ОПЗ</v>
          </cell>
          <cell r="N2872">
            <v>0</v>
          </cell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>
            <v>0</v>
          </cell>
          <cell r="L2873">
            <v>0</v>
          </cell>
          <cell r="M2873" t="str">
            <v>№1738 от 25.11.2022 / КЖ КМ ОПЗ</v>
          </cell>
          <cell r="N2873" t="str">
            <v>3020_03.02.2023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>
            <v>0</v>
          </cell>
          <cell r="L2874">
            <v>0</v>
          </cell>
          <cell r="M2874" t="str">
            <v>№1929 от 21.12.2022 / КЖ КМ ОПЗ</v>
          </cell>
          <cell r="N2874">
            <v>0</v>
          </cell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>
            <v>0</v>
          </cell>
          <cell r="L2875">
            <v>0</v>
          </cell>
          <cell r="M2875" t="str">
            <v>№1930 от 21.12.2022 / КЖ КМ ОПЗ</v>
          </cell>
          <cell r="N2875" t="str">
            <v>3021_03.02.2023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>
            <v>0</v>
          </cell>
          <cell r="L2876">
            <v>0</v>
          </cell>
          <cell r="M2876" t="str">
            <v>№618  от 3.06.2022 / КМ, КЖ, ЭМ, ОПЗ</v>
          </cell>
          <cell r="N2876">
            <v>0</v>
          </cell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>
            <v>0</v>
          </cell>
          <cell r="L2877">
            <v>0</v>
          </cell>
          <cell r="M2877" t="str">
            <v>№1265 от 18.08.2022 / КЖ КМ ОПЗ</v>
          </cell>
          <cell r="N2877">
            <v>0</v>
          </cell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>
            <v>0</v>
          </cell>
          <cell r="L2878">
            <v>0</v>
          </cell>
          <cell r="M2878" t="str">
            <v>№1346 от 08.09.2022 / КЖ КМ ОПЗ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>
            <v>0</v>
          </cell>
          <cell r="L2879">
            <v>0</v>
          </cell>
          <cell r="M2879" t="str">
            <v>№1347 от 08.09.2022 / КЖ КМ ОПЗ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>
            <v>0</v>
          </cell>
          <cell r="L2880">
            <v>0</v>
          </cell>
          <cell r="M2880" t="str">
            <v>№1266 от 18.08.2022 / КЖ КМ ОПЗ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>
            <v>0</v>
          </cell>
          <cell r="L2881">
            <v>0</v>
          </cell>
          <cell r="M2881" t="str">
            <v>№1267 от 18.08.2022 / КЖ КМ ОПЗ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>
            <v>0</v>
          </cell>
          <cell r="L2882">
            <v>0</v>
          </cell>
          <cell r="M2882" t="str">
            <v>№1931 от 21.12.2022 / КЖ КМ ОПЗ</v>
          </cell>
          <cell r="N2882">
            <v>0</v>
          </cell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>
            <v>0</v>
          </cell>
          <cell r="L2883">
            <v>0</v>
          </cell>
          <cell r="M2883" t="str">
            <v>№1932 от 21.12.2022 / КЖ КМ ОПЗ</v>
          </cell>
          <cell r="N2883" t="str">
            <v>3022_03.02.2023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>
            <v>0</v>
          </cell>
          <cell r="L2884">
            <v>0</v>
          </cell>
          <cell r="M2884" t="str">
            <v>№1348 от 08.09.2022 / КЖ КМ ОПЗ</v>
          </cell>
          <cell r="N2884" t="str">
            <v>2673_19.12.2022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>
            <v>0</v>
          </cell>
          <cell r="L2885">
            <v>0</v>
          </cell>
          <cell r="M2885" t="str">
            <v>№1268 от 18.08.2022 / КЖ КМ ОПЗ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>
            <v>0</v>
          </cell>
          <cell r="L2886">
            <v>0</v>
          </cell>
          <cell r="M2886" t="str">
            <v>№1269 от 18.08.2022 / КЖ КМ ОПЗ</v>
          </cell>
          <cell r="N2886">
            <v>0</v>
          </cell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>
            <v>0</v>
          </cell>
          <cell r="L2887">
            <v>0</v>
          </cell>
          <cell r="M2887" t="str">
            <v>№1270 от 18.08.2022 / КЖ КМ ОПЗ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>
            <v>0</v>
          </cell>
          <cell r="L2888">
            <v>0</v>
          </cell>
          <cell r="M2888" t="str">
            <v>№619  от 3.06.2022 / КМ, КЖ, ЭМ, ОПЗ</v>
          </cell>
          <cell r="N2888" t="str">
            <v>2098_29.06.2022</v>
          </cell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>
            <v>0</v>
          </cell>
          <cell r="L2889">
            <v>0</v>
          </cell>
          <cell r="M2889" t="str">
            <v>№620  от 3.06.2022 / КМ, КЖ, ЭМ, ОПЗ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>
            <v>0</v>
          </cell>
          <cell r="L2890">
            <v>0</v>
          </cell>
          <cell r="M2890" t="str">
            <v>№621  от 3.06.2022 / КМ, КЖ, ЭМ, ОПЗ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 / КМ ОПЗ</v>
          </cell>
          <cell r="N2891" t="str">
            <v>3771_13.06.2023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>
            <v>0</v>
          </cell>
          <cell r="L2892">
            <v>0</v>
          </cell>
          <cell r="M2892" t="str">
            <v>№1520 от 19.10.2022 / КЖ КМ ОПЗ</v>
          </cell>
          <cell r="N2892" t="str">
            <v>2496_22.11.2022</v>
          </cell>
        </row>
        <row r="2893">
          <cell r="A2893">
            <v>0</v>
          </cell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>
            <v>0</v>
          </cell>
          <cell r="G2893">
            <v>0</v>
          </cell>
          <cell r="H2893">
            <v>0</v>
          </cell>
          <cell r="I2893" t="str">
            <v>Ургенческий р-н, п. Чаккашоликор,школа №2</v>
          </cell>
          <cell r="J2893" t="str">
            <v>Chakka (CS1097)</v>
          </cell>
          <cell r="K2893">
            <v>0</v>
          </cell>
          <cell r="L2893">
            <v>0</v>
          </cell>
          <cell r="M2893" t="str">
            <v>0 / 0</v>
          </cell>
          <cell r="N2893">
            <v>0</v>
          </cell>
        </row>
        <row r="2894">
          <cell r="A2894">
            <v>0</v>
          </cell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>
            <v>0</v>
          </cell>
          <cell r="G2894">
            <v>0</v>
          </cell>
          <cell r="H2894">
            <v>0</v>
          </cell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>
            <v>0</v>
          </cell>
          <cell r="L2894">
            <v>0</v>
          </cell>
          <cell r="M2894" t="str">
            <v>0 / 0</v>
          </cell>
          <cell r="N2894">
            <v>0</v>
          </cell>
        </row>
        <row r="2895">
          <cell r="A2895">
            <v>0</v>
          </cell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>
            <v>0</v>
          </cell>
          <cell r="G2895">
            <v>0</v>
          </cell>
          <cell r="H2895">
            <v>0</v>
          </cell>
          <cell r="I2895" t="str">
            <v>Хор. Обл., Хивинский р-н, п. Беруний, шк. №26</v>
          </cell>
          <cell r="J2895" t="str">
            <v>Hiva Beruni (CS2000)</v>
          </cell>
          <cell r="K2895">
            <v>0</v>
          </cell>
          <cell r="L2895">
            <v>0</v>
          </cell>
          <cell r="M2895" t="str">
            <v>0 / 0</v>
          </cell>
          <cell r="N2895">
            <v>0</v>
          </cell>
        </row>
        <row r="2896">
          <cell r="A2896">
            <v>0</v>
          </cell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>
            <v>0</v>
          </cell>
          <cell r="G2896">
            <v>0</v>
          </cell>
          <cell r="H2896">
            <v>0</v>
          </cell>
          <cell r="I2896" t="str">
            <v>Хор. Обл., Багатский р-н, п. Караянток, школа №34</v>
          </cell>
          <cell r="J2896" t="str">
            <v>Karayantak (CS1027)</v>
          </cell>
          <cell r="K2896">
            <v>0</v>
          </cell>
          <cell r="L2896">
            <v>0</v>
          </cell>
          <cell r="M2896" t="str">
            <v>0 / 0</v>
          </cell>
          <cell r="N2896">
            <v>0</v>
          </cell>
        </row>
        <row r="2897">
          <cell r="A2897">
            <v>0</v>
          </cell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>
            <v>0</v>
          </cell>
          <cell r="G2897">
            <v>0</v>
          </cell>
          <cell r="H2897">
            <v>0</v>
          </cell>
          <cell r="I2897" t="str">
            <v>Хазараспский р-н, м-ля Овшар, шк. 10</v>
          </cell>
          <cell r="J2897" t="str">
            <v>Ovshar (CS1086)</v>
          </cell>
          <cell r="K2897">
            <v>0</v>
          </cell>
          <cell r="L2897">
            <v>0</v>
          </cell>
          <cell r="M2897" t="str">
            <v>0 / 0</v>
          </cell>
          <cell r="N2897">
            <v>0</v>
          </cell>
        </row>
        <row r="2898">
          <cell r="A2898">
            <v>0</v>
          </cell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>
            <v>0</v>
          </cell>
          <cell r="G2898">
            <v>0</v>
          </cell>
          <cell r="H2898">
            <v>0</v>
          </cell>
          <cell r="I2898" t="str">
            <v>Хивинский р-н, п. Космоабад, автозавод</v>
          </cell>
          <cell r="J2898" t="str">
            <v>Kosmabad-avtozavod (CS1074)</v>
          </cell>
          <cell r="K2898">
            <v>0</v>
          </cell>
          <cell r="L2898">
            <v>0</v>
          </cell>
          <cell r="M2898" t="str">
            <v>0 / 0</v>
          </cell>
          <cell r="N2898">
            <v>0</v>
          </cell>
        </row>
        <row r="2899">
          <cell r="A2899">
            <v>0</v>
          </cell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>
            <v>0</v>
          </cell>
          <cell r="G2899">
            <v>0</v>
          </cell>
          <cell r="H2899">
            <v>0</v>
          </cell>
          <cell r="I2899" t="str">
            <v>г. Ургенч, ул. Навои,100</v>
          </cell>
          <cell r="J2899" t="str">
            <v>Molochniy Zavod (CS0555)</v>
          </cell>
          <cell r="K2899">
            <v>0</v>
          </cell>
          <cell r="L2899">
            <v>0</v>
          </cell>
          <cell r="M2899" t="str">
            <v>0 / 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>
            <v>0</v>
          </cell>
          <cell r="L2900">
            <v>0</v>
          </cell>
          <cell r="M2900" t="str">
            <v>№436от 02.04.2021 / ОПЗ, КМ, ТХ, ООС</v>
          </cell>
          <cell r="N2900" t="str">
            <v>3006_03.02.2023</v>
          </cell>
        </row>
        <row r="2901">
          <cell r="A2901">
            <v>0</v>
          </cell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>
            <v>0</v>
          </cell>
          <cell r="G2901">
            <v>0</v>
          </cell>
          <cell r="H2901">
            <v>0</v>
          </cell>
          <cell r="I2901" t="str">
            <v>Ханкинский р-н, п. Намуна, ММТП</v>
          </cell>
          <cell r="J2901" t="str">
            <v>Namuna (CS4222)</v>
          </cell>
          <cell r="K2901">
            <v>0</v>
          </cell>
          <cell r="L2901">
            <v>0</v>
          </cell>
          <cell r="M2901" t="str">
            <v>0 / 0</v>
          </cell>
          <cell r="N2901">
            <v>0</v>
          </cell>
        </row>
        <row r="2902">
          <cell r="A2902">
            <v>0</v>
          </cell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>
            <v>0</v>
          </cell>
          <cell r="G2902">
            <v>0</v>
          </cell>
          <cell r="H2902">
            <v>0</v>
          </cell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>
            <v>0</v>
          </cell>
          <cell r="L2902">
            <v>0</v>
          </cell>
          <cell r="M2902" t="str">
            <v>0 / 0</v>
          </cell>
          <cell r="N2902">
            <v>0</v>
          </cell>
        </row>
        <row r="2903">
          <cell r="A2903">
            <v>0</v>
          </cell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>
            <v>0</v>
          </cell>
          <cell r="G2903">
            <v>0</v>
          </cell>
          <cell r="H2903">
            <v>0</v>
          </cell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>
            <v>0</v>
          </cell>
          <cell r="L2903">
            <v>0</v>
          </cell>
          <cell r="M2903" t="str">
            <v>0 / 0</v>
          </cell>
          <cell r="N2903">
            <v>0</v>
          </cell>
        </row>
        <row r="2904">
          <cell r="A2904">
            <v>0</v>
          </cell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>
            <v>0</v>
          </cell>
          <cell r="G2904">
            <v>0</v>
          </cell>
          <cell r="H2904">
            <v>0</v>
          </cell>
          <cell r="I2904" t="str">
            <v>г. Ургенч, ул. Гурленская,40</v>
          </cell>
          <cell r="J2904" t="str">
            <v>Oblkomhoz (CS0827)</v>
          </cell>
          <cell r="K2904">
            <v>0</v>
          </cell>
          <cell r="L2904">
            <v>0</v>
          </cell>
          <cell r="M2904" t="str">
            <v>0 / 0</v>
          </cell>
          <cell r="N2904">
            <v>0</v>
          </cell>
        </row>
        <row r="2905">
          <cell r="A2905">
            <v>0</v>
          </cell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>
            <v>0</v>
          </cell>
          <cell r="G2905">
            <v>0</v>
          </cell>
          <cell r="H2905">
            <v>0</v>
          </cell>
          <cell r="I2905" t="str">
            <v>г.Ургенч, ул. Узбекистон Овози, 2А</v>
          </cell>
          <cell r="J2905" t="str">
            <v>ODSP (CS0552)</v>
          </cell>
          <cell r="K2905">
            <v>0</v>
          </cell>
          <cell r="L2905">
            <v>0</v>
          </cell>
          <cell r="M2905" t="str">
            <v>0 / 0</v>
          </cell>
          <cell r="N2905">
            <v>0</v>
          </cell>
        </row>
        <row r="2906">
          <cell r="A2906">
            <v>0</v>
          </cell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>
            <v>0</v>
          </cell>
          <cell r="G2906">
            <v>0</v>
          </cell>
          <cell r="H2906">
            <v>0</v>
          </cell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>
            <v>0</v>
          </cell>
          <cell r="L2906">
            <v>0</v>
          </cell>
          <cell r="M2906" t="str">
            <v>0 / 0</v>
          </cell>
          <cell r="N2906">
            <v>0</v>
          </cell>
        </row>
        <row r="2907">
          <cell r="A2907">
            <v>0</v>
          </cell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>
            <v>0</v>
          </cell>
          <cell r="G2907">
            <v>0</v>
          </cell>
          <cell r="H2907">
            <v>0</v>
          </cell>
          <cell r="I2907" t="str">
            <v>Ургенчский р-н, к. Гойбу, м-ля Шайтанлар, шк. 3</v>
          </cell>
          <cell r="J2907" t="str">
            <v>Shaytanlar (CS1062)</v>
          </cell>
          <cell r="K2907">
            <v>0</v>
          </cell>
          <cell r="L2907">
            <v>0</v>
          </cell>
          <cell r="M2907" t="str">
            <v>0 / 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>
            <v>0</v>
          </cell>
          <cell r="L2908">
            <v>0</v>
          </cell>
          <cell r="M2908" t="str">
            <v>0 / 0</v>
          </cell>
          <cell r="N2908">
            <v>0</v>
          </cell>
        </row>
        <row r="2909">
          <cell r="A2909">
            <v>0</v>
          </cell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>
            <v>0</v>
          </cell>
          <cell r="G2909">
            <v>0</v>
          </cell>
          <cell r="H2909">
            <v>0</v>
          </cell>
          <cell r="I2909" t="str">
            <v>г.Ургенч, ул. Э.Рахимова,118</v>
          </cell>
          <cell r="J2909" t="str">
            <v>Specavtobaza (CS0553)</v>
          </cell>
          <cell r="K2909">
            <v>0</v>
          </cell>
          <cell r="L2909">
            <v>0</v>
          </cell>
          <cell r="M2909" t="str">
            <v>0 / 0</v>
          </cell>
          <cell r="N2909">
            <v>0</v>
          </cell>
        </row>
        <row r="2910">
          <cell r="A2910">
            <v>0</v>
          </cell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>
            <v>0</v>
          </cell>
          <cell r="G2910">
            <v>0</v>
          </cell>
          <cell r="H2910">
            <v>0</v>
          </cell>
          <cell r="I2910" t="str">
            <v>г. Ургенч, ул. Саноатчилар, 1</v>
          </cell>
          <cell r="J2910" t="str">
            <v>Xorezmvodstroy (CS1016)</v>
          </cell>
          <cell r="K2910">
            <v>0</v>
          </cell>
          <cell r="L2910">
            <v>0</v>
          </cell>
          <cell r="M2910" t="str">
            <v>0 / 0</v>
          </cell>
          <cell r="N2910">
            <v>0</v>
          </cell>
        </row>
        <row r="2911">
          <cell r="A2911">
            <v>0</v>
          </cell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>
            <v>0</v>
          </cell>
          <cell r="G2911">
            <v>0</v>
          </cell>
          <cell r="H2911">
            <v>0</v>
          </cell>
          <cell r="I2911" t="str">
            <v>Хазараспский р-н, п.Янгибазар, шк.4</v>
          </cell>
          <cell r="J2911" t="str">
            <v>Yangiabad (CS1028)</v>
          </cell>
          <cell r="K2911">
            <v>0</v>
          </cell>
          <cell r="L2911">
            <v>0</v>
          </cell>
          <cell r="M2911" t="str">
            <v>0 / 0</v>
          </cell>
          <cell r="N2911">
            <v>0</v>
          </cell>
        </row>
        <row r="2912">
          <cell r="A2912">
            <v>0</v>
          </cell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>
            <v>0</v>
          </cell>
          <cell r="G2912">
            <v>0</v>
          </cell>
          <cell r="H2912">
            <v>0</v>
          </cell>
          <cell r="I2912" t="str">
            <v>Хор. Обл., Ургенчский р-н, п. Юкори бог, школа №39</v>
          </cell>
          <cell r="J2912" t="str">
            <v>Yuqori bog (CS1063)</v>
          </cell>
          <cell r="K2912">
            <v>0</v>
          </cell>
          <cell r="L2912">
            <v>0</v>
          </cell>
          <cell r="M2912" t="str">
            <v>0 / 0</v>
          </cell>
          <cell r="N2912">
            <v>0</v>
          </cell>
        </row>
        <row r="2913">
          <cell r="A2913">
            <v>0</v>
          </cell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>
            <v>0</v>
          </cell>
          <cell r="G2913">
            <v>0</v>
          </cell>
          <cell r="H2913">
            <v>0</v>
          </cell>
          <cell r="I2913" t="str">
            <v>г. Ургенч, ул. Джамбула, д. 10</v>
          </cell>
          <cell r="J2913" t="str">
            <v>Horezm TEK (CS0554)</v>
          </cell>
          <cell r="K2913">
            <v>0</v>
          </cell>
          <cell r="L2913">
            <v>0</v>
          </cell>
          <cell r="M2913" t="str">
            <v>0 / 0</v>
          </cell>
          <cell r="N2913">
            <v>0</v>
          </cell>
        </row>
        <row r="2914">
          <cell r="A2914">
            <v>0</v>
          </cell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>
            <v>0</v>
          </cell>
          <cell r="G2914">
            <v>0</v>
          </cell>
          <cell r="H2914">
            <v>0</v>
          </cell>
          <cell r="I2914" t="str">
            <v>Ханкинский район, п. Сарапаян,  дом культуры</v>
          </cell>
          <cell r="J2914" t="str">
            <v>Ahunbabaev (CS2020)</v>
          </cell>
          <cell r="K2914">
            <v>0</v>
          </cell>
          <cell r="L2914">
            <v>0</v>
          </cell>
          <cell r="M2914" t="str">
            <v>0 / 0</v>
          </cell>
          <cell r="N2914">
            <v>0</v>
          </cell>
        </row>
        <row r="2915">
          <cell r="A2915">
            <v>0</v>
          </cell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>
            <v>0</v>
          </cell>
          <cell r="G2915">
            <v>0</v>
          </cell>
          <cell r="H2915">
            <v>0</v>
          </cell>
          <cell r="I2915" t="str">
            <v>г. Ургенч, ул. Баходырхана, 207</v>
          </cell>
          <cell r="J2915" t="str">
            <v>Arhiv (CS2046)</v>
          </cell>
          <cell r="K2915">
            <v>0</v>
          </cell>
          <cell r="L2915">
            <v>0</v>
          </cell>
          <cell r="M2915" t="str">
            <v>0 / 0</v>
          </cell>
          <cell r="N2915">
            <v>0</v>
          </cell>
        </row>
        <row r="2916">
          <cell r="A2916">
            <v>0</v>
          </cell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>
            <v>0</v>
          </cell>
          <cell r="G2916">
            <v>0</v>
          </cell>
          <cell r="H2916">
            <v>0</v>
          </cell>
          <cell r="I2916" t="str">
            <v>г. Ургенч, ул. Ханкинская,2, химчистка</v>
          </cell>
          <cell r="J2916" t="str">
            <v>Himchistka (CS1014)</v>
          </cell>
          <cell r="K2916">
            <v>0</v>
          </cell>
          <cell r="L2916">
            <v>0</v>
          </cell>
          <cell r="M2916" t="str">
            <v>0 / 0</v>
          </cell>
          <cell r="N2916">
            <v>0</v>
          </cell>
        </row>
        <row r="2917">
          <cell r="A2917">
            <v>0</v>
          </cell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>
            <v>0</v>
          </cell>
          <cell r="G2917">
            <v>0</v>
          </cell>
          <cell r="H2917">
            <v>0</v>
          </cell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>
            <v>0</v>
          </cell>
          <cell r="L2917">
            <v>0</v>
          </cell>
          <cell r="M2917" t="str">
            <v>0 / 0</v>
          </cell>
          <cell r="N2917">
            <v>0</v>
          </cell>
        </row>
        <row r="2918">
          <cell r="A2918">
            <v>0</v>
          </cell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>
            <v>0</v>
          </cell>
          <cell r="G2918">
            <v>0</v>
          </cell>
          <cell r="H2918">
            <v>0</v>
          </cell>
          <cell r="I2918" t="str">
            <v>г.Ургенч , ул.Аль-Хорезмий 23</v>
          </cell>
          <cell r="J2918" t="str">
            <v>Oblispolkom (CS2010)</v>
          </cell>
          <cell r="K2918">
            <v>0</v>
          </cell>
          <cell r="L2918">
            <v>0</v>
          </cell>
          <cell r="M2918" t="str">
            <v>0 / 0</v>
          </cell>
          <cell r="N2918">
            <v>0</v>
          </cell>
        </row>
        <row r="2919">
          <cell r="A2919">
            <v>0</v>
          </cell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>
            <v>0</v>
          </cell>
          <cell r="G2919">
            <v>0</v>
          </cell>
          <cell r="H2919">
            <v>0</v>
          </cell>
          <cell r="I2919" t="str">
            <v>г. Ургенч, ул. Х. Алимджана, 4, шк. 6</v>
          </cell>
          <cell r="J2919" t="str">
            <v>Shkola №6 (CS1082)</v>
          </cell>
          <cell r="K2919">
            <v>0</v>
          </cell>
          <cell r="L2919">
            <v>0</v>
          </cell>
          <cell r="M2919" t="str">
            <v>0 / 0</v>
          </cell>
          <cell r="N2919">
            <v>0</v>
          </cell>
        </row>
        <row r="2920">
          <cell r="A2920">
            <v>0</v>
          </cell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>
            <v>0</v>
          </cell>
          <cell r="G2920">
            <v>0</v>
          </cell>
          <cell r="H2920">
            <v>0</v>
          </cell>
          <cell r="I2920" t="str">
            <v>г. Ургенч, ул. А. Кодирий, проезд 2, д. 20, шк. 2</v>
          </cell>
          <cell r="J2920" t="str">
            <v>Shkola №2 (CS1083)</v>
          </cell>
          <cell r="K2920">
            <v>0</v>
          </cell>
          <cell r="L2920">
            <v>0</v>
          </cell>
          <cell r="M2920" t="str">
            <v>0 / 0</v>
          </cell>
          <cell r="N2920">
            <v>0</v>
          </cell>
        </row>
        <row r="2921">
          <cell r="A2921">
            <v>0</v>
          </cell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>
            <v>0</v>
          </cell>
          <cell r="G2921">
            <v>0</v>
          </cell>
          <cell r="H2921">
            <v>0</v>
          </cell>
          <cell r="I2921" t="str">
            <v>г.Ургенч ул.Истиклол,18, школа№5</v>
          </cell>
          <cell r="J2921" t="str">
            <v>Shkola №5 (CS2011)</v>
          </cell>
          <cell r="K2921">
            <v>0</v>
          </cell>
          <cell r="L2921">
            <v>0</v>
          </cell>
          <cell r="M2921" t="str">
            <v>0 / 0</v>
          </cell>
          <cell r="N2921">
            <v>0</v>
          </cell>
        </row>
        <row r="2922">
          <cell r="A2922">
            <v>0</v>
          </cell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>
            <v>0</v>
          </cell>
          <cell r="G2922">
            <v>0</v>
          </cell>
          <cell r="H2922">
            <v>0</v>
          </cell>
          <cell r="I2922" t="str">
            <v>г.Ургенч, ул. Аль Бируни, проезд 5, д 15</v>
          </cell>
          <cell r="J2922" t="str">
            <v>Vodovod (CS0828)</v>
          </cell>
          <cell r="K2922">
            <v>0</v>
          </cell>
          <cell r="L2922">
            <v>0</v>
          </cell>
          <cell r="M2922" t="str">
            <v>0 / 0</v>
          </cell>
          <cell r="N2922">
            <v>0</v>
          </cell>
        </row>
        <row r="2923">
          <cell r="A2923">
            <v>0</v>
          </cell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>
            <v>0</v>
          </cell>
          <cell r="G2923">
            <v>0</v>
          </cell>
          <cell r="H2923">
            <v>0</v>
          </cell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>
            <v>0</v>
          </cell>
          <cell r="L2923">
            <v>0</v>
          </cell>
          <cell r="M2923" t="str">
            <v>0 / 0</v>
          </cell>
          <cell r="N2923">
            <v>0</v>
          </cell>
        </row>
        <row r="2924">
          <cell r="A2924">
            <v>0</v>
          </cell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>
            <v>0</v>
          </cell>
          <cell r="G2924">
            <v>0</v>
          </cell>
          <cell r="H2924">
            <v>0</v>
          </cell>
          <cell r="I2924" t="str">
            <v>г.Хива ул.К.Девоний 34, РУС</v>
          </cell>
          <cell r="J2924" t="str">
            <v>Khiva (CS0442)</v>
          </cell>
          <cell r="K2924">
            <v>0</v>
          </cell>
          <cell r="L2924">
            <v>0</v>
          </cell>
          <cell r="M2924" t="str">
            <v>0 / 0</v>
          </cell>
          <cell r="N2924">
            <v>0</v>
          </cell>
        </row>
        <row r="2925">
          <cell r="A2925">
            <v>0</v>
          </cell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>
            <v>0</v>
          </cell>
          <cell r="G2925">
            <v>0</v>
          </cell>
          <cell r="H2925">
            <v>0</v>
          </cell>
          <cell r="I2925" t="str">
            <v>р\ц Караул , ул.Мустакиллик,  5, РУС</v>
          </cell>
          <cell r="J2925" t="str">
            <v>Urgench2 (CS0443)</v>
          </cell>
          <cell r="K2925">
            <v>0</v>
          </cell>
          <cell r="L2925">
            <v>0</v>
          </cell>
          <cell r="M2925" t="str">
            <v>0 / 0</v>
          </cell>
          <cell r="N2925">
            <v>0</v>
          </cell>
        </row>
        <row r="2926">
          <cell r="A2926">
            <v>0</v>
          </cell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>
            <v>0</v>
          </cell>
          <cell r="G2926">
            <v>0</v>
          </cell>
          <cell r="H2926">
            <v>0</v>
          </cell>
          <cell r="I2926" t="str">
            <v>р\ц Шават РУС ул.К.Атаниязова 21</v>
          </cell>
          <cell r="J2926" t="str">
            <v>Shavat (CS0444)</v>
          </cell>
          <cell r="K2926">
            <v>0</v>
          </cell>
          <cell r="L2926">
            <v>0</v>
          </cell>
          <cell r="M2926" t="str">
            <v>0 / 0</v>
          </cell>
          <cell r="N2926">
            <v>0</v>
          </cell>
        </row>
        <row r="2927">
          <cell r="A2927">
            <v>0</v>
          </cell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>
            <v>0</v>
          </cell>
          <cell r="G2927">
            <v>0</v>
          </cell>
          <cell r="H2927">
            <v>0</v>
          </cell>
          <cell r="I2927" t="str">
            <v>р\ц Гурлен РУС ул.П.Махмуда 21</v>
          </cell>
          <cell r="J2927" t="str">
            <v>Gurlen (CS0445)</v>
          </cell>
          <cell r="K2927">
            <v>0</v>
          </cell>
          <cell r="L2927">
            <v>0</v>
          </cell>
          <cell r="M2927" t="str">
            <v>0 / 0</v>
          </cell>
          <cell r="N2927">
            <v>0</v>
          </cell>
        </row>
        <row r="2928">
          <cell r="A2928">
            <v>0</v>
          </cell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>
            <v>0</v>
          </cell>
          <cell r="G2928">
            <v>0</v>
          </cell>
          <cell r="H2928">
            <v>0</v>
          </cell>
          <cell r="I2928" t="str">
            <v>р\ц Янгиарык РУС ул.Мустакиллик 5</v>
          </cell>
          <cell r="J2928" t="str">
            <v>Yangiarik (CS0446)</v>
          </cell>
          <cell r="K2928">
            <v>0</v>
          </cell>
          <cell r="L2928">
            <v>0</v>
          </cell>
          <cell r="M2928" t="str">
            <v>0 / 0</v>
          </cell>
          <cell r="N2928">
            <v>0</v>
          </cell>
        </row>
        <row r="2929">
          <cell r="A2929">
            <v>0</v>
          </cell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>
            <v>0</v>
          </cell>
          <cell r="G2929">
            <v>0</v>
          </cell>
          <cell r="H2929">
            <v>0</v>
          </cell>
          <cell r="I2929" t="str">
            <v>р\ц Кушкупыр РУС ул. Ш.Рашидова 49</v>
          </cell>
          <cell r="J2929" t="str">
            <v>Koshkupir (CS0447)</v>
          </cell>
          <cell r="K2929">
            <v>0</v>
          </cell>
          <cell r="L2929">
            <v>0</v>
          </cell>
          <cell r="M2929" t="str">
            <v>0 / 0</v>
          </cell>
          <cell r="N2929">
            <v>0</v>
          </cell>
        </row>
        <row r="2930">
          <cell r="A2930">
            <v>0</v>
          </cell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>
            <v>0</v>
          </cell>
          <cell r="G2930">
            <v>0</v>
          </cell>
          <cell r="H2930">
            <v>0</v>
          </cell>
          <cell r="I2930" t="str">
            <v>г,  Хазарасп ,  ул.Навои 40, РУС</v>
          </cell>
          <cell r="J2930" t="str">
            <v>Hazarasp (CS0448)</v>
          </cell>
          <cell r="K2930">
            <v>0</v>
          </cell>
          <cell r="L2930">
            <v>0</v>
          </cell>
          <cell r="M2930" t="str">
            <v>0 / 0</v>
          </cell>
          <cell r="N2930">
            <v>0</v>
          </cell>
        </row>
        <row r="2931">
          <cell r="A2931">
            <v>0</v>
          </cell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>
            <v>0</v>
          </cell>
          <cell r="G2931">
            <v>0</v>
          </cell>
          <cell r="H2931">
            <v>0</v>
          </cell>
          <cell r="I2931" t="str">
            <v>г. Ханка, ул. Х. Дустлиги, 25, РУС</v>
          </cell>
          <cell r="J2931" t="str">
            <v>Kxanka (CS0449)</v>
          </cell>
          <cell r="K2931">
            <v>0</v>
          </cell>
          <cell r="L2931">
            <v>0</v>
          </cell>
          <cell r="M2931" t="str">
            <v>0 / 0</v>
          </cell>
          <cell r="N2931">
            <v>0</v>
          </cell>
        </row>
        <row r="2932">
          <cell r="A2932">
            <v>0</v>
          </cell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>
            <v>0</v>
          </cell>
          <cell r="G2932">
            <v>0</v>
          </cell>
          <cell r="H2932">
            <v>0</v>
          </cell>
          <cell r="I2932" t="str">
            <v>р\ц Багат ул.Феруз 11,  Дом культуры</v>
          </cell>
          <cell r="J2932" t="str">
            <v>Bagat (CS0450)</v>
          </cell>
          <cell r="K2932">
            <v>0</v>
          </cell>
          <cell r="L2932">
            <v>0</v>
          </cell>
          <cell r="M2932" t="str">
            <v>0 / 0</v>
          </cell>
          <cell r="N2932">
            <v>0</v>
          </cell>
        </row>
        <row r="2933">
          <cell r="A2933">
            <v>0</v>
          </cell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>
            <v>0</v>
          </cell>
          <cell r="G2933">
            <v>0</v>
          </cell>
          <cell r="H2933">
            <v>0</v>
          </cell>
          <cell r="I2933" t="str">
            <v>Янгибазарский р-н, п. Янгибазар, ТЭЦ</v>
          </cell>
          <cell r="J2933" t="str">
            <v>Yangibazar (CS0451)</v>
          </cell>
          <cell r="K2933">
            <v>0</v>
          </cell>
          <cell r="L2933">
            <v>0</v>
          </cell>
          <cell r="M2933" t="str">
            <v>0 / 0</v>
          </cell>
          <cell r="N2933">
            <v>0</v>
          </cell>
        </row>
        <row r="2934">
          <cell r="A2934">
            <v>0</v>
          </cell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>
            <v>0</v>
          </cell>
          <cell r="G2934">
            <v>0</v>
          </cell>
          <cell r="H2934">
            <v>0</v>
          </cell>
          <cell r="I2934" t="str">
            <v>,г. Питняк,   ул.К Атаниязова 2, дворец спорта</v>
          </cell>
          <cell r="J2934" t="str">
            <v>Pitnyak (CS0452)</v>
          </cell>
          <cell r="K2934">
            <v>0</v>
          </cell>
          <cell r="L2934">
            <v>0</v>
          </cell>
          <cell r="M2934" t="str">
            <v>0 / 0</v>
          </cell>
          <cell r="N2934">
            <v>0</v>
          </cell>
        </row>
        <row r="2935">
          <cell r="A2935">
            <v>0</v>
          </cell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>
            <v>0</v>
          </cell>
          <cell r="G2935">
            <v>0</v>
          </cell>
          <cell r="H2935">
            <v>0</v>
          </cell>
          <cell r="I2935" t="str">
            <v>г. Ургенч, ул. Боходирхон, д. 182, облсовпроф</v>
          </cell>
          <cell r="J2935" t="str">
            <v>Oblsovprof (CS0453)</v>
          </cell>
          <cell r="K2935">
            <v>0</v>
          </cell>
          <cell r="L2935">
            <v>0</v>
          </cell>
          <cell r="M2935" t="str">
            <v>0 / 0</v>
          </cell>
          <cell r="N2935">
            <v>0</v>
          </cell>
        </row>
        <row r="2936">
          <cell r="A2936">
            <v>0</v>
          </cell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>
            <v>0</v>
          </cell>
          <cell r="G2936">
            <v>0</v>
          </cell>
          <cell r="H2936">
            <v>0</v>
          </cell>
          <cell r="I2936" t="str">
            <v>Шавтский р-н, п. Манак, колледж</v>
          </cell>
          <cell r="J2936" t="str">
            <v>Manak (CS0455)</v>
          </cell>
          <cell r="K2936">
            <v>0</v>
          </cell>
          <cell r="L2936">
            <v>0</v>
          </cell>
          <cell r="M2936" t="str">
            <v>0 / 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>
            <v>0</v>
          </cell>
          <cell r="L2937">
            <v>0</v>
          </cell>
          <cell r="M2937" t="str">
            <v>0 / 0</v>
          </cell>
          <cell r="N2937">
            <v>0</v>
          </cell>
        </row>
        <row r="2938">
          <cell r="A2938">
            <v>0</v>
          </cell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>
            <v>0</v>
          </cell>
          <cell r="G2938">
            <v>0</v>
          </cell>
          <cell r="H2938">
            <v>0</v>
          </cell>
          <cell r="I2938" t="str">
            <v>Багатский р-н, п. Кызылрават, школа №12</v>
          </cell>
          <cell r="J2938" t="str">
            <v>Kizilrovat (CS0457)</v>
          </cell>
          <cell r="K2938">
            <v>0</v>
          </cell>
          <cell r="L2938">
            <v>0</v>
          </cell>
          <cell r="M2938" t="str">
            <v>0 / 0</v>
          </cell>
          <cell r="N2938">
            <v>0</v>
          </cell>
        </row>
        <row r="2939">
          <cell r="A2939">
            <v>0</v>
          </cell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>
            <v>0</v>
          </cell>
          <cell r="G2939">
            <v>0</v>
          </cell>
          <cell r="H2939">
            <v>0</v>
          </cell>
          <cell r="I2939" t="str">
            <v>Ургенчский р-н, п. Гайбу, шк. №42 им. К. Атаниязова</v>
          </cell>
          <cell r="J2939" t="str">
            <v>Gaibu (CS0458)</v>
          </cell>
          <cell r="K2939">
            <v>0</v>
          </cell>
          <cell r="L2939">
            <v>0</v>
          </cell>
          <cell r="M2939" t="str">
            <v>0 / 0</v>
          </cell>
          <cell r="N2939">
            <v>0</v>
          </cell>
        </row>
        <row r="2940">
          <cell r="A2940">
            <v>0</v>
          </cell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>
            <v>0</v>
          </cell>
          <cell r="G2940">
            <v>0</v>
          </cell>
          <cell r="H2940">
            <v>0</v>
          </cell>
          <cell r="I2940" t="str">
            <v>Гурленский р-н, п. Гулистан, колледж</v>
          </cell>
          <cell r="J2940" t="str">
            <v>Gulistan (CS0459)</v>
          </cell>
          <cell r="K2940">
            <v>0</v>
          </cell>
          <cell r="L2940">
            <v>0</v>
          </cell>
          <cell r="M2940" t="str">
            <v>0 / 0</v>
          </cell>
          <cell r="N2940">
            <v>0</v>
          </cell>
        </row>
        <row r="2941">
          <cell r="A2941">
            <v>0</v>
          </cell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>
            <v>0</v>
          </cell>
          <cell r="G2941">
            <v>0</v>
          </cell>
          <cell r="H2941">
            <v>0</v>
          </cell>
          <cell r="I2941" t="str">
            <v>. Ургенч, ул. Ханкинская,107А</v>
          </cell>
          <cell r="J2941" t="str">
            <v>Gosstandart (CS0551)</v>
          </cell>
          <cell r="K2941">
            <v>0</v>
          </cell>
          <cell r="L2941">
            <v>0</v>
          </cell>
          <cell r="M2941" t="str">
            <v>0 / 0</v>
          </cell>
          <cell r="N2941">
            <v>0</v>
          </cell>
        </row>
        <row r="2942">
          <cell r="A2942">
            <v>0</v>
          </cell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>
            <v>0</v>
          </cell>
          <cell r="G2942">
            <v>0</v>
          </cell>
          <cell r="H2942">
            <v>0</v>
          </cell>
          <cell r="I2942" t="str">
            <v>Хор. Обл., г. Ургенч, ул. Байналманчи, д.18</v>
          </cell>
          <cell r="J2942" t="str">
            <v>Gostinitsa Olimpiya (CS1012)</v>
          </cell>
          <cell r="K2942">
            <v>0</v>
          </cell>
          <cell r="L2942">
            <v>0</v>
          </cell>
          <cell r="M2942" t="str">
            <v>0 / 0</v>
          </cell>
          <cell r="N2942">
            <v>0</v>
          </cell>
        </row>
        <row r="2943">
          <cell r="A2943">
            <v>0</v>
          </cell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>
            <v>0</v>
          </cell>
          <cell r="G2943">
            <v>0</v>
          </cell>
          <cell r="H2943">
            <v>0</v>
          </cell>
          <cell r="I2943" t="str">
            <v>Хор. Обл., Ургенчский р-н, ПМК-285, п. МТС</v>
          </cell>
          <cell r="J2943" t="str">
            <v>PMK №285 (CS1013)</v>
          </cell>
          <cell r="K2943">
            <v>0</v>
          </cell>
          <cell r="L2943">
            <v>0</v>
          </cell>
          <cell r="M2943" t="str">
            <v>0 / 0</v>
          </cell>
          <cell r="N2943">
            <v>0</v>
          </cell>
        </row>
        <row r="2944">
          <cell r="A2944">
            <v>0</v>
          </cell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>
            <v>0</v>
          </cell>
          <cell r="G2944">
            <v>0</v>
          </cell>
          <cell r="H2944">
            <v>0</v>
          </cell>
          <cell r="I2944" t="str">
            <v>г. Ургенч, ул. Заравшан, 40, ЧП Ширин</v>
          </cell>
          <cell r="J2944" t="str">
            <v>Optoviy rinok (CS1015)</v>
          </cell>
          <cell r="K2944">
            <v>0</v>
          </cell>
          <cell r="L2944">
            <v>0</v>
          </cell>
          <cell r="M2944" t="str">
            <v>0 / 0</v>
          </cell>
          <cell r="N2944">
            <v>0</v>
          </cell>
        </row>
        <row r="2945">
          <cell r="A2945">
            <v>0</v>
          </cell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>
            <v>0</v>
          </cell>
          <cell r="G2945">
            <v>0</v>
          </cell>
          <cell r="H2945">
            <v>0</v>
          </cell>
          <cell r="I2945" t="str">
            <v>Хор. Обл., Ургенчский р-н,  п. Чаткупир, школа №9</v>
          </cell>
          <cell r="J2945" t="str">
            <v>Chatkupir (CS1018)</v>
          </cell>
          <cell r="K2945">
            <v>0</v>
          </cell>
          <cell r="L2945">
            <v>0</v>
          </cell>
          <cell r="M2945" t="str">
            <v>0 / 0</v>
          </cell>
          <cell r="N2945">
            <v>0</v>
          </cell>
        </row>
        <row r="2946">
          <cell r="A2946">
            <v>0</v>
          </cell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>
            <v>0</v>
          </cell>
          <cell r="G2946">
            <v>0</v>
          </cell>
          <cell r="H2946">
            <v>0</v>
          </cell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>
            <v>0</v>
          </cell>
          <cell r="L2946">
            <v>0</v>
          </cell>
          <cell r="M2946" t="str">
            <v>0 / 0</v>
          </cell>
          <cell r="N2946">
            <v>0</v>
          </cell>
        </row>
        <row r="2947">
          <cell r="A2947">
            <v>0</v>
          </cell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>
            <v>0</v>
          </cell>
          <cell r="G2947">
            <v>0</v>
          </cell>
          <cell r="H2947">
            <v>0</v>
          </cell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>
            <v>0</v>
          </cell>
          <cell r="L2947">
            <v>0</v>
          </cell>
          <cell r="M2947" t="str">
            <v>0 / 0</v>
          </cell>
          <cell r="N2947">
            <v>0</v>
          </cell>
        </row>
        <row r="2948">
          <cell r="A2948">
            <v>0</v>
          </cell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>
            <v>0</v>
          </cell>
          <cell r="G2948">
            <v>0</v>
          </cell>
          <cell r="H2948">
            <v>0</v>
          </cell>
          <cell r="I2948" t="str">
            <v>Ургенчский р-н, п. Акмактаб, шк.№ 29</v>
          </cell>
          <cell r="J2948" t="str">
            <v>Akmaktab (CS1023)</v>
          </cell>
          <cell r="K2948">
            <v>0</v>
          </cell>
          <cell r="L2948">
            <v>0</v>
          </cell>
          <cell r="M2948" t="str">
            <v>0 / 0</v>
          </cell>
          <cell r="N2948">
            <v>0</v>
          </cell>
        </row>
        <row r="2949">
          <cell r="A2949">
            <v>0</v>
          </cell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>
            <v>0</v>
          </cell>
          <cell r="G2949">
            <v>0</v>
          </cell>
          <cell r="H2949">
            <v>0</v>
          </cell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>
            <v>0</v>
          </cell>
          <cell r="L2949">
            <v>0</v>
          </cell>
          <cell r="M2949" t="str">
            <v>0 / 0</v>
          </cell>
          <cell r="N2949">
            <v>0</v>
          </cell>
        </row>
        <row r="2950">
          <cell r="A2950">
            <v>0</v>
          </cell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>
            <v>0</v>
          </cell>
          <cell r="G2950">
            <v>0</v>
          </cell>
          <cell r="H2950">
            <v>0</v>
          </cell>
          <cell r="I2950" t="str">
            <v>Хор. Обл.,Багатский р-н, п. Янгикадам, шк. 4</v>
          </cell>
          <cell r="J2950" t="str">
            <v>Yangikadam (CS1025)</v>
          </cell>
          <cell r="K2950">
            <v>0</v>
          </cell>
          <cell r="L2950">
            <v>0</v>
          </cell>
          <cell r="M2950" t="str">
            <v>0 / 0</v>
          </cell>
          <cell r="N2950">
            <v>0</v>
          </cell>
        </row>
        <row r="2951">
          <cell r="A2951">
            <v>0</v>
          </cell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>
            <v>0</v>
          </cell>
          <cell r="G2951">
            <v>0</v>
          </cell>
          <cell r="H2951">
            <v>0</v>
          </cell>
          <cell r="I2951" t="str">
            <v>Хор. Обл., Багатский р-н, п. Галаба, шк. 33</v>
          </cell>
          <cell r="J2951" t="str">
            <v>Galaba (CS1026)</v>
          </cell>
          <cell r="K2951">
            <v>0</v>
          </cell>
          <cell r="L2951">
            <v>0</v>
          </cell>
          <cell r="M2951" t="str">
            <v>0 / 0</v>
          </cell>
          <cell r="N2951">
            <v>0</v>
          </cell>
        </row>
        <row r="2952">
          <cell r="A2952">
            <v>0</v>
          </cell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>
            <v>0</v>
          </cell>
          <cell r="G2952">
            <v>0</v>
          </cell>
          <cell r="H2952">
            <v>0</v>
          </cell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>
            <v>0</v>
          </cell>
          <cell r="L2952">
            <v>0</v>
          </cell>
          <cell r="M2952" t="str">
            <v>0 / 0</v>
          </cell>
          <cell r="N2952">
            <v>0</v>
          </cell>
        </row>
        <row r="2953">
          <cell r="A2953">
            <v>0</v>
          </cell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>
            <v>0</v>
          </cell>
          <cell r="G2953">
            <v>0</v>
          </cell>
          <cell r="H2953">
            <v>0</v>
          </cell>
          <cell r="I2953" t="str">
            <v>Хазараспский р-н, п. Сарымай, промплощадка КС-3</v>
          </cell>
          <cell r="J2953" t="str">
            <v>Sarimay (CS1030)</v>
          </cell>
          <cell r="K2953">
            <v>0</v>
          </cell>
          <cell r="L2953">
            <v>0</v>
          </cell>
          <cell r="M2953" t="str">
            <v>0 / 0</v>
          </cell>
          <cell r="N2953">
            <v>0</v>
          </cell>
        </row>
        <row r="2954">
          <cell r="A2954">
            <v>0</v>
          </cell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>
            <v>0</v>
          </cell>
          <cell r="G2954">
            <v>0</v>
          </cell>
          <cell r="H2954">
            <v>0</v>
          </cell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>
            <v>0</v>
          </cell>
          <cell r="L2954">
            <v>0</v>
          </cell>
          <cell r="M2954" t="str">
            <v>0 / 0</v>
          </cell>
          <cell r="N2954">
            <v>0</v>
          </cell>
        </row>
        <row r="2955">
          <cell r="A2955">
            <v>0</v>
          </cell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>
            <v>0</v>
          </cell>
          <cell r="G2955">
            <v>0</v>
          </cell>
          <cell r="H2955">
            <v>0</v>
          </cell>
          <cell r="I2955" t="str">
            <v>Хор. Обл., Багатский р-н, п. Найман, шк. 28</v>
          </cell>
          <cell r="J2955" t="str">
            <v>Nayman (CS1032)</v>
          </cell>
          <cell r="K2955">
            <v>0</v>
          </cell>
          <cell r="L2955">
            <v>0</v>
          </cell>
          <cell r="M2955" t="str">
            <v>0 / 0</v>
          </cell>
          <cell r="N2955">
            <v>0</v>
          </cell>
        </row>
        <row r="2956">
          <cell r="A2956">
            <v>0</v>
          </cell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>
            <v>0</v>
          </cell>
          <cell r="G2956">
            <v>0</v>
          </cell>
          <cell r="H2956">
            <v>0</v>
          </cell>
          <cell r="I2956" t="str">
            <v>Хор. Обл., Янгиарыкский р-н, Куриктам, шк. 35</v>
          </cell>
          <cell r="J2956" t="str">
            <v>Kuriktam (CS1033)</v>
          </cell>
          <cell r="K2956">
            <v>0</v>
          </cell>
          <cell r="L2956">
            <v>0</v>
          </cell>
          <cell r="M2956" t="str">
            <v>0 / 0</v>
          </cell>
          <cell r="N2956">
            <v>0</v>
          </cell>
        </row>
        <row r="2957">
          <cell r="A2957">
            <v>0</v>
          </cell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>
            <v>0</v>
          </cell>
          <cell r="G2957">
            <v>0</v>
          </cell>
          <cell r="H2957">
            <v>0</v>
          </cell>
          <cell r="I2957" t="str">
            <v>Хор. Обл., Янгиарыкский р-н, п. Астана, колледж</v>
          </cell>
          <cell r="J2957" t="str">
            <v>Astana (CS1034)</v>
          </cell>
          <cell r="K2957">
            <v>0</v>
          </cell>
          <cell r="L2957">
            <v>0</v>
          </cell>
          <cell r="M2957" t="str">
            <v>0 / 0</v>
          </cell>
          <cell r="N2957">
            <v>0</v>
          </cell>
        </row>
        <row r="2958">
          <cell r="A2958">
            <v>0</v>
          </cell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>
            <v>0</v>
          </cell>
          <cell r="G2958">
            <v>0</v>
          </cell>
          <cell r="H2958">
            <v>0</v>
          </cell>
          <cell r="I2958" t="str">
            <v>Хор. Обл., Янгиарыкский р-н, п. Кормиш, шк.24</v>
          </cell>
          <cell r="J2958" t="str">
            <v>Kormish (CS1035)</v>
          </cell>
          <cell r="K2958">
            <v>0</v>
          </cell>
          <cell r="L2958">
            <v>0</v>
          </cell>
          <cell r="M2958" t="str">
            <v>0 / 0</v>
          </cell>
          <cell r="N2958">
            <v>0</v>
          </cell>
        </row>
        <row r="2959">
          <cell r="A2959">
            <v>0</v>
          </cell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>
            <v>0</v>
          </cell>
          <cell r="G2959">
            <v>0</v>
          </cell>
          <cell r="H2959">
            <v>0</v>
          </cell>
          <cell r="I2959" t="str">
            <v>Хор. Обл., Янгиарыкский р-н, п. Шихбоги, колледж</v>
          </cell>
          <cell r="J2959" t="str">
            <v>Shihbogi (CS1036)</v>
          </cell>
          <cell r="K2959">
            <v>0</v>
          </cell>
          <cell r="L2959">
            <v>0</v>
          </cell>
          <cell r="M2959" t="str">
            <v>0 / 0</v>
          </cell>
          <cell r="N2959">
            <v>0</v>
          </cell>
        </row>
        <row r="2960">
          <cell r="A2960">
            <v>0</v>
          </cell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>
            <v>0</v>
          </cell>
          <cell r="G2960">
            <v>0</v>
          </cell>
          <cell r="H2960">
            <v>0</v>
          </cell>
          <cell r="I2960" t="str">
            <v>Хор. Обл., Ханкинский р-н,  п. Джамият, СВП</v>
          </cell>
          <cell r="J2960" t="str">
            <v>Jamiyat (CS1037)</v>
          </cell>
          <cell r="K2960">
            <v>0</v>
          </cell>
          <cell r="L2960">
            <v>0</v>
          </cell>
          <cell r="M2960" t="str">
            <v>0 / 0</v>
          </cell>
          <cell r="N2960">
            <v>0</v>
          </cell>
        </row>
        <row r="2961">
          <cell r="A2961">
            <v>0</v>
          </cell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>
            <v>0</v>
          </cell>
          <cell r="G2961">
            <v>0</v>
          </cell>
          <cell r="H2961">
            <v>0</v>
          </cell>
          <cell r="I2961" t="str">
            <v>Хор. Обл., Ханкинский р-н, п. Навои, шк.34</v>
          </cell>
          <cell r="J2961" t="str">
            <v>Navoi (CS1038)</v>
          </cell>
          <cell r="K2961">
            <v>0</v>
          </cell>
          <cell r="L2961">
            <v>0</v>
          </cell>
          <cell r="M2961" t="str">
            <v>0 / 0</v>
          </cell>
          <cell r="N2961">
            <v>0</v>
          </cell>
        </row>
        <row r="2962">
          <cell r="A2962">
            <v>0</v>
          </cell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>
            <v>0</v>
          </cell>
          <cell r="G2962">
            <v>0</v>
          </cell>
          <cell r="H2962">
            <v>0</v>
          </cell>
          <cell r="I2962" t="str">
            <v>Хор. Обл., Ханкинский р-н, п. Карамазы, шк. 10</v>
          </cell>
          <cell r="J2962" t="str">
            <v>Karamazi (CS1039)</v>
          </cell>
          <cell r="K2962">
            <v>0</v>
          </cell>
          <cell r="L2962">
            <v>0</v>
          </cell>
          <cell r="M2962" t="str">
            <v>0 / 0</v>
          </cell>
          <cell r="N2962">
            <v>0</v>
          </cell>
        </row>
        <row r="2963">
          <cell r="A2963">
            <v>0</v>
          </cell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>
            <v>0</v>
          </cell>
          <cell r="G2963">
            <v>0</v>
          </cell>
          <cell r="H2963">
            <v>0</v>
          </cell>
          <cell r="I2963" t="str">
            <v>Хор. Обл., Хивинский р-н, п. Говукъяп, шк. 7</v>
          </cell>
          <cell r="J2963" t="str">
            <v>Govukyap (CS1040)</v>
          </cell>
          <cell r="K2963">
            <v>0</v>
          </cell>
          <cell r="L2963">
            <v>0</v>
          </cell>
          <cell r="M2963" t="str">
            <v>0 / 0</v>
          </cell>
          <cell r="N2963">
            <v>0</v>
          </cell>
        </row>
        <row r="2964">
          <cell r="A2964">
            <v>0</v>
          </cell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>
            <v>0</v>
          </cell>
          <cell r="G2964">
            <v>0</v>
          </cell>
          <cell r="H2964">
            <v>0</v>
          </cell>
          <cell r="I2964" t="str">
            <v>Хивинский р-н, п. Акъяп, сельсовет</v>
          </cell>
          <cell r="J2964" t="str">
            <v>Akyap-Pahlavon Mahmud (CS1041)</v>
          </cell>
          <cell r="K2964">
            <v>0</v>
          </cell>
          <cell r="L2964">
            <v>0</v>
          </cell>
          <cell r="M2964" t="str">
            <v>0 / 0</v>
          </cell>
          <cell r="N2964">
            <v>0</v>
          </cell>
        </row>
        <row r="2965">
          <cell r="A2965">
            <v>0</v>
          </cell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>
            <v>0</v>
          </cell>
          <cell r="G2965">
            <v>0</v>
          </cell>
          <cell r="H2965">
            <v>0</v>
          </cell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>
            <v>0</v>
          </cell>
          <cell r="L2965">
            <v>0</v>
          </cell>
          <cell r="M2965" t="str">
            <v>0 / 0</v>
          </cell>
          <cell r="N2965">
            <v>0</v>
          </cell>
        </row>
        <row r="2966">
          <cell r="A2966">
            <v>0</v>
          </cell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>
            <v>0</v>
          </cell>
          <cell r="G2966">
            <v>0</v>
          </cell>
          <cell r="H2966">
            <v>0</v>
          </cell>
          <cell r="I2966" t="str">
            <v>Кушкупырский р-н, п.Уртаяп, здание СМП</v>
          </cell>
          <cell r="J2966" t="str">
            <v>Urtayap (CS1043)</v>
          </cell>
          <cell r="K2966">
            <v>0</v>
          </cell>
          <cell r="L2966">
            <v>0</v>
          </cell>
          <cell r="M2966" t="str">
            <v>0 / 0</v>
          </cell>
          <cell r="N2966">
            <v>0</v>
          </cell>
        </row>
        <row r="2967">
          <cell r="A2967">
            <v>0</v>
          </cell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>
            <v>0</v>
          </cell>
          <cell r="G2967">
            <v>0</v>
          </cell>
          <cell r="H2967">
            <v>0</v>
          </cell>
          <cell r="I2967" t="str">
            <v>Кушкупырский р-н, п.Хайрабад, шк.№20</v>
          </cell>
          <cell r="J2967" t="str">
            <v>Xayrabad (CS1044)</v>
          </cell>
          <cell r="K2967">
            <v>0</v>
          </cell>
          <cell r="L2967">
            <v>0</v>
          </cell>
          <cell r="M2967" t="str">
            <v>0 / 0</v>
          </cell>
          <cell r="N2967">
            <v>0</v>
          </cell>
        </row>
        <row r="2968">
          <cell r="A2968">
            <v>0</v>
          </cell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>
            <v>0</v>
          </cell>
          <cell r="G2968">
            <v>0</v>
          </cell>
          <cell r="H2968">
            <v>0</v>
          </cell>
          <cell r="I2968" t="str">
            <v>Кушкупырский р-н, п. Уртакишлак, шк.№37</v>
          </cell>
          <cell r="J2968" t="str">
            <v>Xadra (CS1045)</v>
          </cell>
          <cell r="K2968">
            <v>0</v>
          </cell>
          <cell r="L2968">
            <v>0</v>
          </cell>
          <cell r="M2968" t="str">
            <v>0 / 0</v>
          </cell>
          <cell r="N2968">
            <v>0</v>
          </cell>
        </row>
        <row r="2969">
          <cell r="A2969">
            <v>0</v>
          </cell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>
            <v>0</v>
          </cell>
          <cell r="G2969">
            <v>0</v>
          </cell>
          <cell r="H2969">
            <v>0</v>
          </cell>
          <cell r="I2969" t="str">
            <v>Кушкупырский р-н, п. Баратлар, сельсовет</v>
          </cell>
          <cell r="J2969" t="str">
            <v>Baratlar (CS1046)</v>
          </cell>
          <cell r="K2969">
            <v>0</v>
          </cell>
          <cell r="L2969">
            <v>0</v>
          </cell>
          <cell r="M2969" t="str">
            <v>0 / 0</v>
          </cell>
          <cell r="N2969">
            <v>0</v>
          </cell>
        </row>
        <row r="2970">
          <cell r="A2970">
            <v>0</v>
          </cell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>
            <v>0</v>
          </cell>
          <cell r="G2970">
            <v>0</v>
          </cell>
          <cell r="H2970">
            <v>0</v>
          </cell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>
            <v>0</v>
          </cell>
          <cell r="L2970">
            <v>0</v>
          </cell>
          <cell r="M2970" t="str">
            <v>0 / 0</v>
          </cell>
          <cell r="N2970">
            <v>0</v>
          </cell>
        </row>
        <row r="2971">
          <cell r="A2971">
            <v>0</v>
          </cell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>
            <v>0</v>
          </cell>
          <cell r="G2971">
            <v>0</v>
          </cell>
          <cell r="H2971">
            <v>0</v>
          </cell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>
            <v>0</v>
          </cell>
          <cell r="L2971">
            <v>0</v>
          </cell>
          <cell r="M2971" t="str">
            <v>0 / 0</v>
          </cell>
          <cell r="N2971">
            <v>0</v>
          </cell>
        </row>
        <row r="2972">
          <cell r="A2972">
            <v>0</v>
          </cell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>
            <v>0</v>
          </cell>
          <cell r="G2972">
            <v>0</v>
          </cell>
          <cell r="H2972">
            <v>0</v>
          </cell>
          <cell r="I2972" t="str">
            <v>Шаватский р-н, п. Айритам, зд. Сельсовета</v>
          </cell>
          <cell r="J2972" t="str">
            <v>Ayritam (CS1049)</v>
          </cell>
          <cell r="K2972">
            <v>0</v>
          </cell>
          <cell r="L2972">
            <v>0</v>
          </cell>
          <cell r="M2972" t="str">
            <v>0 / 0</v>
          </cell>
          <cell r="N2972">
            <v>0</v>
          </cell>
        </row>
        <row r="2973">
          <cell r="A2973">
            <v>0</v>
          </cell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>
            <v>0</v>
          </cell>
          <cell r="G2973">
            <v>0</v>
          </cell>
          <cell r="H2973">
            <v>0</v>
          </cell>
          <cell r="I2973" t="str">
            <v>Гурленский р-н, п. Мангитъяп, шк.№ 29</v>
          </cell>
          <cell r="J2973" t="str">
            <v>Mangityap (CS1050)</v>
          </cell>
          <cell r="K2973">
            <v>0</v>
          </cell>
          <cell r="L2973">
            <v>0</v>
          </cell>
          <cell r="M2973" t="str">
            <v>0 / 0</v>
          </cell>
          <cell r="N2973">
            <v>0</v>
          </cell>
        </row>
        <row r="2974">
          <cell r="A2974">
            <v>0</v>
          </cell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>
            <v>0</v>
          </cell>
          <cell r="G2974">
            <v>0</v>
          </cell>
          <cell r="H2974">
            <v>0</v>
          </cell>
          <cell r="I2974" t="str">
            <v>Гурленский р-н, п. Тазаяп, шк.№ 30</v>
          </cell>
          <cell r="J2974" t="str">
            <v>Tazayap (CS1051)</v>
          </cell>
          <cell r="K2974">
            <v>0</v>
          </cell>
          <cell r="L2974">
            <v>0</v>
          </cell>
          <cell r="M2974" t="str">
            <v>0 / 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>
            <v>0</v>
          </cell>
          <cell r="L2975">
            <v>0</v>
          </cell>
          <cell r="M2975" t="str">
            <v>0 / 0</v>
          </cell>
          <cell r="N2975">
            <v>0</v>
          </cell>
        </row>
        <row r="2976">
          <cell r="A2976">
            <v>0</v>
          </cell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>
            <v>0</v>
          </cell>
          <cell r="G2976">
            <v>0</v>
          </cell>
          <cell r="H2976">
            <v>0</v>
          </cell>
          <cell r="I2976" t="str">
            <v>Янгибазарский р-н, п. Мингбагалан, шк.№ 14</v>
          </cell>
          <cell r="J2976" t="str">
            <v>Bagalan (CS1053)</v>
          </cell>
          <cell r="K2976">
            <v>0</v>
          </cell>
          <cell r="L2976">
            <v>0</v>
          </cell>
          <cell r="M2976" t="str">
            <v>0 / 0</v>
          </cell>
          <cell r="N2976">
            <v>0</v>
          </cell>
        </row>
        <row r="2977">
          <cell r="A2977">
            <v>0</v>
          </cell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>
            <v>0</v>
          </cell>
          <cell r="G2977">
            <v>0</v>
          </cell>
          <cell r="H2977">
            <v>0</v>
          </cell>
          <cell r="I2977" t="str">
            <v>Гурленский р-н, п. Каргалар, шк.№ 9</v>
          </cell>
          <cell r="J2977" t="str">
            <v>Kargalar (CS1054)</v>
          </cell>
          <cell r="K2977">
            <v>0</v>
          </cell>
          <cell r="L2977">
            <v>0</v>
          </cell>
          <cell r="M2977" t="str">
            <v>0 / 0</v>
          </cell>
          <cell r="N2977">
            <v>0</v>
          </cell>
        </row>
        <row r="2978">
          <cell r="A2978">
            <v>0</v>
          </cell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>
            <v>0</v>
          </cell>
          <cell r="G2978">
            <v>0</v>
          </cell>
          <cell r="H2978">
            <v>0</v>
          </cell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>
            <v>0</v>
          </cell>
          <cell r="L2978">
            <v>0</v>
          </cell>
          <cell r="M2978" t="str">
            <v>0 / 0</v>
          </cell>
          <cell r="N2978">
            <v>0</v>
          </cell>
        </row>
        <row r="2979">
          <cell r="A2979">
            <v>0</v>
          </cell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>
            <v>0</v>
          </cell>
          <cell r="G2979">
            <v>0</v>
          </cell>
          <cell r="H2979">
            <v>0</v>
          </cell>
          <cell r="I2979" t="str">
            <v>Янгибазарский р-н, п.с-х «Россия», сельсовет</v>
          </cell>
          <cell r="J2979" t="str">
            <v>Maxalla Jayhun (CS1056)</v>
          </cell>
          <cell r="K2979">
            <v>0</v>
          </cell>
          <cell r="L2979">
            <v>0</v>
          </cell>
          <cell r="M2979" t="str">
            <v>0 / 0</v>
          </cell>
          <cell r="N2979">
            <v>0</v>
          </cell>
        </row>
        <row r="2980">
          <cell r="A2980">
            <v>0</v>
          </cell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>
            <v>0</v>
          </cell>
          <cell r="G2980">
            <v>0</v>
          </cell>
          <cell r="H2980">
            <v>0</v>
          </cell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>
            <v>0</v>
          </cell>
          <cell r="L2980">
            <v>0</v>
          </cell>
          <cell r="M2980" t="str">
            <v>0 / 0</v>
          </cell>
          <cell r="N2980">
            <v>0</v>
          </cell>
        </row>
        <row r="2981">
          <cell r="A2981">
            <v>0</v>
          </cell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>
            <v>0</v>
          </cell>
          <cell r="G2981">
            <v>0</v>
          </cell>
          <cell r="H2981">
            <v>0</v>
          </cell>
          <cell r="I2981" t="str">
            <v>Хор. Обл., Ургенчский р-н, п. Чандиркиет, НИИХ</v>
          </cell>
          <cell r="J2981" t="str">
            <v>HIIH (CS1059)</v>
          </cell>
          <cell r="K2981">
            <v>0</v>
          </cell>
          <cell r="L2981">
            <v>0</v>
          </cell>
          <cell r="M2981" t="str">
            <v>0 / 0</v>
          </cell>
          <cell r="N2981">
            <v>0</v>
          </cell>
        </row>
        <row r="2982">
          <cell r="A2982">
            <v>0</v>
          </cell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>
            <v>0</v>
          </cell>
          <cell r="G2982">
            <v>0</v>
          </cell>
          <cell r="H2982">
            <v>0</v>
          </cell>
          <cell r="I2982" t="str">
            <v>г. Ургенч, ул. Тимурмалик, д.41, школа №23</v>
          </cell>
          <cell r="J2982" t="str">
            <v>Shkola №23 (CS1060)</v>
          </cell>
          <cell r="K2982">
            <v>0</v>
          </cell>
          <cell r="L2982">
            <v>0</v>
          </cell>
          <cell r="M2982" t="str">
            <v>0 / 0</v>
          </cell>
          <cell r="N2982">
            <v>0</v>
          </cell>
        </row>
        <row r="2983">
          <cell r="A2983">
            <v>0</v>
          </cell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>
            <v>0</v>
          </cell>
          <cell r="G2983">
            <v>0</v>
          </cell>
          <cell r="H2983">
            <v>0</v>
          </cell>
          <cell r="I2983" t="str">
            <v>Хор. Обл., Багатский р-н, п. Бешганик, шк.18</v>
          </cell>
          <cell r="J2983" t="str">
            <v>Beshganik (CS1064)</v>
          </cell>
          <cell r="K2983">
            <v>0</v>
          </cell>
          <cell r="L2983">
            <v>0</v>
          </cell>
          <cell r="M2983" t="str">
            <v>0 / 0</v>
          </cell>
          <cell r="N2983">
            <v>0</v>
          </cell>
        </row>
        <row r="2984">
          <cell r="A2984">
            <v>0</v>
          </cell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>
            <v>0</v>
          </cell>
          <cell r="G2984">
            <v>0</v>
          </cell>
          <cell r="H2984">
            <v>0</v>
          </cell>
          <cell r="I2984" t="str">
            <v>Хор. Обл., Багатский р-н, п. Тазабазар, шк.22</v>
          </cell>
          <cell r="J2984" t="str">
            <v>Tozabazar (CS1065)</v>
          </cell>
          <cell r="K2984">
            <v>0</v>
          </cell>
          <cell r="L2984">
            <v>0</v>
          </cell>
          <cell r="M2984" t="str">
            <v>0 / 0</v>
          </cell>
          <cell r="N2984">
            <v>0</v>
          </cell>
        </row>
        <row r="2985">
          <cell r="A2985">
            <v>0</v>
          </cell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>
            <v>0</v>
          </cell>
          <cell r="G2985">
            <v>0</v>
          </cell>
          <cell r="H2985">
            <v>0</v>
          </cell>
          <cell r="I2985" t="str">
            <v>Хазараспский р-н, п. Бустон, Санаторий</v>
          </cell>
          <cell r="J2985" t="str">
            <v>Aralli (CS1066)</v>
          </cell>
          <cell r="K2985">
            <v>0</v>
          </cell>
          <cell r="L2985">
            <v>0</v>
          </cell>
          <cell r="M2985" t="str">
            <v>0 / 0</v>
          </cell>
          <cell r="N2985">
            <v>0</v>
          </cell>
        </row>
        <row r="2986">
          <cell r="A2986">
            <v>0</v>
          </cell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>
            <v>0</v>
          </cell>
          <cell r="G2986">
            <v>0</v>
          </cell>
          <cell r="H2986">
            <v>0</v>
          </cell>
          <cell r="I2986" t="str">
            <v>Хазараспский р-н, п. Кармали, шк. 30</v>
          </cell>
          <cell r="J2986" t="str">
            <v>Karamali (CS1067)</v>
          </cell>
          <cell r="K2986">
            <v>0</v>
          </cell>
          <cell r="L2986">
            <v>0</v>
          </cell>
          <cell r="M2986" t="str">
            <v>0 / 0</v>
          </cell>
          <cell r="N2986">
            <v>0</v>
          </cell>
        </row>
        <row r="2987">
          <cell r="A2987">
            <v>0</v>
          </cell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>
            <v>0</v>
          </cell>
          <cell r="G2987">
            <v>0</v>
          </cell>
          <cell r="H2987">
            <v>0</v>
          </cell>
          <cell r="I2987" t="str">
            <v>Хор. Обл., Хивинский р-н, п. Кишлак-Кишлак, шк.19</v>
          </cell>
          <cell r="J2987" t="str">
            <v>Kishlak-kishlak (CS1068)</v>
          </cell>
          <cell r="K2987">
            <v>0</v>
          </cell>
          <cell r="L2987">
            <v>0</v>
          </cell>
          <cell r="M2987" t="str">
            <v>0 / 0</v>
          </cell>
          <cell r="N2987">
            <v>0</v>
          </cell>
        </row>
        <row r="2988">
          <cell r="A2988">
            <v>0</v>
          </cell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>
            <v>0</v>
          </cell>
          <cell r="G2988">
            <v>0</v>
          </cell>
          <cell r="H2988">
            <v>0</v>
          </cell>
          <cell r="I2988" t="str">
            <v>Хор. Обл., Кушкупырский р-н, п. Шомалухум, шк. 12</v>
          </cell>
          <cell r="J2988" t="str">
            <v>Shamaxulum (CS1069)</v>
          </cell>
          <cell r="K2988">
            <v>0</v>
          </cell>
          <cell r="L2988">
            <v>0</v>
          </cell>
          <cell r="M2988" t="str">
            <v>0 / 0</v>
          </cell>
          <cell r="N2988">
            <v>0</v>
          </cell>
        </row>
        <row r="2989">
          <cell r="A2989">
            <v>0</v>
          </cell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>
            <v>0</v>
          </cell>
          <cell r="G2989">
            <v>0</v>
          </cell>
          <cell r="H2989">
            <v>0</v>
          </cell>
          <cell r="I2989" t="str">
            <v>Хор. Обл., Шаватский р-н,   п. Бешчикир, школа №9</v>
          </cell>
          <cell r="J2989" t="str">
            <v>Beshchikir (CS1070)</v>
          </cell>
          <cell r="K2989">
            <v>0</v>
          </cell>
          <cell r="L2989">
            <v>0</v>
          </cell>
          <cell r="M2989" t="str">
            <v>0 / 0</v>
          </cell>
          <cell r="N2989">
            <v>0</v>
          </cell>
        </row>
        <row r="2990">
          <cell r="A2990">
            <v>0</v>
          </cell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>
            <v>0</v>
          </cell>
          <cell r="G2990">
            <v>0</v>
          </cell>
          <cell r="H2990">
            <v>0</v>
          </cell>
          <cell r="I2990" t="str">
            <v>Гурленский р-н, п. Чинабад, шк.№37</v>
          </cell>
          <cell r="J2990" t="str">
            <v>Chinabad (CS1071)</v>
          </cell>
          <cell r="K2990">
            <v>0</v>
          </cell>
          <cell r="L2990">
            <v>0</v>
          </cell>
          <cell r="M2990" t="str">
            <v>0 / 0</v>
          </cell>
          <cell r="N2990">
            <v>0</v>
          </cell>
        </row>
        <row r="2991">
          <cell r="A2991">
            <v>0</v>
          </cell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>
            <v>0</v>
          </cell>
          <cell r="G2991">
            <v>0</v>
          </cell>
          <cell r="H2991">
            <v>0</v>
          </cell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>
            <v>0</v>
          </cell>
          <cell r="L2991">
            <v>0</v>
          </cell>
          <cell r="M2991" t="str">
            <v>0 / 0</v>
          </cell>
          <cell r="N2991">
            <v>0</v>
          </cell>
        </row>
        <row r="2992">
          <cell r="A2992">
            <v>0</v>
          </cell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>
            <v>0</v>
          </cell>
          <cell r="G2992">
            <v>0</v>
          </cell>
          <cell r="H2992">
            <v>0</v>
          </cell>
          <cell r="I2992" t="str">
            <v>Кушкупырский р-н, п. Янгилик, шк.6</v>
          </cell>
          <cell r="J2992" t="str">
            <v>Yangilik (CS1073)</v>
          </cell>
          <cell r="K2992">
            <v>0</v>
          </cell>
          <cell r="L2992">
            <v>0</v>
          </cell>
          <cell r="M2992" t="str">
            <v>0 / 0</v>
          </cell>
          <cell r="N2992">
            <v>0</v>
          </cell>
        </row>
        <row r="2993">
          <cell r="A2993">
            <v>0</v>
          </cell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>
            <v>0</v>
          </cell>
          <cell r="G2993">
            <v>0</v>
          </cell>
          <cell r="H2993">
            <v>0</v>
          </cell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>
            <v>0</v>
          </cell>
          <cell r="L2993">
            <v>0</v>
          </cell>
          <cell r="M2993" t="str">
            <v>0 / 0</v>
          </cell>
          <cell r="N2993">
            <v>0</v>
          </cell>
        </row>
        <row r="2994">
          <cell r="A2994">
            <v>0</v>
          </cell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>
            <v>0</v>
          </cell>
          <cell r="G2994">
            <v>0</v>
          </cell>
          <cell r="H2994">
            <v>0</v>
          </cell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>
            <v>0</v>
          </cell>
          <cell r="L2994">
            <v>0</v>
          </cell>
          <cell r="M2994" t="str">
            <v>0 / 0</v>
          </cell>
          <cell r="N2994">
            <v>0</v>
          </cell>
        </row>
        <row r="2995">
          <cell r="A2995">
            <v>0</v>
          </cell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>
            <v>0</v>
          </cell>
          <cell r="G2995">
            <v>0</v>
          </cell>
          <cell r="H2995">
            <v>0</v>
          </cell>
          <cell r="I2995" t="str">
            <v>Кушкупырский р-н, п. Ханабад, шк.44</v>
          </cell>
          <cell r="J2995" t="str">
            <v>Hanabad (CS1078)</v>
          </cell>
          <cell r="K2995">
            <v>0</v>
          </cell>
          <cell r="L2995">
            <v>0</v>
          </cell>
          <cell r="M2995" t="str">
            <v>0 / 0</v>
          </cell>
          <cell r="N2995">
            <v>0</v>
          </cell>
        </row>
        <row r="2996">
          <cell r="A2996">
            <v>0</v>
          </cell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>
            <v>0</v>
          </cell>
          <cell r="G2996">
            <v>0</v>
          </cell>
          <cell r="H2996">
            <v>0</v>
          </cell>
          <cell r="I2996" t="str">
            <v>Шаватский р-н, п. Арбоб, шк. 46</v>
          </cell>
          <cell r="J2996" t="str">
            <v>Arbab (CS1079)</v>
          </cell>
          <cell r="K2996">
            <v>0</v>
          </cell>
          <cell r="L2996">
            <v>0</v>
          </cell>
          <cell r="M2996" t="str">
            <v>0 / 0</v>
          </cell>
          <cell r="N2996">
            <v>0</v>
          </cell>
        </row>
        <row r="2997">
          <cell r="A2997">
            <v>0</v>
          </cell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>
            <v>0</v>
          </cell>
          <cell r="G2997">
            <v>0</v>
          </cell>
          <cell r="H2997">
            <v>0</v>
          </cell>
          <cell r="I2997" t="str">
            <v>Хор. Обл., Ханкинский р-н, п. Дургадик, шк. 6</v>
          </cell>
          <cell r="J2997" t="str">
            <v>Durgadik (CS1080)</v>
          </cell>
          <cell r="K2997">
            <v>0</v>
          </cell>
          <cell r="L2997">
            <v>0</v>
          </cell>
          <cell r="M2997" t="str">
            <v>0 / 0</v>
          </cell>
          <cell r="N2997">
            <v>0</v>
          </cell>
        </row>
        <row r="2998">
          <cell r="A2998">
            <v>0</v>
          </cell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>
            <v>0</v>
          </cell>
          <cell r="G2998">
            <v>0</v>
          </cell>
          <cell r="H2998">
            <v>0</v>
          </cell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>
            <v>0</v>
          </cell>
          <cell r="L2998">
            <v>0</v>
          </cell>
          <cell r="M2998" t="str">
            <v>0 / 0</v>
          </cell>
          <cell r="N2998">
            <v>0</v>
          </cell>
        </row>
        <row r="2999">
          <cell r="A2999">
            <v>0</v>
          </cell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>
            <v>0</v>
          </cell>
          <cell r="G2999">
            <v>0</v>
          </cell>
          <cell r="H2999">
            <v>0</v>
          </cell>
          <cell r="I2999" t="str">
            <v>р/ц Хазарасп, оптовый рынок</v>
          </cell>
          <cell r="J2999" t="str">
            <v>Hazarasp rinok (CS1084)</v>
          </cell>
          <cell r="K2999">
            <v>0</v>
          </cell>
          <cell r="L2999">
            <v>0</v>
          </cell>
          <cell r="M2999" t="str">
            <v>0 / 0</v>
          </cell>
          <cell r="N2999">
            <v>0</v>
          </cell>
        </row>
        <row r="3000">
          <cell r="A3000">
            <v>0</v>
          </cell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>
            <v>0</v>
          </cell>
          <cell r="G3000">
            <v>0</v>
          </cell>
          <cell r="H3000">
            <v>0</v>
          </cell>
          <cell r="I3000" t="str">
            <v>Хор. Обл., Ургенчский р-н, п. Каттабаг, шк.23</v>
          </cell>
          <cell r="J3000" t="str">
            <v>Kattabag (CS1085)</v>
          </cell>
          <cell r="K3000">
            <v>0</v>
          </cell>
          <cell r="L3000">
            <v>0</v>
          </cell>
          <cell r="M3000" t="str">
            <v>0 / 0</v>
          </cell>
          <cell r="N3000">
            <v>0</v>
          </cell>
        </row>
        <row r="3001">
          <cell r="A3001">
            <v>0</v>
          </cell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>
            <v>0</v>
          </cell>
          <cell r="G3001">
            <v>0</v>
          </cell>
          <cell r="H3001">
            <v>0</v>
          </cell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>
            <v>0</v>
          </cell>
          <cell r="L3001">
            <v>0</v>
          </cell>
          <cell r="M3001" t="str">
            <v>0 / 0</v>
          </cell>
          <cell r="N3001">
            <v>0</v>
          </cell>
        </row>
        <row r="3002">
          <cell r="A3002">
            <v>0</v>
          </cell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>
            <v>0</v>
          </cell>
          <cell r="G3002">
            <v>0</v>
          </cell>
          <cell r="H3002">
            <v>0</v>
          </cell>
          <cell r="I3002" t="str">
            <v>Хор.обл., Хазараспский р-н,к. Истиклол, школа № 40</v>
          </cell>
          <cell r="J3002" t="str">
            <v>Istiklol (CS1090)</v>
          </cell>
          <cell r="K3002">
            <v>0</v>
          </cell>
          <cell r="L3002">
            <v>0</v>
          </cell>
          <cell r="M3002" t="str">
            <v>0 / 0</v>
          </cell>
          <cell r="N3002">
            <v>0</v>
          </cell>
        </row>
        <row r="3003">
          <cell r="A3003">
            <v>0</v>
          </cell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>
            <v>0</v>
          </cell>
          <cell r="G3003">
            <v>0</v>
          </cell>
          <cell r="H3003">
            <v>0</v>
          </cell>
          <cell r="I3003" t="str">
            <v>Хор. обл., Янгиарыкский р-н,к. Каттабаг, школа № 3</v>
          </cell>
          <cell r="J3003" t="str">
            <v>Avazutar (CS1091)</v>
          </cell>
          <cell r="K3003">
            <v>0</v>
          </cell>
          <cell r="L3003">
            <v>0</v>
          </cell>
          <cell r="M3003" t="str">
            <v>0 / 0</v>
          </cell>
          <cell r="N3003">
            <v>0</v>
          </cell>
        </row>
        <row r="3004">
          <cell r="A3004">
            <v>0</v>
          </cell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>
            <v>0</v>
          </cell>
          <cell r="G3004">
            <v>0</v>
          </cell>
          <cell r="H3004">
            <v>0</v>
          </cell>
          <cell r="I3004" t="str">
            <v>Шаватский р-н,п. Буйгозок,хокимият</v>
          </cell>
          <cell r="J3004" t="str">
            <v>Buygozok (CS1092)</v>
          </cell>
          <cell r="K3004">
            <v>0</v>
          </cell>
          <cell r="L3004">
            <v>0</v>
          </cell>
          <cell r="M3004" t="str">
            <v>0 / 0</v>
          </cell>
          <cell r="N3004">
            <v>0</v>
          </cell>
        </row>
        <row r="3005">
          <cell r="A3005">
            <v>0</v>
          </cell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>
            <v>0</v>
          </cell>
          <cell r="G3005">
            <v>0</v>
          </cell>
          <cell r="H3005">
            <v>0</v>
          </cell>
          <cell r="I3005" t="str">
            <v>Ургенч.р-н, п. МТП, ООО Хорезм Кпига</v>
          </cell>
          <cell r="J3005" t="str">
            <v>Horezm KPIGA (CS1093)</v>
          </cell>
          <cell r="K3005">
            <v>0</v>
          </cell>
          <cell r="L3005">
            <v>0</v>
          </cell>
          <cell r="M3005" t="str">
            <v>0 / 0</v>
          </cell>
          <cell r="N3005">
            <v>0</v>
          </cell>
        </row>
        <row r="3006">
          <cell r="A3006">
            <v>0</v>
          </cell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>
            <v>0</v>
          </cell>
          <cell r="G3006">
            <v>0</v>
          </cell>
          <cell r="H3006">
            <v>0</v>
          </cell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>
            <v>0</v>
          </cell>
          <cell r="L3006">
            <v>0</v>
          </cell>
          <cell r="M3006" t="str">
            <v>0 / 0</v>
          </cell>
          <cell r="N3006">
            <v>0</v>
          </cell>
        </row>
        <row r="3007">
          <cell r="A3007">
            <v>0</v>
          </cell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>
            <v>0</v>
          </cell>
          <cell r="G3007">
            <v>0</v>
          </cell>
          <cell r="H3007">
            <v>0</v>
          </cell>
          <cell r="I3007" t="str">
            <v>Янгибазарский р-н, п. Боголон,школа №20</v>
          </cell>
          <cell r="J3007" t="str">
            <v>Mingbologon (CS1095)</v>
          </cell>
          <cell r="K3007">
            <v>0</v>
          </cell>
          <cell r="L3007">
            <v>0</v>
          </cell>
          <cell r="M3007" t="str">
            <v>0 / 0</v>
          </cell>
          <cell r="N3007">
            <v>0</v>
          </cell>
        </row>
        <row r="3008">
          <cell r="A3008">
            <v>0</v>
          </cell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>
            <v>0</v>
          </cell>
          <cell r="G3008">
            <v>0</v>
          </cell>
          <cell r="H3008">
            <v>0</v>
          </cell>
          <cell r="I3008" t="str">
            <v>Шаватский р-н, п. Кангли,сельсовет</v>
          </cell>
          <cell r="J3008" t="str">
            <v>Uzbekiston (CS1096)</v>
          </cell>
          <cell r="K3008">
            <v>0</v>
          </cell>
          <cell r="L3008">
            <v>0</v>
          </cell>
          <cell r="M3008" t="str">
            <v>0 / 0</v>
          </cell>
          <cell r="N3008">
            <v>0</v>
          </cell>
        </row>
        <row r="3009">
          <cell r="A3009">
            <v>0</v>
          </cell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>
            <v>0</v>
          </cell>
          <cell r="G3009">
            <v>0</v>
          </cell>
          <cell r="H3009">
            <v>0</v>
          </cell>
          <cell r="I3009" t="str">
            <v>Янгибазарский р-н, п. Бозкала,школа №19</v>
          </cell>
          <cell r="J3009" t="str">
            <v>p. Buzkala-3 (CS1098)</v>
          </cell>
          <cell r="K3009">
            <v>0</v>
          </cell>
          <cell r="L3009">
            <v>0</v>
          </cell>
          <cell r="M3009" t="str">
            <v>0 / 0</v>
          </cell>
          <cell r="N3009">
            <v>0</v>
          </cell>
        </row>
        <row r="3010">
          <cell r="A3010">
            <v>0</v>
          </cell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>
            <v>0</v>
          </cell>
          <cell r="G3010">
            <v>0</v>
          </cell>
          <cell r="H3010">
            <v>0</v>
          </cell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>
            <v>0</v>
          </cell>
          <cell r="L3010">
            <v>0</v>
          </cell>
          <cell r="M3010" t="str">
            <v>0 / 0</v>
          </cell>
          <cell r="N3010">
            <v>0</v>
          </cell>
        </row>
        <row r="3011">
          <cell r="A3011">
            <v>0</v>
          </cell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>
            <v>0</v>
          </cell>
          <cell r="G3011">
            <v>0</v>
          </cell>
          <cell r="H3011">
            <v>0</v>
          </cell>
          <cell r="I3011" t="str">
            <v>Кушкупырский р-н, п. Иттифок, шк. №28</v>
          </cell>
          <cell r="J3011" t="str">
            <v>Ittifok (CS2001)</v>
          </cell>
          <cell r="K3011">
            <v>0</v>
          </cell>
          <cell r="L3011">
            <v>0</v>
          </cell>
          <cell r="M3011" t="str">
            <v>0 / 0</v>
          </cell>
          <cell r="N3011">
            <v>0</v>
          </cell>
        </row>
        <row r="3012">
          <cell r="A3012">
            <v>0</v>
          </cell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>
            <v>0</v>
          </cell>
          <cell r="G3012">
            <v>0</v>
          </cell>
          <cell r="H3012">
            <v>0</v>
          </cell>
          <cell r="I3012" t="str">
            <v>Хазараспский район п.Янгибазар школа №41</v>
          </cell>
          <cell r="J3012" t="str">
            <v>Hazarasp-Yangibazar (CS2003)</v>
          </cell>
          <cell r="K3012">
            <v>0</v>
          </cell>
          <cell r="L3012">
            <v>0</v>
          </cell>
          <cell r="M3012" t="str">
            <v>0 / 0</v>
          </cell>
          <cell r="N3012">
            <v>0</v>
          </cell>
        </row>
        <row r="3013">
          <cell r="A3013">
            <v>0</v>
          </cell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>
            <v>0</v>
          </cell>
          <cell r="G3013">
            <v>0</v>
          </cell>
          <cell r="H3013">
            <v>0</v>
          </cell>
          <cell r="I3013" t="str">
            <v>г. Хазарасп, экон. Колледж</v>
          </cell>
          <cell r="J3013" t="str">
            <v>Hazarasp-2 (CS2004)</v>
          </cell>
          <cell r="K3013">
            <v>0</v>
          </cell>
          <cell r="L3013">
            <v>0</v>
          </cell>
          <cell r="M3013" t="str">
            <v>0 / 0</v>
          </cell>
          <cell r="N3013">
            <v>0</v>
          </cell>
        </row>
        <row r="3014">
          <cell r="A3014">
            <v>0</v>
          </cell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>
            <v>0</v>
          </cell>
          <cell r="G3014">
            <v>0</v>
          </cell>
          <cell r="H3014">
            <v>0</v>
          </cell>
          <cell r="I3014" t="str">
            <v>Янгибазарский р-н, п. Бозкала, зд. Управления МТП</v>
          </cell>
          <cell r="J3014" t="str">
            <v>Bozkala (CS2006)</v>
          </cell>
          <cell r="K3014">
            <v>0</v>
          </cell>
          <cell r="L3014">
            <v>0</v>
          </cell>
          <cell r="M3014" t="str">
            <v>0 / 0</v>
          </cell>
          <cell r="N3014">
            <v>0</v>
          </cell>
        </row>
        <row r="3015">
          <cell r="A3015">
            <v>0</v>
          </cell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>
            <v>0</v>
          </cell>
          <cell r="G3015">
            <v>0</v>
          </cell>
          <cell r="H3015">
            <v>0</v>
          </cell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>
            <v>0</v>
          </cell>
          <cell r="L3015">
            <v>0</v>
          </cell>
          <cell r="M3015" t="str">
            <v>0 / 0</v>
          </cell>
          <cell r="N3015">
            <v>0</v>
          </cell>
        </row>
        <row r="3016">
          <cell r="A3016">
            <v>0</v>
          </cell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>
            <v>0</v>
          </cell>
          <cell r="G3016">
            <v>0</v>
          </cell>
          <cell r="H3016">
            <v>0</v>
          </cell>
          <cell r="I3016" t="str">
            <v>Ургенческий район п.Чалыш школа№11</v>
          </cell>
          <cell r="J3016" t="str">
            <v>Chalish (CS2009)</v>
          </cell>
          <cell r="K3016">
            <v>0</v>
          </cell>
          <cell r="L3016">
            <v>0</v>
          </cell>
          <cell r="M3016" t="str">
            <v>0 / 0</v>
          </cell>
          <cell r="N3016">
            <v>0</v>
          </cell>
        </row>
        <row r="3017">
          <cell r="A3017">
            <v>0</v>
          </cell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>
            <v>0</v>
          </cell>
          <cell r="G3017">
            <v>0</v>
          </cell>
          <cell r="H3017">
            <v>0</v>
          </cell>
          <cell r="I3017" t="str">
            <v>г.Ургенч ул.Узбекистанская 25. Медколледж</v>
          </cell>
          <cell r="J3017" t="str">
            <v>Medkollej (CS2012)</v>
          </cell>
          <cell r="K3017">
            <v>0</v>
          </cell>
          <cell r="L3017">
            <v>0</v>
          </cell>
          <cell r="M3017" t="str">
            <v>0 / 0</v>
          </cell>
          <cell r="N3017">
            <v>0</v>
          </cell>
        </row>
        <row r="3018">
          <cell r="A3018">
            <v>0</v>
          </cell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>
            <v>0</v>
          </cell>
          <cell r="G3018">
            <v>0</v>
          </cell>
          <cell r="H3018">
            <v>0</v>
          </cell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>
            <v>0</v>
          </cell>
          <cell r="L3018">
            <v>0</v>
          </cell>
          <cell r="M3018" t="str">
            <v>0 / 0</v>
          </cell>
          <cell r="N3018">
            <v>0</v>
          </cell>
        </row>
        <row r="3019">
          <cell r="A3019">
            <v>0</v>
          </cell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>
            <v>0</v>
          </cell>
          <cell r="G3019">
            <v>0</v>
          </cell>
          <cell r="H3019">
            <v>0</v>
          </cell>
          <cell r="I3019" t="str">
            <v>г.Ургенч ул. Аль-Хорезмий 101 офис</v>
          </cell>
          <cell r="J3019" t="str">
            <v>im Yakubova B.D (CS2016)</v>
          </cell>
          <cell r="K3019">
            <v>0</v>
          </cell>
          <cell r="L3019">
            <v>0</v>
          </cell>
          <cell r="M3019" t="str">
            <v>0 / 0</v>
          </cell>
          <cell r="N3019">
            <v>0</v>
          </cell>
        </row>
        <row r="3020">
          <cell r="A3020">
            <v>0</v>
          </cell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>
            <v>0</v>
          </cell>
          <cell r="G3020">
            <v>0</v>
          </cell>
          <cell r="H3020">
            <v>0</v>
          </cell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>
            <v>0</v>
          </cell>
          <cell r="L3020">
            <v>0</v>
          </cell>
          <cell r="M3020" t="str">
            <v>0 / 0</v>
          </cell>
          <cell r="N3020">
            <v>0</v>
          </cell>
        </row>
        <row r="3021">
          <cell r="A3021">
            <v>0</v>
          </cell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>
            <v>0</v>
          </cell>
          <cell r="G3021">
            <v>0</v>
          </cell>
          <cell r="H3021">
            <v>0</v>
          </cell>
          <cell r="I3021" t="str">
            <v>Ханкинский район п. Аль-Хорезмий колледж</v>
          </cell>
          <cell r="J3021" t="str">
            <v>Al-Horezmiy (CS2022)</v>
          </cell>
          <cell r="K3021">
            <v>0</v>
          </cell>
          <cell r="L3021">
            <v>0</v>
          </cell>
          <cell r="M3021" t="str">
            <v>0 / 0</v>
          </cell>
          <cell r="N3021">
            <v>0</v>
          </cell>
        </row>
        <row r="3022">
          <cell r="A3022">
            <v>0</v>
          </cell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>
            <v>0</v>
          </cell>
          <cell r="G3022">
            <v>0</v>
          </cell>
          <cell r="H3022">
            <v>0</v>
          </cell>
          <cell r="I3022" t="str">
            <v>Багатский р-н, п. Кулан-корабог, ММТП</v>
          </cell>
          <cell r="J3022" t="str">
            <v>Uzgarish (CS2023)</v>
          </cell>
          <cell r="K3022">
            <v>0</v>
          </cell>
          <cell r="L3022">
            <v>0</v>
          </cell>
          <cell r="M3022" t="str">
            <v>0 / 0</v>
          </cell>
          <cell r="N3022">
            <v>0</v>
          </cell>
        </row>
        <row r="3023">
          <cell r="A3023">
            <v>0</v>
          </cell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>
            <v>0</v>
          </cell>
          <cell r="G3023">
            <v>0</v>
          </cell>
          <cell r="H3023">
            <v>0</v>
          </cell>
          <cell r="I3023" t="str">
            <v>Хазараспский район с\с Пичокчи спорткомплекс</v>
          </cell>
          <cell r="J3023" t="str">
            <v>Komsomol (CS2024)</v>
          </cell>
          <cell r="K3023">
            <v>0</v>
          </cell>
          <cell r="L3023">
            <v>0</v>
          </cell>
          <cell r="M3023" t="str">
            <v>0 / 0</v>
          </cell>
          <cell r="N3023">
            <v>0</v>
          </cell>
        </row>
        <row r="3024">
          <cell r="A3024">
            <v>0</v>
          </cell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>
            <v>0</v>
          </cell>
          <cell r="G3024">
            <v>0</v>
          </cell>
          <cell r="H3024">
            <v>0</v>
          </cell>
          <cell r="I3024" t="str">
            <v>р\ц Хазарасп автобаза №96</v>
          </cell>
          <cell r="J3024" t="str">
            <v>Hazarasp Avtobaza (CS2025)</v>
          </cell>
          <cell r="K3024">
            <v>0</v>
          </cell>
          <cell r="L3024">
            <v>0</v>
          </cell>
          <cell r="M3024" t="str">
            <v>0 / 0</v>
          </cell>
          <cell r="N3024">
            <v>0</v>
          </cell>
        </row>
        <row r="3025">
          <cell r="A3025">
            <v>0</v>
          </cell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>
            <v>0</v>
          </cell>
          <cell r="G3025">
            <v>0</v>
          </cell>
          <cell r="H3025">
            <v>0</v>
          </cell>
          <cell r="I3025" t="str">
            <v>р\ц Хазарасп Ташсака ПМК</v>
          </cell>
          <cell r="J3025" t="str">
            <v>Hazarasp vokzal (CS2027)</v>
          </cell>
          <cell r="K3025">
            <v>0</v>
          </cell>
          <cell r="L3025">
            <v>0</v>
          </cell>
          <cell r="M3025" t="str">
            <v>0 / 0</v>
          </cell>
          <cell r="N3025">
            <v>0</v>
          </cell>
        </row>
        <row r="3026">
          <cell r="A3026">
            <v>0</v>
          </cell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>
            <v>0</v>
          </cell>
          <cell r="G3026">
            <v>0</v>
          </cell>
          <cell r="H3026">
            <v>0</v>
          </cell>
          <cell r="I3026" t="str">
            <v>г.Хива ул.Обводная к-т Хива Гилами</v>
          </cell>
          <cell r="J3026" t="str">
            <v>Khiva kovroviy kombinat (CS2034)</v>
          </cell>
          <cell r="K3026">
            <v>0</v>
          </cell>
          <cell r="L3026">
            <v>0</v>
          </cell>
          <cell r="M3026" t="str">
            <v>0 / 0</v>
          </cell>
          <cell r="N3026">
            <v>0</v>
          </cell>
        </row>
        <row r="3027">
          <cell r="A3027">
            <v>0</v>
          </cell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>
            <v>0</v>
          </cell>
          <cell r="G3027">
            <v>0</v>
          </cell>
          <cell r="H3027">
            <v>0</v>
          </cell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>
            <v>0</v>
          </cell>
          <cell r="L3027">
            <v>0</v>
          </cell>
          <cell r="M3027" t="str">
            <v>0 / 0</v>
          </cell>
          <cell r="N3027">
            <v>0</v>
          </cell>
        </row>
        <row r="3028">
          <cell r="A3028">
            <v>0</v>
          </cell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>
            <v>0</v>
          </cell>
          <cell r="G3028">
            <v>0</v>
          </cell>
          <cell r="H3028">
            <v>0</v>
          </cell>
          <cell r="I3028" t="str">
            <v>Хивинский район п. Космабад ул.Тинчлик 71</v>
          </cell>
          <cell r="J3028" t="str">
            <v>Khiva-Kosmobad (CS2036)</v>
          </cell>
          <cell r="K3028">
            <v>0</v>
          </cell>
          <cell r="L3028">
            <v>0</v>
          </cell>
          <cell r="M3028" t="str">
            <v>0 / 0</v>
          </cell>
          <cell r="N3028">
            <v>0</v>
          </cell>
        </row>
        <row r="3029">
          <cell r="A3029">
            <v>0</v>
          </cell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>
            <v>0</v>
          </cell>
          <cell r="G3029">
            <v>0</v>
          </cell>
          <cell r="H3029">
            <v>0</v>
          </cell>
          <cell r="I3029" t="str">
            <v>Кошкупырский р-н, с/с Келагас, колледж</v>
          </cell>
          <cell r="J3029" t="str">
            <v>Karamankala (CS2037)</v>
          </cell>
          <cell r="K3029">
            <v>0</v>
          </cell>
          <cell r="L3029">
            <v>0</v>
          </cell>
          <cell r="M3029" t="str">
            <v>0 / 0</v>
          </cell>
          <cell r="N3029">
            <v>0</v>
          </cell>
        </row>
        <row r="3030">
          <cell r="A3030">
            <v>0</v>
          </cell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>
            <v>0</v>
          </cell>
          <cell r="G3030">
            <v>0</v>
          </cell>
          <cell r="H3030">
            <v>0</v>
          </cell>
          <cell r="I3030" t="str">
            <v>Ургенческий район с\с Бекабад колледж</v>
          </cell>
          <cell r="J3030" t="str">
            <v>Akyap (CS2038)</v>
          </cell>
          <cell r="K3030">
            <v>0</v>
          </cell>
          <cell r="L3030">
            <v>0</v>
          </cell>
          <cell r="M3030" t="str">
            <v>0 / 0</v>
          </cell>
          <cell r="N3030">
            <v>0</v>
          </cell>
        </row>
        <row r="3031">
          <cell r="A3031">
            <v>0</v>
          </cell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>
            <v>0</v>
          </cell>
          <cell r="G3031">
            <v>0</v>
          </cell>
          <cell r="H3031">
            <v>0</v>
          </cell>
          <cell r="I3031" t="str">
            <v>Кушкупырский р-н, п. Газават, колледж</v>
          </cell>
          <cell r="J3031" t="str">
            <v>Gazavat (CS2040)</v>
          </cell>
          <cell r="K3031">
            <v>0</v>
          </cell>
          <cell r="L3031">
            <v>0</v>
          </cell>
          <cell r="M3031" t="str">
            <v>0 / 0</v>
          </cell>
          <cell r="N3031">
            <v>0</v>
          </cell>
        </row>
        <row r="3032">
          <cell r="A3032">
            <v>0</v>
          </cell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>
            <v>0</v>
          </cell>
          <cell r="G3032">
            <v>0</v>
          </cell>
          <cell r="H3032">
            <v>0</v>
          </cell>
          <cell r="I3032" t="str">
            <v>Гурленский район с\с Дехканабад школа</v>
          </cell>
          <cell r="J3032" t="str">
            <v>Dehkanabad (CS2042)</v>
          </cell>
          <cell r="K3032">
            <v>0</v>
          </cell>
          <cell r="L3032">
            <v>0</v>
          </cell>
          <cell r="M3032" t="str">
            <v>0 / 0</v>
          </cell>
          <cell r="N3032">
            <v>0</v>
          </cell>
        </row>
        <row r="3033">
          <cell r="A3033">
            <v>0</v>
          </cell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>
            <v>0</v>
          </cell>
          <cell r="G3033">
            <v>0</v>
          </cell>
          <cell r="H3033">
            <v>0</v>
          </cell>
          <cell r="I3033" t="str">
            <v>Янгибазарский район с\с Уйгур</v>
          </cell>
          <cell r="J3033" t="str">
            <v>Uygur (CS2044)</v>
          </cell>
          <cell r="K3033">
            <v>0</v>
          </cell>
          <cell r="L3033">
            <v>0</v>
          </cell>
          <cell r="M3033" t="str">
            <v>0 / 0</v>
          </cell>
          <cell r="N3033">
            <v>0</v>
          </cell>
        </row>
        <row r="3034">
          <cell r="A3034">
            <v>0</v>
          </cell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>
            <v>0</v>
          </cell>
          <cell r="G3034">
            <v>0</v>
          </cell>
          <cell r="H3034">
            <v>0</v>
          </cell>
          <cell r="I3034" t="str">
            <v>г. Ургенч, ул Узбекистон Овози д. 60</v>
          </cell>
          <cell r="J3034" t="str">
            <v>GorSES (HRZ1441)</v>
          </cell>
          <cell r="K3034">
            <v>0</v>
          </cell>
          <cell r="L3034">
            <v>0</v>
          </cell>
          <cell r="M3034" t="str">
            <v>0 / 0</v>
          </cell>
          <cell r="N3034">
            <v>0</v>
          </cell>
        </row>
        <row r="3035">
          <cell r="A3035">
            <v>0</v>
          </cell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>
            <v>0</v>
          </cell>
          <cell r="G3035">
            <v>0</v>
          </cell>
          <cell r="H3035">
            <v>0</v>
          </cell>
          <cell r="I3035" t="str">
            <v>г. Ургенч, ул. Фаязова, 3</v>
          </cell>
          <cell r="J3035" t="str">
            <v>SHMF (CS2047)</v>
          </cell>
          <cell r="K3035">
            <v>0</v>
          </cell>
          <cell r="L3035">
            <v>0</v>
          </cell>
          <cell r="M3035" t="str">
            <v>0 / 0</v>
          </cell>
          <cell r="N3035">
            <v>0</v>
          </cell>
        </row>
        <row r="3036">
          <cell r="A3036">
            <v>0</v>
          </cell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>
            <v>0</v>
          </cell>
          <cell r="G3036">
            <v>0</v>
          </cell>
          <cell r="H3036">
            <v>0</v>
          </cell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>
            <v>0</v>
          </cell>
          <cell r="L3036">
            <v>0</v>
          </cell>
          <cell r="M3036" t="str">
            <v>0 / 0</v>
          </cell>
          <cell r="N3036">
            <v>0</v>
          </cell>
        </row>
        <row r="3037">
          <cell r="A3037">
            <v>0</v>
          </cell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>
            <v>0</v>
          </cell>
          <cell r="G3037">
            <v>0</v>
          </cell>
          <cell r="H3037">
            <v>0</v>
          </cell>
          <cell r="I3037" t="str">
            <v>Хазараспский р-н, п. Бешта, школа 42</v>
          </cell>
          <cell r="J3037" t="str">
            <v>Beshta (CS4201)</v>
          </cell>
          <cell r="K3037">
            <v>0</v>
          </cell>
          <cell r="L3037">
            <v>0</v>
          </cell>
          <cell r="M3037" t="str">
            <v>0 / 0</v>
          </cell>
          <cell r="N3037">
            <v>0</v>
          </cell>
        </row>
        <row r="3038">
          <cell r="A3038">
            <v>0</v>
          </cell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>
            <v>0</v>
          </cell>
          <cell r="G3038">
            <v>0</v>
          </cell>
          <cell r="H3038">
            <v>0</v>
          </cell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>
            <v>0</v>
          </cell>
          <cell r="L3038">
            <v>0</v>
          </cell>
          <cell r="M3038" t="str">
            <v>0 / 0</v>
          </cell>
          <cell r="N3038">
            <v>0</v>
          </cell>
        </row>
        <row r="3039">
          <cell r="A3039">
            <v>0</v>
          </cell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>
            <v>0</v>
          </cell>
          <cell r="G3039">
            <v>0</v>
          </cell>
          <cell r="H3039">
            <v>0</v>
          </cell>
          <cell r="I3039" t="str">
            <v>Ургенческий р-н, п. Купалик,школа №18</v>
          </cell>
          <cell r="J3039" t="str">
            <v>Kupalik (CS4203)</v>
          </cell>
          <cell r="K3039">
            <v>0</v>
          </cell>
          <cell r="L3039">
            <v>0</v>
          </cell>
          <cell r="M3039" t="str">
            <v>0 / 0</v>
          </cell>
          <cell r="N3039">
            <v>0</v>
          </cell>
        </row>
        <row r="3040">
          <cell r="A3040">
            <v>0</v>
          </cell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>
            <v>0</v>
          </cell>
          <cell r="G3040">
            <v>0</v>
          </cell>
          <cell r="H3040">
            <v>0</v>
          </cell>
          <cell r="I3040" t="str">
            <v>Гурленский р-н, п. Сахтиен,школа №24</v>
          </cell>
          <cell r="J3040" t="str">
            <v>Saxtion (CS4204)</v>
          </cell>
          <cell r="K3040">
            <v>0</v>
          </cell>
          <cell r="L3040">
            <v>0</v>
          </cell>
          <cell r="M3040" t="str">
            <v>0 / 0</v>
          </cell>
          <cell r="N3040">
            <v>0</v>
          </cell>
        </row>
        <row r="3041">
          <cell r="A3041">
            <v>0</v>
          </cell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>
            <v>0</v>
          </cell>
          <cell r="G3041">
            <v>0</v>
          </cell>
          <cell r="H3041">
            <v>0</v>
          </cell>
          <cell r="I3041" t="str">
            <v>Багатский р-н, п. Юмолоктугай,сельсовет</v>
          </cell>
          <cell r="J3041" t="str">
            <v>Yumoloktugay (CS4205)</v>
          </cell>
          <cell r="K3041">
            <v>0</v>
          </cell>
          <cell r="L3041">
            <v>0</v>
          </cell>
          <cell r="M3041" t="str">
            <v>0 / 0</v>
          </cell>
          <cell r="N3041">
            <v>0</v>
          </cell>
        </row>
        <row r="3042">
          <cell r="A3042">
            <v>0</v>
          </cell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>
            <v>0</v>
          </cell>
          <cell r="G3042">
            <v>0</v>
          </cell>
          <cell r="H3042">
            <v>0</v>
          </cell>
          <cell r="I3042" t="str">
            <v>Багатский р-н, п. Хитой,СМП</v>
          </cell>
          <cell r="J3042" t="str">
            <v>Hitoy (CS4206)</v>
          </cell>
          <cell r="K3042">
            <v>0</v>
          </cell>
          <cell r="L3042">
            <v>0</v>
          </cell>
          <cell r="M3042" t="str">
            <v>0 / 0</v>
          </cell>
          <cell r="N3042">
            <v>0</v>
          </cell>
        </row>
        <row r="3043">
          <cell r="A3043">
            <v>0</v>
          </cell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>
            <v>0</v>
          </cell>
          <cell r="G3043">
            <v>0</v>
          </cell>
          <cell r="H3043">
            <v>0</v>
          </cell>
          <cell r="I3043" t="str">
            <v>Гурленский р-н, п. Янгиобод,сельсовет</v>
          </cell>
          <cell r="J3043" t="str">
            <v>Yangiobod (CS4207)</v>
          </cell>
          <cell r="K3043">
            <v>0</v>
          </cell>
          <cell r="L3043">
            <v>0</v>
          </cell>
          <cell r="M3043" t="str">
            <v>0 / 0</v>
          </cell>
          <cell r="N3043">
            <v>0</v>
          </cell>
        </row>
        <row r="3044">
          <cell r="A3044">
            <v>0</v>
          </cell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>
            <v>0</v>
          </cell>
          <cell r="G3044">
            <v>0</v>
          </cell>
          <cell r="H3044">
            <v>0</v>
          </cell>
          <cell r="I3044" t="str">
            <v>п. Худжамкули, сельсовет</v>
          </cell>
          <cell r="J3044" t="str">
            <v>Hujamkuli (CS4208)</v>
          </cell>
          <cell r="K3044">
            <v>0</v>
          </cell>
          <cell r="L3044">
            <v>0</v>
          </cell>
          <cell r="M3044" t="str">
            <v>0 / 0</v>
          </cell>
          <cell r="N3044">
            <v>0</v>
          </cell>
        </row>
        <row r="3045">
          <cell r="A3045">
            <v>0</v>
          </cell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>
            <v>0</v>
          </cell>
          <cell r="G3045">
            <v>0</v>
          </cell>
          <cell r="H3045">
            <v>0</v>
          </cell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>
            <v>0</v>
          </cell>
          <cell r="L3045">
            <v>0</v>
          </cell>
          <cell r="M3045" t="str">
            <v>0 / 0</v>
          </cell>
          <cell r="N3045">
            <v>0</v>
          </cell>
        </row>
        <row r="3046">
          <cell r="A3046">
            <v>0</v>
          </cell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>
            <v>0</v>
          </cell>
          <cell r="G3046">
            <v>0</v>
          </cell>
          <cell r="H3046">
            <v>0</v>
          </cell>
          <cell r="I3046" t="str">
            <v>Хазараспский р-н, Питняк Ахунбабаев КВП</v>
          </cell>
          <cell r="J3046" t="str">
            <v>KVP Ahunbabaev (CS4210)</v>
          </cell>
          <cell r="K3046">
            <v>0</v>
          </cell>
          <cell r="L3046">
            <v>0</v>
          </cell>
          <cell r="M3046" t="str">
            <v>0 / 0</v>
          </cell>
          <cell r="N3046">
            <v>0</v>
          </cell>
        </row>
        <row r="3047">
          <cell r="A3047">
            <v>0</v>
          </cell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>
            <v>0</v>
          </cell>
          <cell r="G3047">
            <v>0</v>
          </cell>
          <cell r="H3047">
            <v>0</v>
          </cell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>
            <v>0</v>
          </cell>
          <cell r="L3047">
            <v>0</v>
          </cell>
          <cell r="M3047" t="str">
            <v>0 / 0</v>
          </cell>
          <cell r="N3047">
            <v>0</v>
          </cell>
        </row>
        <row r="3048">
          <cell r="A3048">
            <v>0</v>
          </cell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>
            <v>0</v>
          </cell>
          <cell r="G3048">
            <v>0</v>
          </cell>
          <cell r="H3048">
            <v>0</v>
          </cell>
          <cell r="I3048" t="str">
            <v>Кошкупирский р-н, п.Шихабад,школа №29</v>
          </cell>
          <cell r="J3048" t="str">
            <v>Shihabad (CS4212)</v>
          </cell>
          <cell r="K3048">
            <v>0</v>
          </cell>
          <cell r="L3048">
            <v>0</v>
          </cell>
          <cell r="M3048" t="str">
            <v>0 / 0</v>
          </cell>
          <cell r="N3048">
            <v>0</v>
          </cell>
        </row>
        <row r="3049">
          <cell r="A3049">
            <v>0</v>
          </cell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>
            <v>0</v>
          </cell>
          <cell r="G3049">
            <v>0</v>
          </cell>
          <cell r="H3049">
            <v>0</v>
          </cell>
          <cell r="I3049" t="str">
            <v>Ургенческий р-н, п. Обод, СВП</v>
          </cell>
          <cell r="J3049" t="str">
            <v>Obod (CS4213)</v>
          </cell>
          <cell r="K3049">
            <v>0</v>
          </cell>
          <cell r="L3049">
            <v>0</v>
          </cell>
          <cell r="M3049" t="str">
            <v>0 / 0</v>
          </cell>
          <cell r="N3049">
            <v>0</v>
          </cell>
        </row>
        <row r="3050">
          <cell r="A3050">
            <v>0</v>
          </cell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>
            <v>0</v>
          </cell>
          <cell r="G3050">
            <v>0</v>
          </cell>
          <cell r="H3050">
            <v>0</v>
          </cell>
          <cell r="I3050" t="str">
            <v>Хивинский р-н, п. Зири, школа №40</v>
          </cell>
          <cell r="J3050" t="str">
            <v>Ziri (CS4214)</v>
          </cell>
          <cell r="K3050">
            <v>0</v>
          </cell>
          <cell r="L3050">
            <v>0</v>
          </cell>
          <cell r="M3050" t="str">
            <v>0 / 0</v>
          </cell>
          <cell r="N3050">
            <v>0</v>
          </cell>
        </row>
        <row r="3051">
          <cell r="A3051">
            <v>0</v>
          </cell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>
            <v>0</v>
          </cell>
          <cell r="G3051">
            <v>0</v>
          </cell>
          <cell r="H3051">
            <v>0</v>
          </cell>
          <cell r="I3051" t="str">
            <v>Хазараспский р-н, п. Карвак,школа №8</v>
          </cell>
          <cell r="J3051" t="str">
            <v>Karvak (CS4215)</v>
          </cell>
          <cell r="K3051">
            <v>0</v>
          </cell>
          <cell r="L3051">
            <v>0</v>
          </cell>
          <cell r="M3051" t="str">
            <v>0 / 0</v>
          </cell>
          <cell r="N3051">
            <v>0</v>
          </cell>
        </row>
        <row r="3052">
          <cell r="A3052">
            <v>0</v>
          </cell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>
            <v>0</v>
          </cell>
          <cell r="G3052">
            <v>0</v>
          </cell>
          <cell r="H3052">
            <v>0</v>
          </cell>
          <cell r="I3052" t="str">
            <v>г. Хива, стадион</v>
          </cell>
          <cell r="J3052" t="str">
            <v>Khiva stadion (CS4216)</v>
          </cell>
          <cell r="K3052">
            <v>0</v>
          </cell>
          <cell r="L3052">
            <v>0</v>
          </cell>
          <cell r="M3052" t="str">
            <v>0 / 0</v>
          </cell>
          <cell r="N3052">
            <v>0</v>
          </cell>
        </row>
        <row r="3053">
          <cell r="A3053">
            <v>0</v>
          </cell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>
            <v>0</v>
          </cell>
          <cell r="G3053">
            <v>0</v>
          </cell>
          <cell r="H3053">
            <v>0</v>
          </cell>
          <cell r="I3053" t="str">
            <v>Ханкинский р-н, п. Аланджа, школа №32</v>
          </cell>
          <cell r="J3053" t="str">
            <v>Aladja (CS4217)</v>
          </cell>
          <cell r="K3053">
            <v>0</v>
          </cell>
          <cell r="L3053">
            <v>0</v>
          </cell>
          <cell r="M3053" t="str">
            <v>0 / 0</v>
          </cell>
          <cell r="N3053">
            <v>0</v>
          </cell>
        </row>
        <row r="3054">
          <cell r="A3054">
            <v>0</v>
          </cell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>
            <v>0</v>
          </cell>
          <cell r="G3054">
            <v>0</v>
          </cell>
          <cell r="H3054">
            <v>0</v>
          </cell>
          <cell r="I3054" t="str">
            <v>Ханкинский р-н, п. Гайрат, школа№4</v>
          </cell>
          <cell r="J3054" t="str">
            <v>Gayrat (CS4218)</v>
          </cell>
          <cell r="K3054">
            <v>0</v>
          </cell>
          <cell r="L3054">
            <v>0</v>
          </cell>
          <cell r="M3054" t="str">
            <v>0 / 0</v>
          </cell>
          <cell r="N3054">
            <v>0</v>
          </cell>
        </row>
        <row r="3055">
          <cell r="A3055">
            <v>0</v>
          </cell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>
            <v>0</v>
          </cell>
          <cell r="G3055">
            <v>0</v>
          </cell>
          <cell r="H3055">
            <v>0</v>
          </cell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>
            <v>0</v>
          </cell>
          <cell r="L3055">
            <v>0</v>
          </cell>
          <cell r="M3055" t="str">
            <v>0 / 0</v>
          </cell>
          <cell r="N3055">
            <v>0</v>
          </cell>
        </row>
        <row r="3056">
          <cell r="A3056">
            <v>0</v>
          </cell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>
            <v>0</v>
          </cell>
          <cell r="G3056">
            <v>0</v>
          </cell>
          <cell r="H3056">
            <v>0</v>
          </cell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>
            <v>0</v>
          </cell>
          <cell r="L3056">
            <v>0</v>
          </cell>
          <cell r="M3056" t="str">
            <v>0 / 0</v>
          </cell>
          <cell r="N3056">
            <v>0</v>
          </cell>
        </row>
        <row r="3057">
          <cell r="A3057">
            <v>0</v>
          </cell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>
            <v>0</v>
          </cell>
          <cell r="G3057">
            <v>0</v>
          </cell>
          <cell r="H3057">
            <v>0</v>
          </cell>
          <cell r="I3057" t="str">
            <v>Багатский р-н, п. Кипчак,сельсовет</v>
          </cell>
          <cell r="J3057" t="str">
            <v>Kipchak (CS4221)</v>
          </cell>
          <cell r="K3057">
            <v>0</v>
          </cell>
          <cell r="L3057">
            <v>0</v>
          </cell>
          <cell r="M3057" t="str">
            <v>0 / 0</v>
          </cell>
          <cell r="N3057">
            <v>0</v>
          </cell>
        </row>
        <row r="3058">
          <cell r="A3058">
            <v>0</v>
          </cell>
          <cell r="B3058" t="str">
            <v>HRZ1466</v>
          </cell>
          <cell r="C3058" t="str">
            <v>HRZ1466</v>
          </cell>
          <cell r="D3058" t="str">
            <v>Ургенч</v>
          </cell>
          <cell r="E3058" t="str">
            <v>Kushkupir RAYONO</v>
          </cell>
          <cell r="F3058">
            <v>0</v>
          </cell>
          <cell r="G3058">
            <v>0</v>
          </cell>
          <cell r="H3058">
            <v>0</v>
          </cell>
          <cell r="I3058" t="str">
            <v>Кошкупирский р-н, г. Кошкупир,ул. Бируни, 37, районо</v>
          </cell>
          <cell r="J3058" t="str">
            <v>Kushkupir RAYONO (HRZ1466)</v>
          </cell>
          <cell r="K3058">
            <v>0</v>
          </cell>
          <cell r="L3058">
            <v>0</v>
          </cell>
          <cell r="M3058" t="str">
            <v>0 / 0</v>
          </cell>
          <cell r="N3058">
            <v>0</v>
          </cell>
        </row>
        <row r="3059">
          <cell r="A3059">
            <v>0</v>
          </cell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>
            <v>0</v>
          </cell>
          <cell r="G3059">
            <v>0</v>
          </cell>
          <cell r="H3059">
            <v>0</v>
          </cell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>
            <v>0</v>
          </cell>
          <cell r="L3059">
            <v>0</v>
          </cell>
          <cell r="M3059" t="str">
            <v>0 / 0</v>
          </cell>
          <cell r="N3059">
            <v>0</v>
          </cell>
        </row>
        <row r="3060">
          <cell r="A3060">
            <v>0</v>
          </cell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>
            <v>0</v>
          </cell>
          <cell r="G3060">
            <v>0</v>
          </cell>
          <cell r="H3060">
            <v>0</v>
          </cell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>
            <v>0</v>
          </cell>
          <cell r="L3060">
            <v>0</v>
          </cell>
          <cell r="M3060" t="str">
            <v>0 / 0</v>
          </cell>
          <cell r="N3060">
            <v>0</v>
          </cell>
        </row>
        <row r="3061">
          <cell r="A3061">
            <v>0</v>
          </cell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>
            <v>0</v>
          </cell>
          <cell r="G3061">
            <v>0</v>
          </cell>
          <cell r="H3061">
            <v>0</v>
          </cell>
          <cell r="I3061" t="str">
            <v>г. Ургенч, ул. Саноатчилар , 417а, АК Urganch Sharob</v>
          </cell>
          <cell r="J3061" t="str">
            <v>Urgench-Sharob (CS2048)</v>
          </cell>
          <cell r="K3061">
            <v>0</v>
          </cell>
          <cell r="L3061">
            <v>0</v>
          </cell>
          <cell r="M3061" t="str">
            <v>0 / 0</v>
          </cell>
          <cell r="N3061">
            <v>0</v>
          </cell>
        </row>
        <row r="3062">
          <cell r="A3062">
            <v>0</v>
          </cell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>
            <v>0</v>
          </cell>
          <cell r="G3062">
            <v>0</v>
          </cell>
          <cell r="H3062">
            <v>0</v>
          </cell>
          <cell r="I3062" t="str">
            <v>г. Ургенч, ул. Янгиарыкская, 117а, ООО Energiyamontaj</v>
          </cell>
          <cell r="J3062" t="str">
            <v>Energiyamontaj (CS0550)</v>
          </cell>
          <cell r="K3062">
            <v>0</v>
          </cell>
          <cell r="L3062">
            <v>0</v>
          </cell>
          <cell r="M3062" t="str">
            <v>0 / 0</v>
          </cell>
          <cell r="N3062">
            <v>0</v>
          </cell>
        </row>
        <row r="3063">
          <cell r="A3063">
            <v>0</v>
          </cell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>
            <v>0</v>
          </cell>
          <cell r="G3063">
            <v>0</v>
          </cell>
          <cell r="H3063">
            <v>0</v>
          </cell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>
            <v>0</v>
          </cell>
          <cell r="L3063">
            <v>0</v>
          </cell>
          <cell r="M3063" t="str">
            <v>0 / 0</v>
          </cell>
          <cell r="N3063">
            <v>0</v>
          </cell>
        </row>
        <row r="3064">
          <cell r="A3064">
            <v>0</v>
          </cell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>
            <v>0</v>
          </cell>
          <cell r="G3064">
            <v>0</v>
          </cell>
          <cell r="H3064">
            <v>0</v>
          </cell>
          <cell r="I3064" t="str">
            <v xml:space="preserve">Хазараспский р-н, г.Питнак, РТПЦ </v>
          </cell>
          <cell r="J3064" t="str">
            <v>Pyatnyak RTPC (HRZ1474)</v>
          </cell>
          <cell r="K3064">
            <v>0</v>
          </cell>
          <cell r="L3064">
            <v>0</v>
          </cell>
          <cell r="M3064" t="str">
            <v>0 / 0</v>
          </cell>
          <cell r="N3064">
            <v>0</v>
          </cell>
        </row>
        <row r="3065">
          <cell r="A3065">
            <v>0</v>
          </cell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>
            <v>0</v>
          </cell>
          <cell r="G3065">
            <v>0</v>
          </cell>
          <cell r="H3065">
            <v>0</v>
          </cell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>
            <v>0</v>
          </cell>
          <cell r="L3065">
            <v>0</v>
          </cell>
          <cell r="M3065" t="str">
            <v>0 / 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>
            <v>0</v>
          </cell>
          <cell r="L3066">
            <v>0</v>
          </cell>
          <cell r="M3066" t="str">
            <v>0 / 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>
            <v>0</v>
          </cell>
          <cell r="L3067">
            <v>0</v>
          </cell>
          <cell r="M3067" t="str">
            <v>0 / 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>
            <v>0</v>
          </cell>
          <cell r="L3068">
            <v>0</v>
          </cell>
          <cell r="M3068" t="str">
            <v>0 / 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>
            <v>0</v>
          </cell>
          <cell r="L3069">
            <v>0</v>
          </cell>
          <cell r="M3069" t="str">
            <v>0 / 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>
            <v>0</v>
          </cell>
          <cell r="L3070">
            <v>0</v>
          </cell>
          <cell r="M3070" t="str">
            <v>0 / 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>
            <v>0</v>
          </cell>
          <cell r="L3071">
            <v>0</v>
          </cell>
          <cell r="M3071" t="str">
            <v>0 / 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>
            <v>0</v>
          </cell>
          <cell r="L3072">
            <v>0</v>
          </cell>
          <cell r="M3072" t="str">
            <v>0 / 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>
            <v>0</v>
          </cell>
          <cell r="L3073">
            <v>0</v>
          </cell>
          <cell r="M3073" t="str">
            <v>0 / 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>
            <v>0</v>
          </cell>
          <cell r="L3074">
            <v>0</v>
          </cell>
          <cell r="M3074" t="str">
            <v>0 / 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>
            <v>0</v>
          </cell>
          <cell r="L3075">
            <v>0</v>
          </cell>
          <cell r="M3075" t="str">
            <v>0 / 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>
            <v>0</v>
          </cell>
          <cell r="L3076">
            <v>0</v>
          </cell>
          <cell r="M3076" t="str">
            <v>0 / 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>
            <v>0</v>
          </cell>
          <cell r="L3077">
            <v>0</v>
          </cell>
          <cell r="M3077" t="str">
            <v>0 / 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>
            <v>0</v>
          </cell>
          <cell r="L3078">
            <v>0</v>
          </cell>
          <cell r="M3078" t="str">
            <v>0 / 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>
            <v>0</v>
          </cell>
          <cell r="L3079">
            <v>0</v>
          </cell>
          <cell r="M3079" t="str">
            <v>0 / 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>
            <v>0</v>
          </cell>
          <cell r="L3080">
            <v>0</v>
          </cell>
          <cell r="M3080" t="str">
            <v>0 / 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>
            <v>0</v>
          </cell>
          <cell r="L3081">
            <v>0</v>
          </cell>
          <cell r="M3081" t="str">
            <v>0 / 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>
            <v>0</v>
          </cell>
          <cell r="L3082">
            <v>0</v>
          </cell>
          <cell r="M3082" t="str">
            <v>0 / 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>
            <v>0</v>
          </cell>
          <cell r="L3083">
            <v>0</v>
          </cell>
          <cell r="M3083" t="str">
            <v>0 / 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>
            <v>0</v>
          </cell>
          <cell r="L3084">
            <v>0</v>
          </cell>
          <cell r="M3084" t="str">
            <v>0 / 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>
            <v>0</v>
          </cell>
          <cell r="L3085">
            <v>0</v>
          </cell>
          <cell r="M3085" t="str">
            <v>0 / 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>
            <v>0</v>
          </cell>
          <cell r="L3086">
            <v>0</v>
          </cell>
          <cell r="M3086" t="str">
            <v>0 / 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>
            <v>0</v>
          </cell>
          <cell r="L3087">
            <v>0</v>
          </cell>
          <cell r="M3087" t="str">
            <v>0 / 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>
            <v>0</v>
          </cell>
          <cell r="L3088">
            <v>0</v>
          </cell>
          <cell r="M3088" t="str">
            <v>0 / 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>
            <v>0</v>
          </cell>
          <cell r="L3089">
            <v>0</v>
          </cell>
          <cell r="M3089" t="str">
            <v xml:space="preserve">№1163 от 22.09.2020 / 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>
            <v>0</v>
          </cell>
          <cell r="L3090">
            <v>0</v>
          </cell>
          <cell r="M3090" t="str">
            <v>№236 от 05.02.2021 / ТХ, ООС, ОПЗ, КМ, ЭМ, MW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>
            <v>0</v>
          </cell>
          <cell r="L3091">
            <v>0</v>
          </cell>
          <cell r="M3091" t="str">
            <v>№1323 от 08.09.2022 / КЖ КМ ОПЗ</v>
          </cell>
          <cell r="N3091">
            <v>0</v>
          </cell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>
            <v>0</v>
          </cell>
          <cell r="L3092">
            <v>0</v>
          </cell>
          <cell r="M3092" t="str">
            <v>№69/2023 от 13.01.2023 / КЖ КМ ОПЗ</v>
          </cell>
          <cell r="N3092" t="str">
            <v>3172_24.02.2023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>
            <v>0</v>
          </cell>
          <cell r="L3093">
            <v>0</v>
          </cell>
          <cell r="M3093" t="str">
            <v>№70/2023 от 13.01.2023 / КЖ КМ ОПЗ</v>
          </cell>
          <cell r="N3093" t="str">
            <v>3173_24.02.2023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>
            <v>0</v>
          </cell>
          <cell r="L3094">
            <v>0</v>
          </cell>
          <cell r="M3094" t="str">
            <v>№1614 от 10.11.2022 / КЖ КМ ОПЗ</v>
          </cell>
          <cell r="N3094">
            <v>0</v>
          </cell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>
            <v>0</v>
          </cell>
          <cell r="L3095">
            <v>0</v>
          </cell>
          <cell r="M3095" t="str">
            <v>№730 от 10.06.2022 / КЖ, КМ, ЭМ, ТХ, ООС, ОПЗ, MW</v>
          </cell>
          <cell r="N3095">
            <v>0</v>
          </cell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>
            <v>0</v>
          </cell>
          <cell r="L3096">
            <v>0</v>
          </cell>
          <cell r="M3096" t="str">
            <v>№71/2023 от 13.01.2023 / КЖ КМ ОПЗ</v>
          </cell>
          <cell r="N3096" t="str">
            <v>3175_24.02.2023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>
            <v>0</v>
          </cell>
          <cell r="L3097">
            <v>0</v>
          </cell>
          <cell r="M3097" t="str">
            <v>№155/1-10-2022 от 03.10.2022
№155/2-10-2022 от 03.10.2022
№17/27-01-2023 от 27.01.2023 / КМ, КЖ, ЭМ</v>
          </cell>
          <cell r="N3097">
            <v>0</v>
          </cell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>
            <v>0</v>
          </cell>
          <cell r="L3098">
            <v>0</v>
          </cell>
          <cell r="M3098" t="str">
            <v>№731 от 10.06.2022 / КЖ, КМ, ЭМ, ТХ, ООС, ОПЗ, MW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>
            <v>0</v>
          </cell>
          <cell r="L3099">
            <v>0</v>
          </cell>
          <cell r="M3099" t="str">
            <v>№562 от 26.05.2022 / КЖ, КМ, ЭМ, ОПЗ</v>
          </cell>
          <cell r="N3099" t="str">
            <v>2025_15.06.2022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>
            <v>0</v>
          </cell>
          <cell r="L3100">
            <v>0</v>
          </cell>
          <cell r="M3100" t="str">
            <v>№156/1-10-2022 от 03.10.2022
№156/2-10-2022 от 03.10.2022
№18/27-01-2023 от 27.01.2023 / КМ, КЖ, ЭМ</v>
          </cell>
          <cell r="N3100">
            <v>0</v>
          </cell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>
            <v>0</v>
          </cell>
          <cell r="L3101">
            <v>0</v>
          </cell>
          <cell r="M3101" t="str">
            <v>№1324 от 08.09.2022 / КЖ КМ ОПЗ</v>
          </cell>
          <cell r="N3101">
            <v>0</v>
          </cell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>
            <v>0</v>
          </cell>
          <cell r="L3102">
            <v>0</v>
          </cell>
          <cell r="M3102" t="str">
            <v>№1325 от 08.09.2022 / КЖ КМ ОПЗ</v>
          </cell>
          <cell r="N3102">
            <v>0</v>
          </cell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>
            <v>0</v>
          </cell>
          <cell r="L3103">
            <v>0</v>
          </cell>
          <cell r="M3103" t="str">
            <v>№564 от 26.05.2022 / КЖ, КМ, ЭМ, ОПЗ</v>
          </cell>
          <cell r="N3103" t="str">
            <v>2026_15.06.2022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>
            <v>0</v>
          </cell>
          <cell r="L3104">
            <v>0</v>
          </cell>
          <cell r="M3104" t="str">
            <v>№563 от 26.05.2022 / КЖ, КМ, ЭМ, ОПЗ</v>
          </cell>
          <cell r="N3104" t="str">
            <v>2027_15.06.2022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>
            <v>0</v>
          </cell>
          <cell r="L3105">
            <v>0</v>
          </cell>
          <cell r="M3105" t="str">
            <v>№565 от 26.05.2022 / КЖ, КМ, ЭМ, ОПЗ</v>
          </cell>
          <cell r="N3105" t="str">
            <v>2028_15.06.2022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>
            <v>0</v>
          </cell>
          <cell r="L3106">
            <v>0</v>
          </cell>
          <cell r="M3106" t="str">
            <v>№1326 от 08.09.2022 / КЖ КМ ОПЗ</v>
          </cell>
          <cell r="N3106">
            <v>0</v>
          </cell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>
            <v>0</v>
          </cell>
          <cell r="L3107">
            <v>0</v>
          </cell>
          <cell r="M3107" t="str">
            <v>№157/1-10-2022 от 03.10.2022
№157/2-10-2022 от 03.10.2022
№19/27-01-2023 от 27.01.2023 / КМ, КЖ, ЭМ</v>
          </cell>
          <cell r="N3107">
            <v>0</v>
          </cell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>
            <v>0</v>
          </cell>
          <cell r="L3108">
            <v>0</v>
          </cell>
          <cell r="M3108" t="str">
            <v>№1719 от 25.11.2022 / КЖ КМ ОПЗ</v>
          </cell>
          <cell r="N3108" t="str">
            <v>2645_19.12.2022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>
            <v>0</v>
          </cell>
          <cell r="L3109">
            <v>0</v>
          </cell>
          <cell r="M3109" t="str">
            <v>№566 от 26.05.2022 / КЖ, КМ, ЭМ, ОПЗ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>
            <v>0</v>
          </cell>
          <cell r="L3110">
            <v>0</v>
          </cell>
          <cell r="M3110" t="str">
            <v>№1720 от 25.11.2022 / КЖ КМ ОПЗ</v>
          </cell>
          <cell r="N3110" t="str">
            <v>2646_19.12.2022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>
            <v>0</v>
          </cell>
          <cell r="L3111">
            <v>0</v>
          </cell>
          <cell r="M3111" t="str">
            <v>№567 от 26.05.2022 / КЖ, КМ, ЭМ, ОПЗ</v>
          </cell>
          <cell r="N3111" t="str">
            <v>2029_15.06.2022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>
            <v>0</v>
          </cell>
          <cell r="L3112">
            <v>0</v>
          </cell>
          <cell r="M3112" t="str">
            <v>№837 от 16.06.2022 / ОПЗ, КМ, КЖ, ЭМ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>
            <v>0</v>
          </cell>
          <cell r="L3113">
            <v>0</v>
          </cell>
          <cell r="M3113" t="str">
            <v>№1114 от 03.08.2022 / КЖ КМ ОПЗ</v>
          </cell>
          <cell r="N3113">
            <v>0</v>
          </cell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>
            <v>0</v>
          </cell>
          <cell r="L3114">
            <v>0</v>
          </cell>
          <cell r="M3114" t="str">
            <v>№1452 от 29.09.2022 / КЖ КМ ЭМ ОПЗ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>
            <v>0</v>
          </cell>
          <cell r="L3115">
            <v>0</v>
          </cell>
          <cell r="M3115" t="str">
            <v>№1115 от 03.08.2022 / КЖ КМ ОПЗ</v>
          </cell>
          <cell r="N3115">
            <v>0</v>
          </cell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>
            <v>0</v>
          </cell>
          <cell r="L3116">
            <v>0</v>
          </cell>
          <cell r="M3116" t="str">
            <v>№1565 от 31.10.2022 / КМ, КЖ, ЭМ, ТХ, ООС, ОПЗ, MW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>
            <v>0</v>
          </cell>
          <cell r="L3117">
            <v>0</v>
          </cell>
          <cell r="M3117" t="str">
            <v>№158/1-10-2022 от 03.10.2022
№158/2-10-2022 от 03.10.2022
№20/27-01-2023 от 27.01.2023 / КМ, КЖ, ЭМ</v>
          </cell>
          <cell r="N3117">
            <v>0</v>
          </cell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>
            <v>0</v>
          </cell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>
            <v>0</v>
          </cell>
          <cell r="L3118">
            <v>0</v>
          </cell>
          <cell r="M3118" t="str">
            <v>№686/2023 от 07.04.2023 / КЖ КМ ОПЗ</v>
          </cell>
          <cell r="N3118" t="str">
            <v>3554_04.05.2023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>
            <v>0</v>
          </cell>
          <cell r="L3119">
            <v>0</v>
          </cell>
          <cell r="M3119" t="str">
            <v>№1131 от 03.08.2022 / КЖ, КМ, ЭМ, ОПЗ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>
            <v>0</v>
          </cell>
          <cell r="L3120">
            <v>0</v>
          </cell>
          <cell r="M3120" t="str">
            <v>№1116 от 03.08.2022 / КЖ КМ ОПЗ</v>
          </cell>
          <cell r="N3120">
            <v>0</v>
          </cell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>
            <v>0</v>
          </cell>
          <cell r="L3121">
            <v>0</v>
          </cell>
          <cell r="M3121" t="str">
            <v>№1595 от 31.10.2022 / КЖ КМ ОПЗ</v>
          </cell>
          <cell r="N3121">
            <v>0</v>
          </cell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>
            <v>0</v>
          </cell>
          <cell r="L3122">
            <v>0</v>
          </cell>
          <cell r="M3122" t="str">
            <v>№1117 от 03.08.2022 / КЖ КМ ОПЗ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>
            <v>0</v>
          </cell>
          <cell r="L3123">
            <v>0</v>
          </cell>
          <cell r="M3123" t="str">
            <v>№1721 от 25.11.2022 / КЖ КМ ОПЗ</v>
          </cell>
          <cell r="N3123" t="str">
            <v>2647_19.12.2022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>
            <v>0</v>
          </cell>
          <cell r="L3124">
            <v>0</v>
          </cell>
          <cell r="M3124" t="str">
            <v>№1615 от 10.11.2022 / КЖ КМ ОПЗ</v>
          </cell>
          <cell r="N3124">
            <v>0</v>
          </cell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>
            <v>0</v>
          </cell>
          <cell r="L3125">
            <v>0</v>
          </cell>
          <cell r="M3125" t="str">
            <v>№687/2023 от 07.04.2023 / КЖ КМ ОПЗ</v>
          </cell>
          <cell r="N3125" t="str">
            <v>3463_27.04.2023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>
            <v>0</v>
          </cell>
          <cell r="L3126">
            <v>0</v>
          </cell>
          <cell r="M3126" t="str">
            <v>№1596 от 31.10.2022 / КЖ КМ ОПЗ</v>
          </cell>
          <cell r="N3126">
            <v>0</v>
          </cell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>
            <v>0</v>
          </cell>
          <cell r="L3127">
            <v>0</v>
          </cell>
          <cell r="M3127" t="str">
            <v>№72/2023 от 13.01.2023 / КЖ КМ ОПЗ</v>
          </cell>
          <cell r="N3127" t="str">
            <v>3178_24.02.2023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>
            <v>0</v>
          </cell>
          <cell r="L3128">
            <v>0</v>
          </cell>
          <cell r="M3128" t="str">
            <v>№1327 от 08.09.2022 / КЖ КМ ОПЗ</v>
          </cell>
          <cell r="N3128">
            <v>0</v>
          </cell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>
            <v>0</v>
          </cell>
          <cell r="L3129">
            <v>0</v>
          </cell>
          <cell r="M3129" t="str">
            <v>№159/1-10-2022 от 03.10.2022
№159/2-10-2022 от 03.10.2022
№21/27-01-2023 от 27.01.2023 / КМ, КЖ, ЭМ</v>
          </cell>
          <cell r="N3129">
            <v>0</v>
          </cell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>
            <v>0</v>
          </cell>
          <cell r="L3130">
            <v>0</v>
          </cell>
          <cell r="M3130" t="str">
            <v>№1905 от 21.12.2022 / КЖ КМ ОПЗ</v>
          </cell>
          <cell r="N3130">
            <v>0</v>
          </cell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>
            <v>0</v>
          </cell>
          <cell r="L3131">
            <v>0</v>
          </cell>
          <cell r="M3131" t="str">
            <v>№1328 от 08.09.2022 / КЖ КМ ОПЗ</v>
          </cell>
          <cell r="N3131">
            <v>0</v>
          </cell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>
            <v>0</v>
          </cell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>
            <v>0</v>
          </cell>
          <cell r="L3132">
            <v>0</v>
          </cell>
          <cell r="M3132" t="str">
            <v>№73/2023 от 13.01.2023 / КЖ КМ ОПЗ</v>
          </cell>
          <cell r="N3132" t="str">
            <v>3180_24.02.2023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>
            <v>0</v>
          </cell>
          <cell r="L3133">
            <v>0</v>
          </cell>
          <cell r="M3133" t="str">
            <v>№1722 от 25.11.2022 / КЖ КМ ОПЗ</v>
          </cell>
          <cell r="N3133" t="str">
            <v>2648_19.12.2022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>
            <v>0</v>
          </cell>
          <cell r="L3134">
            <v>0</v>
          </cell>
          <cell r="M3134" t="str">
            <v>0 / 0</v>
          </cell>
          <cell r="N3134">
            <v>0</v>
          </cell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>
            <v>0</v>
          </cell>
          <cell r="L3135">
            <v>0</v>
          </cell>
          <cell r="M3135" t="str">
            <v>№1597 от 31.10.2022 / КЖ КМ ОПЗ</v>
          </cell>
          <cell r="N3135">
            <v>0</v>
          </cell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>
            <v>0</v>
          </cell>
          <cell r="L3136">
            <v>0</v>
          </cell>
          <cell r="M3136" t="str">
            <v>№160/2-10-2022 от 03.10.2022
№160/1-10-2022 от 03.10.2022
№24/27-01-2023 от 27.01.2023 / КМ, КЖ, ЭМ</v>
          </cell>
          <cell r="N3136">
            <v>0</v>
          </cell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>
            <v>0</v>
          </cell>
          <cell r="L3137">
            <v>0</v>
          </cell>
          <cell r="M3137" t="str">
            <v>№161/2-10-2022 от 03.10.2022
№161/1-10-2022 от 03.10.2022
№25/27-01-2023 от 27.01.2023 / КМ, КЖ, ЭМ</v>
          </cell>
          <cell r="N3137">
            <v>0</v>
          </cell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>
            <v>0</v>
          </cell>
          <cell r="L3138">
            <v>0</v>
          </cell>
          <cell r="M3138" t="str">
            <v>№162/1-10-2022 от 03.10.2022
№161/2-10-2022 от 03.10.2022
№26/27-01-2023 от 27.01.2023 / КМ, КЖ, ЭМ</v>
          </cell>
          <cell r="N3138">
            <v>0</v>
          </cell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>
            <v>0</v>
          </cell>
          <cell r="L3139">
            <v>0</v>
          </cell>
          <cell r="M3139" t="str">
            <v>№1017 от 08.07.2022 / КЖ КМ ЭМ ОПЗ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>
            <v>0</v>
          </cell>
          <cell r="L3140">
            <v>0</v>
          </cell>
          <cell r="M3140" t="str">
            <v>№1018 от 08.07.2022 / КЖ КМ ЭМ ОПЗ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>
            <v>0</v>
          </cell>
          <cell r="L3141">
            <v>0</v>
          </cell>
          <cell r="M3141" t="str">
            <v xml:space="preserve">№1082 от 01.08.2022 / КЖ КМ ЭМ ТХ ООС ОПЗ MW 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>
            <v>0</v>
          </cell>
          <cell r="L3142">
            <v>0</v>
          </cell>
          <cell r="M3142" t="str">
            <v>№163/1-10-2022 от 03.10.2022
№163/2-10-2022 от 03.10.2022
№26/27-01-2023 от 27.01.2023 / КМ, КЖ, ЭМ</v>
          </cell>
          <cell r="N3142">
            <v>0</v>
          </cell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>
            <v>0</v>
          </cell>
          <cell r="L3143">
            <v>0</v>
          </cell>
          <cell r="M3143" t="str">
            <v>№1906 от 21.12.2022 / КЖ КМ ОПЗ</v>
          </cell>
          <cell r="N3143" t="str">
            <v>3181_24.02.2023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>
            <v>0</v>
          </cell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>
            <v>0</v>
          </cell>
          <cell r="L3144">
            <v>0</v>
          </cell>
          <cell r="M3144" t="str">
            <v>№74/2023 от 13.01.2023 / КЖ КМ ОПЗ</v>
          </cell>
          <cell r="N3144" t="str">
            <v>3354_27.03.2023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>
            <v>0</v>
          </cell>
          <cell r="L3145">
            <v>0</v>
          </cell>
          <cell r="M3145" t="str">
            <v>№75/2023 от 13.01.2023 / КЖ КМ ОПЗ</v>
          </cell>
          <cell r="N3145" t="str">
            <v>3182_24.02.2023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>
            <v>0</v>
          </cell>
          <cell r="L3146">
            <v>0</v>
          </cell>
          <cell r="M3146" t="str">
            <v>№76/2023 от 13.01.2023 / КЖ КМ ОПЗ</v>
          </cell>
          <cell r="N3146" t="str">
            <v>3183_24.02.2023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>
            <v>0</v>
          </cell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>
            <v>0</v>
          </cell>
          <cell r="L3147">
            <v>0</v>
          </cell>
          <cell r="M3147" t="str">
            <v>№137/2023 от 13.01.2023 / КЖ КМ ОПЗ</v>
          </cell>
          <cell r="N3147" t="str">
            <v>3355_27.03.2023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>
            <v>0</v>
          </cell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>
            <v>0</v>
          </cell>
          <cell r="L3148">
            <v>0</v>
          </cell>
          <cell r="M3148" t="str">
            <v>№77/2023 от 13.01.2023 / КЖ КМ ОПЗ</v>
          </cell>
          <cell r="N3148" t="str">
            <v>3184_24.02.2023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>
            <v>0</v>
          </cell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>
            <v>0</v>
          </cell>
          <cell r="L3149">
            <v>0</v>
          </cell>
          <cell r="M3149" t="str">
            <v>№688/2023 от 07.04.2023 / КЖ КМ ОПЗ</v>
          </cell>
          <cell r="N3149" t="str">
            <v>3555_04.05.2023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>
            <v>0</v>
          </cell>
          <cell r="L3150">
            <v>0</v>
          </cell>
          <cell r="M3150" t="str">
            <v>№78/2023 от 13.01.2023 / КЖ КМ ОПЗ</v>
          </cell>
          <cell r="N3150" t="str">
            <v>3185_24.02.2023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>
            <v>0</v>
          </cell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>
            <v>0</v>
          </cell>
          <cell r="L3151">
            <v>0</v>
          </cell>
          <cell r="M3151" t="str">
            <v>№689/2023 от 07.04.2023 / КЖ КМ ОПЗ</v>
          </cell>
          <cell r="N3151" t="str">
            <v>3556_04.05.2023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>
            <v>0</v>
          </cell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>
            <v>0</v>
          </cell>
          <cell r="L3152">
            <v>0</v>
          </cell>
          <cell r="M3152" t="str">
            <v>№690/2023 от 07.04.2023 / КЖ КМ ОПЗ</v>
          </cell>
          <cell r="N3152" t="str">
            <v>3557_04.05.2023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>
            <v>0</v>
          </cell>
          <cell r="L3153">
            <v>0</v>
          </cell>
          <cell r="M3153" t="str">
            <v>№79/2023 от 13.01.2023 / КЖ КМ ОПЗ</v>
          </cell>
          <cell r="N3153" t="str">
            <v>3186_24.02.2023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>
            <v>0</v>
          </cell>
          <cell r="L3154">
            <v>0</v>
          </cell>
          <cell r="M3154" t="str">
            <v>№691/2023 от 07.04.2023 / КЖ КМ ОПЗ</v>
          </cell>
          <cell r="N3154" t="str">
            <v>3464_27.04.2023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>
            <v>0</v>
          </cell>
          <cell r="L3155">
            <v>0</v>
          </cell>
          <cell r="M3155" t="str">
            <v>№1709 от 25.11.2022 / КЖ КМ ОПЗ</v>
          </cell>
          <cell r="N3155" t="str">
            <v>2994_03.02.2023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>
            <v>0</v>
          </cell>
          <cell r="L3156">
            <v>0</v>
          </cell>
          <cell r="M3156" t="str">
            <v>0 / 0</v>
          </cell>
          <cell r="N3156">
            <v>0</v>
          </cell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>
            <v>0</v>
          </cell>
          <cell r="L3157">
            <v>0</v>
          </cell>
          <cell r="M3157" t="str">
            <v>№1711 от 25.11.2022 / КЖ КМ ОПЗ</v>
          </cell>
          <cell r="N3157" t="str">
            <v>2995_03.02.2023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>
            <v>0</v>
          </cell>
          <cell r="L3158">
            <v>0</v>
          </cell>
          <cell r="M3158" t="str">
            <v>№1712 от 25.11.2022 / КЖ КМ ОПЗ</v>
          </cell>
          <cell r="N3158" t="str">
            <v>2996_03.02.2023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>
            <v>0</v>
          </cell>
          <cell r="L3159">
            <v>0</v>
          </cell>
          <cell r="M3159" t="str">
            <v>№1713 от 25.11.2022 / КЖ КМ ОПЗ</v>
          </cell>
          <cell r="N3159" t="str">
            <v>3136_22.02.2023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>
            <v>0</v>
          </cell>
          <cell r="L3160">
            <v>0</v>
          </cell>
          <cell r="M3160" t="str">
            <v>№1714 от 25.11.2022 / КЖ КМ ОПЗ</v>
          </cell>
          <cell r="N3160" t="str">
            <v>2929_01.02.2023</v>
          </cell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>
            <v>0</v>
          </cell>
          <cell r="L3161">
            <v>0</v>
          </cell>
          <cell r="M3161" t="str">
            <v>№1715 от 25.11.2022 / КЖ КМ ОПЗ</v>
          </cell>
          <cell r="N3161" t="str">
            <v>2997_03.02.2023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>
            <v>0</v>
          </cell>
          <cell r="L3162">
            <v>0</v>
          </cell>
          <cell r="M3162" t="str">
            <v>№129/2023 от 13.01.2023 / КМ ОПЗ</v>
          </cell>
          <cell r="N3162" t="str">
            <v>3137_22.02.2023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>
            <v>0</v>
          </cell>
          <cell r="L3163">
            <v>0</v>
          </cell>
          <cell r="M3163" t="str">
            <v>№1716 от 25.11.2022 / КЖ КМ ОПЗ</v>
          </cell>
          <cell r="N3163" t="str">
            <v>3170_24.02.2023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>
            <v>0</v>
          </cell>
          <cell r="L3164">
            <v>0</v>
          </cell>
          <cell r="M3164" t="str">
            <v>0 / 0</v>
          </cell>
          <cell r="N3164">
            <v>0</v>
          </cell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>
            <v>0</v>
          </cell>
          <cell r="L3165">
            <v>0</v>
          </cell>
          <cell r="M3165" t="str">
            <v>№65/2023 от 13.01.2023 / КЖ КМ ОПЗ</v>
          </cell>
          <cell r="N3165" t="str">
            <v>3218_28.02.2023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>
            <v>0</v>
          </cell>
          <cell r="L3166">
            <v>0</v>
          </cell>
          <cell r="M3166" t="str">
            <v>№683/2023 от 07.04.2023 / КЖ КМ ОПЗ</v>
          </cell>
          <cell r="N3166" t="str">
            <v>3523_02.05.2023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>
            <v>0</v>
          </cell>
          <cell r="L3167">
            <v>0</v>
          </cell>
          <cell r="M3167" t="str">
            <v>№1011/2023 от 18.05.2023 / КМ ОПЗ</v>
          </cell>
          <cell r="N3167" t="str">
            <v>3635_07.06.2023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>
            <v>0</v>
          </cell>
          <cell r="L3168">
            <v>0</v>
          </cell>
          <cell r="M3168" t="str">
            <v>№1717 от 25.11.2022 / КЖ КМ ОПЗ</v>
          </cell>
          <cell r="N3168" t="str">
            <v>3064_21.01.2023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>
            <v>0</v>
          </cell>
          <cell r="L3169">
            <v>0</v>
          </cell>
          <cell r="M3169" t="str">
            <v>№66/2023 от 13.01.2023 / КЖ КМ ОПЗ</v>
          </cell>
          <cell r="N3169" t="str">
            <v>3065_21.01.2023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>
            <v>0</v>
          </cell>
          <cell r="L3170">
            <v>0</v>
          </cell>
          <cell r="M3170" t="str">
            <v>0 / 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>
            <v>0</v>
          </cell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>
            <v>0</v>
          </cell>
          <cell r="L3171">
            <v>0</v>
          </cell>
          <cell r="M3171" t="str">
            <v>№684/2023 от 07.04.2023 / КЖ КМ ОПЗ</v>
          </cell>
          <cell r="N3171" t="str">
            <v>3524_02.05.2023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>
            <v>0</v>
          </cell>
          <cell r="L3172">
            <v>0</v>
          </cell>
          <cell r="M3172" t="str">
            <v>№1904 от 21.12.2022 / КЖ КМ ОПЗ</v>
          </cell>
          <cell r="N3172" t="str">
            <v>3066_21.01.2023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>
            <v>0</v>
          </cell>
          <cell r="L3173">
            <v>0</v>
          </cell>
          <cell r="M3173" t="str">
            <v>0 / 0</v>
          </cell>
          <cell r="N3173">
            <v>0</v>
          </cell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>
            <v>0</v>
          </cell>
          <cell r="L3174">
            <v>0</v>
          </cell>
          <cell r="M3174" t="str">
            <v>№67/2023 от 13.01.2023 / КЖ КМ ОПЗ</v>
          </cell>
          <cell r="N3174" t="str">
            <v>3067_21.01.2023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>
            <v>0</v>
          </cell>
          <cell r="L3175">
            <v>0</v>
          </cell>
          <cell r="M3175" t="str">
            <v>№1718 от 25.11.2022 / КЖ КМ ОПЗ</v>
          </cell>
          <cell r="N3175" t="str">
            <v>2998_03.02.2023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>
            <v>0</v>
          </cell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>
            <v>0</v>
          </cell>
          <cell r="L3176">
            <v>0</v>
          </cell>
          <cell r="M3176" t="str">
            <v>№685/2023 от 07.04.2023 / КЖ КМ ОПЗ</v>
          </cell>
          <cell r="N3176" t="str">
            <v>3525_02.05.2023</v>
          </cell>
        </row>
        <row r="3177">
          <cell r="A3177">
            <v>0</v>
          </cell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>
            <v>0</v>
          </cell>
          <cell r="G3177">
            <v>0</v>
          </cell>
          <cell r="H3177">
            <v>0</v>
          </cell>
          <cell r="I3177" t="str">
            <v>г.Коканд, ул.Туркистон, 4а</v>
          </cell>
          <cell r="J3177" t="str">
            <v>Dorstroyupravlenie (CS0277)</v>
          </cell>
          <cell r="K3177">
            <v>0</v>
          </cell>
          <cell r="L3177">
            <v>0</v>
          </cell>
          <cell r="M3177" t="str">
            <v>0 / 0</v>
          </cell>
          <cell r="N3177">
            <v>0</v>
          </cell>
        </row>
        <row r="3178">
          <cell r="A3178">
            <v>0</v>
          </cell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>
            <v>0</v>
          </cell>
          <cell r="G3178">
            <v>0</v>
          </cell>
          <cell r="H3178">
            <v>0</v>
          </cell>
          <cell r="I3178" t="str">
            <v>г.Коканд, ул. Хужанд, д. 2, колледж</v>
          </cell>
          <cell r="J3178" t="str">
            <v>Taminot tijorat (CS2373)</v>
          </cell>
          <cell r="K3178">
            <v>0</v>
          </cell>
          <cell r="L3178">
            <v>0</v>
          </cell>
          <cell r="M3178" t="str">
            <v>0 / 0</v>
          </cell>
          <cell r="N3178">
            <v>0</v>
          </cell>
        </row>
        <row r="3179">
          <cell r="A3179">
            <v>0</v>
          </cell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>
            <v>0</v>
          </cell>
          <cell r="G3179">
            <v>0</v>
          </cell>
          <cell r="H3179">
            <v>0</v>
          </cell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>
            <v>0</v>
          </cell>
          <cell r="L3179">
            <v>0</v>
          </cell>
          <cell r="M3179" t="str">
            <v>0 / 0</v>
          </cell>
          <cell r="N3179">
            <v>0</v>
          </cell>
        </row>
        <row r="3180">
          <cell r="A3180">
            <v>0</v>
          </cell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>
            <v>0</v>
          </cell>
          <cell r="G3180">
            <v>0</v>
          </cell>
          <cell r="H3180">
            <v>0</v>
          </cell>
          <cell r="I3180" t="str">
            <v>Учкуприкский р-н, Янгикишлок КФЙ, п.Тургок</v>
          </cell>
          <cell r="J3180" t="str">
            <v>Turgak (CS1339)</v>
          </cell>
          <cell r="K3180">
            <v>0</v>
          </cell>
          <cell r="L3180">
            <v>0</v>
          </cell>
          <cell r="M3180" t="str">
            <v>0 / 0</v>
          </cell>
          <cell r="N3180">
            <v>0</v>
          </cell>
        </row>
        <row r="3181">
          <cell r="A3181">
            <v>0</v>
          </cell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>
            <v>0</v>
          </cell>
          <cell r="G3181">
            <v>0</v>
          </cell>
          <cell r="H3181">
            <v>0</v>
          </cell>
          <cell r="I3181" t="str">
            <v>Учкуприкский р-н, Гози-гиждон КФЙ, п.Гул</v>
          </cell>
          <cell r="J3181" t="str">
            <v>Gilkishlak (CS1334)</v>
          </cell>
          <cell r="K3181">
            <v>0</v>
          </cell>
          <cell r="L3181">
            <v>0</v>
          </cell>
          <cell r="M3181" t="str">
            <v>0 / 0</v>
          </cell>
          <cell r="N3181">
            <v>0</v>
          </cell>
        </row>
        <row r="3182">
          <cell r="A3182">
            <v>0</v>
          </cell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>
            <v>0</v>
          </cell>
          <cell r="G3182">
            <v>0</v>
          </cell>
          <cell r="H3182">
            <v>0</v>
          </cell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>
            <v>0</v>
          </cell>
          <cell r="L3182">
            <v>0</v>
          </cell>
          <cell r="M3182" t="str">
            <v>0 / 0</v>
          </cell>
          <cell r="N3182">
            <v>0</v>
          </cell>
        </row>
        <row r="3183">
          <cell r="A3183">
            <v>0</v>
          </cell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>
            <v>0</v>
          </cell>
          <cell r="G3183">
            <v>0</v>
          </cell>
          <cell r="H3183">
            <v>0</v>
          </cell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>
            <v>0</v>
          </cell>
          <cell r="L3183">
            <v>0</v>
          </cell>
          <cell r="M3183" t="str">
            <v>0 / 0</v>
          </cell>
          <cell r="N3183">
            <v>0</v>
          </cell>
        </row>
        <row r="3184">
          <cell r="A3184">
            <v>0</v>
          </cell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>
            <v>0</v>
          </cell>
          <cell r="G3184">
            <v>0</v>
          </cell>
          <cell r="H3184">
            <v>0</v>
          </cell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>
            <v>0</v>
          </cell>
          <cell r="L3184">
            <v>0</v>
          </cell>
          <cell r="M3184" t="str">
            <v>0 / 0</v>
          </cell>
          <cell r="N3184">
            <v>0</v>
          </cell>
        </row>
        <row r="3185">
          <cell r="A3185">
            <v>0</v>
          </cell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>
            <v>0</v>
          </cell>
          <cell r="G3185">
            <v>0</v>
          </cell>
          <cell r="H3185">
            <v>0</v>
          </cell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>
            <v>0</v>
          </cell>
          <cell r="L3185">
            <v>0</v>
          </cell>
          <cell r="M3185" t="str">
            <v>0 / 0</v>
          </cell>
          <cell r="N3185">
            <v>0</v>
          </cell>
        </row>
        <row r="3186">
          <cell r="A3186">
            <v>0</v>
          </cell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>
            <v>0</v>
          </cell>
          <cell r="G3186">
            <v>0</v>
          </cell>
          <cell r="H3186">
            <v>0</v>
          </cell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>
            <v>0</v>
          </cell>
          <cell r="L3186">
            <v>0</v>
          </cell>
          <cell r="M3186" t="str">
            <v>0 / 0</v>
          </cell>
          <cell r="N3186">
            <v>0</v>
          </cell>
        </row>
        <row r="3187">
          <cell r="A3187">
            <v>0</v>
          </cell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>
            <v>0</v>
          </cell>
          <cell r="G3187">
            <v>0</v>
          </cell>
          <cell r="H3187">
            <v>0</v>
          </cell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>
            <v>0</v>
          </cell>
          <cell r="L3187">
            <v>0</v>
          </cell>
          <cell r="M3187" t="str">
            <v>0 / 0</v>
          </cell>
          <cell r="N3187">
            <v>0</v>
          </cell>
        </row>
        <row r="3188">
          <cell r="A3188">
            <v>0</v>
          </cell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>
            <v>0</v>
          </cell>
          <cell r="G3188">
            <v>0</v>
          </cell>
          <cell r="H3188">
            <v>0</v>
          </cell>
          <cell r="I3188" t="str">
            <v>Ташлакский р-н, Садаф КФЙ, ул. А. Икрамова, школа №3</v>
          </cell>
          <cell r="J3188" t="str">
            <v>Kanizar (CS2395)</v>
          </cell>
          <cell r="K3188">
            <v>0</v>
          </cell>
          <cell r="L3188">
            <v>0</v>
          </cell>
          <cell r="M3188" t="str">
            <v>0 / 0</v>
          </cell>
          <cell r="N3188">
            <v>0</v>
          </cell>
        </row>
        <row r="3189">
          <cell r="A3189">
            <v>0</v>
          </cell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>
            <v>0</v>
          </cell>
          <cell r="G3189">
            <v>0</v>
          </cell>
          <cell r="H3189">
            <v>0</v>
          </cell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>
            <v>0</v>
          </cell>
          <cell r="L3189">
            <v>0</v>
          </cell>
          <cell r="M3189" t="str">
            <v>0 / 0</v>
          </cell>
          <cell r="N3189">
            <v>0</v>
          </cell>
        </row>
        <row r="3190">
          <cell r="A3190">
            <v>0</v>
          </cell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>
            <v>0</v>
          </cell>
          <cell r="G3190">
            <v>0</v>
          </cell>
          <cell r="H3190">
            <v>0</v>
          </cell>
          <cell r="I3190" t="str">
            <v>г. Фергана, ул. Толстого, 41</v>
          </cell>
          <cell r="J3190" t="str">
            <v>Pryadilnaya Fabrika (CS0252)</v>
          </cell>
          <cell r="K3190">
            <v>0</v>
          </cell>
          <cell r="L3190">
            <v>0</v>
          </cell>
          <cell r="M3190" t="str">
            <v>0 / 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>
            <v>0</v>
          </cell>
          <cell r="L3191">
            <v>0</v>
          </cell>
          <cell r="M3191" t="str">
            <v>0 / 0</v>
          </cell>
          <cell r="N3191">
            <v>0</v>
          </cell>
        </row>
        <row r="3192">
          <cell r="A3192">
            <v>0</v>
          </cell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>
            <v>0</v>
          </cell>
          <cell r="G3192">
            <v>0</v>
          </cell>
          <cell r="H3192">
            <v>0</v>
          </cell>
          <cell r="I3192" t="str">
            <v>г.Фергана, ул.Хувайдо (Ямцова), 2, АТС-227</v>
          </cell>
          <cell r="J3192" t="str">
            <v>Kirguli (FRG5315)</v>
          </cell>
          <cell r="K3192">
            <v>0</v>
          </cell>
          <cell r="L3192">
            <v>0</v>
          </cell>
          <cell r="M3192" t="str">
            <v>0 / 0</v>
          </cell>
          <cell r="N3192">
            <v>0</v>
          </cell>
        </row>
        <row r="3193">
          <cell r="A3193">
            <v>0</v>
          </cell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>
            <v>0</v>
          </cell>
          <cell r="G3193">
            <v>0</v>
          </cell>
          <cell r="H3193">
            <v>0</v>
          </cell>
          <cell r="I3193" t="str">
            <v>г. Коканд, ул. Исломова, д. 264, АТС-4</v>
          </cell>
          <cell r="J3193" t="str">
            <v>ATS-4 Kokand (CS0258)</v>
          </cell>
          <cell r="K3193">
            <v>0</v>
          </cell>
          <cell r="L3193">
            <v>0</v>
          </cell>
          <cell r="M3193" t="str">
            <v>0 / 0</v>
          </cell>
          <cell r="N3193">
            <v>0</v>
          </cell>
        </row>
        <row r="3194">
          <cell r="A3194">
            <v>0</v>
          </cell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>
            <v>0</v>
          </cell>
          <cell r="G3194">
            <v>0</v>
          </cell>
          <cell r="H3194">
            <v>0</v>
          </cell>
          <cell r="I3194" t="str">
            <v>Бешарикский р-н, п. Андархан, таможенный пост</v>
          </cell>
          <cell r="J3194" t="str">
            <v>Andarhan (CS2320)</v>
          </cell>
          <cell r="K3194">
            <v>0</v>
          </cell>
          <cell r="L3194">
            <v>0</v>
          </cell>
          <cell r="M3194" t="str">
            <v>0 / 0</v>
          </cell>
          <cell r="N3194">
            <v>0</v>
          </cell>
        </row>
        <row r="3195">
          <cell r="A3195">
            <v>0</v>
          </cell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>
            <v>0</v>
          </cell>
          <cell r="G3195">
            <v>0</v>
          </cell>
          <cell r="H3195">
            <v>0</v>
          </cell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>
            <v>0</v>
          </cell>
          <cell r="L3195">
            <v>0</v>
          </cell>
          <cell r="M3195" t="str">
            <v>0 / 0</v>
          </cell>
          <cell r="N3195">
            <v>0</v>
          </cell>
        </row>
        <row r="3196">
          <cell r="A3196">
            <v>0</v>
          </cell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>
            <v>0</v>
          </cell>
          <cell r="G3196">
            <v>0</v>
          </cell>
          <cell r="H3196">
            <v>0</v>
          </cell>
          <cell r="I3196" t="str">
            <v>Бешарикский р-н, Товул КФЙ, с. Товул</v>
          </cell>
          <cell r="J3196" t="str">
            <v>Tovul (CS1397)</v>
          </cell>
          <cell r="K3196">
            <v>0</v>
          </cell>
          <cell r="L3196">
            <v>0</v>
          </cell>
          <cell r="M3196" t="str">
            <v>0 / 0</v>
          </cell>
          <cell r="N3196">
            <v>0</v>
          </cell>
        </row>
        <row r="3197">
          <cell r="A3197">
            <v>0</v>
          </cell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>
            <v>0</v>
          </cell>
          <cell r="G3197">
            <v>0</v>
          </cell>
          <cell r="H3197">
            <v>0</v>
          </cell>
          <cell r="I3197" t="str">
            <v>Бешарикский р-н, с. Ташарик</v>
          </cell>
          <cell r="J3197" t="str">
            <v>Tosharik (CS1387)</v>
          </cell>
          <cell r="K3197">
            <v>0</v>
          </cell>
          <cell r="L3197">
            <v>0</v>
          </cell>
          <cell r="M3197" t="str">
            <v>0 / 0</v>
          </cell>
          <cell r="N3197">
            <v>0</v>
          </cell>
        </row>
        <row r="3198">
          <cell r="A3198">
            <v>0</v>
          </cell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>
            <v>0</v>
          </cell>
          <cell r="G3198">
            <v>0</v>
          </cell>
          <cell r="H3198">
            <v>0</v>
          </cell>
          <cell r="I3198" t="str">
            <v>г. Бешарык,ул. Олтин Водий, 108</v>
          </cell>
          <cell r="J3198" t="str">
            <v>Besharik (CS0262)</v>
          </cell>
          <cell r="K3198">
            <v>0</v>
          </cell>
          <cell r="L3198">
            <v>0</v>
          </cell>
          <cell r="M3198" t="str">
            <v>0 / 0</v>
          </cell>
          <cell r="N3198">
            <v>0</v>
          </cell>
        </row>
        <row r="3199">
          <cell r="A3199">
            <v>0</v>
          </cell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>
            <v>0</v>
          </cell>
          <cell r="G3199">
            <v>0</v>
          </cell>
          <cell r="H3199">
            <v>0</v>
          </cell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>
            <v>0</v>
          </cell>
          <cell r="L3199">
            <v>0</v>
          </cell>
          <cell r="M3199" t="str">
            <v>0 / 0</v>
          </cell>
          <cell r="N3199">
            <v>0</v>
          </cell>
        </row>
        <row r="3200">
          <cell r="A3200">
            <v>0</v>
          </cell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>
            <v>0</v>
          </cell>
          <cell r="G3200">
            <v>0</v>
          </cell>
          <cell r="H3200">
            <v>0</v>
          </cell>
          <cell r="I3200" t="str">
            <v>Узбекистанский р-н, с.Нурсух, Нурсух КФЙ</v>
          </cell>
          <cell r="J3200" t="str">
            <v>Nursuk (CS2356)</v>
          </cell>
          <cell r="K3200">
            <v>0</v>
          </cell>
          <cell r="L3200">
            <v>0</v>
          </cell>
          <cell r="M3200" t="str">
            <v>0 / 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СК26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>
            <v>0</v>
          </cell>
          <cell r="L3201">
            <v>0</v>
          </cell>
          <cell r="M3201" t="str">
            <v>0 / 0</v>
          </cell>
          <cell r="N3201">
            <v>0</v>
          </cell>
        </row>
        <row r="3202">
          <cell r="A3202">
            <v>0</v>
          </cell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>
            <v>0</v>
          </cell>
          <cell r="G3202">
            <v>0</v>
          </cell>
          <cell r="H3202">
            <v>0</v>
          </cell>
          <cell r="I3202" t="str">
            <v>Фуркат р-н, с. Навбахор</v>
          </cell>
          <cell r="J3202" t="str">
            <v>Navbahor (CS0274)</v>
          </cell>
          <cell r="K3202">
            <v>0</v>
          </cell>
          <cell r="L3202">
            <v>0</v>
          </cell>
          <cell r="M3202" t="str">
            <v>0 / 0</v>
          </cell>
          <cell r="N3202">
            <v>0</v>
          </cell>
        </row>
        <row r="3203">
          <cell r="A3203">
            <v>0</v>
          </cell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>
            <v>0</v>
          </cell>
          <cell r="G3203">
            <v>0</v>
          </cell>
          <cell r="H3203">
            <v>0</v>
          </cell>
          <cell r="I3203" t="str">
            <v>Узбекист. т-н, г.Яйпан, ул. Туркистон, 130</v>
          </cell>
          <cell r="J3203" t="str">
            <v>Yaypan (CS0263)</v>
          </cell>
          <cell r="K3203">
            <v>0</v>
          </cell>
          <cell r="L3203">
            <v>0</v>
          </cell>
          <cell r="M3203" t="str">
            <v>0 / 0</v>
          </cell>
          <cell r="N3203">
            <v>0</v>
          </cell>
        </row>
        <row r="3204">
          <cell r="A3204">
            <v>0</v>
          </cell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>
            <v>0</v>
          </cell>
          <cell r="G3204">
            <v>0</v>
          </cell>
          <cell r="H3204">
            <v>0</v>
          </cell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>
            <v>0</v>
          </cell>
          <cell r="L3204">
            <v>0</v>
          </cell>
          <cell r="M3204" t="str">
            <v>0 / 0</v>
          </cell>
          <cell r="N3204">
            <v>0</v>
          </cell>
        </row>
        <row r="3205">
          <cell r="A3205">
            <v>0</v>
          </cell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>
            <v>0</v>
          </cell>
          <cell r="G3205">
            <v>0</v>
          </cell>
          <cell r="H3205">
            <v>0</v>
          </cell>
          <cell r="I3205" t="str">
            <v>Дангаринский р-н,с.Чинобод ПМК-102</v>
          </cell>
          <cell r="J3205" t="str">
            <v>Chinabad (CS2352)</v>
          </cell>
          <cell r="K3205">
            <v>0</v>
          </cell>
          <cell r="L3205">
            <v>0</v>
          </cell>
          <cell r="M3205" t="str">
            <v>0 / 0</v>
          </cell>
          <cell r="N3205">
            <v>0</v>
          </cell>
        </row>
        <row r="3206">
          <cell r="A3206">
            <v>0</v>
          </cell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>
            <v>0</v>
          </cell>
          <cell r="G3206">
            <v>0</v>
          </cell>
          <cell r="H3206">
            <v>0</v>
          </cell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>
            <v>0</v>
          </cell>
          <cell r="L3206">
            <v>0</v>
          </cell>
          <cell r="M3206" t="str">
            <v>0 / 0</v>
          </cell>
          <cell r="N3206">
            <v>0</v>
          </cell>
        </row>
        <row r="3207">
          <cell r="A3207">
            <v>0</v>
          </cell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>
            <v>0</v>
          </cell>
          <cell r="G3207">
            <v>0</v>
          </cell>
          <cell r="H3207">
            <v>0</v>
          </cell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>
            <v>0</v>
          </cell>
          <cell r="L3207">
            <v>0</v>
          </cell>
          <cell r="M3207" t="str">
            <v>0 / 0</v>
          </cell>
          <cell r="N3207">
            <v>0</v>
          </cell>
        </row>
        <row r="3208">
          <cell r="A3208">
            <v>0</v>
          </cell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>
            <v>0</v>
          </cell>
          <cell r="G3208">
            <v>0</v>
          </cell>
          <cell r="H3208">
            <v>0</v>
          </cell>
          <cell r="I3208" t="str">
            <v>Ферганская обл., г.Коканд, ул. Мехрижон, д.24</v>
          </cell>
          <cell r="J3208" t="str">
            <v>Vagonnoe Depo (CS2354)</v>
          </cell>
          <cell r="K3208">
            <v>0</v>
          </cell>
          <cell r="L3208">
            <v>0</v>
          </cell>
          <cell r="M3208" t="str">
            <v>0 / 0</v>
          </cell>
          <cell r="N3208">
            <v>0</v>
          </cell>
        </row>
        <row r="3209">
          <cell r="A3209">
            <v>0</v>
          </cell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>
            <v>0</v>
          </cell>
          <cell r="G3209">
            <v>0</v>
          </cell>
          <cell r="H3209">
            <v>0</v>
          </cell>
          <cell r="I3209" t="str">
            <v>г. Дангара, ул. Мукимий, 12</v>
          </cell>
          <cell r="J3209" t="str">
            <v>Dangara (CS0271)</v>
          </cell>
          <cell r="K3209">
            <v>0</v>
          </cell>
          <cell r="L3209">
            <v>0</v>
          </cell>
          <cell r="M3209" t="str">
            <v>0 / 0</v>
          </cell>
          <cell r="N3209">
            <v>0</v>
          </cell>
        </row>
        <row r="3210">
          <cell r="A3210">
            <v>0</v>
          </cell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>
            <v>0</v>
          </cell>
          <cell r="G3210">
            <v>0</v>
          </cell>
          <cell r="H3210">
            <v>0</v>
          </cell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>
            <v>0</v>
          </cell>
          <cell r="L3210">
            <v>0</v>
          </cell>
          <cell r="M3210" t="str">
            <v>0 / 0</v>
          </cell>
          <cell r="N3210">
            <v>0</v>
          </cell>
        </row>
        <row r="3211">
          <cell r="A3211">
            <v>0</v>
          </cell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>
            <v>0</v>
          </cell>
          <cell r="G3211">
            <v>0</v>
          </cell>
          <cell r="H3211">
            <v>0</v>
          </cell>
          <cell r="I3211" t="str">
            <v>г.Коканд, ул.Уста-бозор, почтампт</v>
          </cell>
          <cell r="J3211" t="str">
            <v>J/D pochtampt (CS0819)</v>
          </cell>
          <cell r="K3211">
            <v>0</v>
          </cell>
          <cell r="L3211">
            <v>0</v>
          </cell>
          <cell r="M3211" t="str">
            <v>0 / 0</v>
          </cell>
          <cell r="N3211">
            <v>0</v>
          </cell>
        </row>
        <row r="3212">
          <cell r="A3212">
            <v>0</v>
          </cell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>
            <v>0</v>
          </cell>
          <cell r="G3212">
            <v>0</v>
          </cell>
          <cell r="H3212">
            <v>0</v>
          </cell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>
            <v>0</v>
          </cell>
          <cell r="L3212">
            <v>0</v>
          </cell>
          <cell r="M3212" t="str">
            <v>0 / 0</v>
          </cell>
          <cell r="N3212">
            <v>0</v>
          </cell>
        </row>
        <row r="3213">
          <cell r="A3213">
            <v>0</v>
          </cell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>
            <v>0</v>
          </cell>
          <cell r="G3213">
            <v>0</v>
          </cell>
          <cell r="H3213">
            <v>0</v>
          </cell>
          <cell r="I3213" t="str">
            <v>г. Коканд, ул. Чархий, д.5</v>
          </cell>
          <cell r="J3213" t="str">
            <v>Charhiy (CS2308)</v>
          </cell>
          <cell r="K3213">
            <v>0</v>
          </cell>
          <cell r="L3213">
            <v>0</v>
          </cell>
          <cell r="M3213" t="str">
            <v>0 / 0</v>
          </cell>
          <cell r="N3213">
            <v>0</v>
          </cell>
        </row>
        <row r="3214">
          <cell r="A3214">
            <v>0</v>
          </cell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>
            <v>0</v>
          </cell>
          <cell r="G3214">
            <v>0</v>
          </cell>
          <cell r="H3214">
            <v>0</v>
          </cell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>
            <v>0</v>
          </cell>
          <cell r="L3214">
            <v>0</v>
          </cell>
          <cell r="M3214" t="str">
            <v>0 / 0</v>
          </cell>
          <cell r="N3214">
            <v>0</v>
          </cell>
        </row>
        <row r="3215">
          <cell r="A3215">
            <v>0</v>
          </cell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>
            <v>0</v>
          </cell>
          <cell r="G3215">
            <v>0</v>
          </cell>
          <cell r="H3215">
            <v>0</v>
          </cell>
          <cell r="I3215" t="str">
            <v>Ферганская обл., г.Коканд, ул.Фаробий, д.2А</v>
          </cell>
          <cell r="J3215" t="str">
            <v>Agrostroy (CS0818)</v>
          </cell>
          <cell r="K3215">
            <v>0</v>
          </cell>
          <cell r="L3215">
            <v>0</v>
          </cell>
          <cell r="M3215" t="str">
            <v>0 / 0</v>
          </cell>
          <cell r="N3215">
            <v>0</v>
          </cell>
        </row>
        <row r="3216">
          <cell r="A3216">
            <v>0</v>
          </cell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>
            <v>0</v>
          </cell>
          <cell r="G3216">
            <v>0</v>
          </cell>
          <cell r="H3216">
            <v>0</v>
          </cell>
          <cell r="I3216" t="str">
            <v>г.Коканд, ул.Фуркат, 75</v>
          </cell>
          <cell r="J3216" t="str">
            <v>Guzal Kokand (CS0820)</v>
          </cell>
          <cell r="K3216">
            <v>0</v>
          </cell>
          <cell r="L3216">
            <v>0</v>
          </cell>
          <cell r="M3216" t="str">
            <v>0 / 0</v>
          </cell>
          <cell r="N3216">
            <v>0</v>
          </cell>
        </row>
        <row r="3217">
          <cell r="A3217">
            <v>0</v>
          </cell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>
            <v>0</v>
          </cell>
          <cell r="G3217">
            <v>0</v>
          </cell>
          <cell r="H3217">
            <v>0</v>
          </cell>
          <cell r="I3217" t="str">
            <v xml:space="preserve">г.Коканд, ул.Насыра, пром.колледж </v>
          </cell>
          <cell r="J3217" t="str">
            <v>Stroykolledj (CS0276)</v>
          </cell>
          <cell r="K3217">
            <v>0</v>
          </cell>
          <cell r="L3217">
            <v>0</v>
          </cell>
          <cell r="M3217" t="str">
            <v>0 / 0</v>
          </cell>
          <cell r="N3217">
            <v>0</v>
          </cell>
        </row>
        <row r="3218">
          <cell r="A3218">
            <v>0</v>
          </cell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>
            <v>0</v>
          </cell>
          <cell r="G3218">
            <v>0</v>
          </cell>
          <cell r="H3218">
            <v>0</v>
          </cell>
          <cell r="I3218" t="str">
            <v>Узбекистанский р-н, п.Укчи, СВП (Ражабгарди, КФЙ)</v>
          </cell>
          <cell r="J3218" t="str">
            <v>Ukchi (CS2313)</v>
          </cell>
          <cell r="K3218">
            <v>0</v>
          </cell>
          <cell r="L3218">
            <v>0</v>
          </cell>
          <cell r="M3218" t="str">
            <v>0 / 0</v>
          </cell>
          <cell r="N3218">
            <v>0</v>
          </cell>
        </row>
        <row r="3219">
          <cell r="A3219">
            <v>0</v>
          </cell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>
            <v>0</v>
          </cell>
          <cell r="G3219">
            <v>0</v>
          </cell>
          <cell r="H3219">
            <v>0</v>
          </cell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>
            <v>0</v>
          </cell>
          <cell r="L3219">
            <v>0</v>
          </cell>
          <cell r="M3219" t="str">
            <v>0 / 0</v>
          </cell>
          <cell r="N3219">
            <v>0</v>
          </cell>
        </row>
        <row r="3220">
          <cell r="A3220">
            <v>0</v>
          </cell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>
            <v>0</v>
          </cell>
          <cell r="G3220">
            <v>0</v>
          </cell>
          <cell r="H3220">
            <v>0</v>
          </cell>
          <cell r="I3220" t="str">
            <v>г. Коканд, пос. Мукимий, 394-КМК МЧЖ</v>
          </cell>
          <cell r="J3220" t="str">
            <v>Mukimi (CS2310)</v>
          </cell>
          <cell r="K3220">
            <v>0</v>
          </cell>
          <cell r="L3220">
            <v>0</v>
          </cell>
          <cell r="M3220" t="str">
            <v>0 / 0</v>
          </cell>
          <cell r="N3220">
            <v>0</v>
          </cell>
        </row>
        <row r="3221">
          <cell r="A3221">
            <v>0</v>
          </cell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>
            <v>0</v>
          </cell>
          <cell r="G3221">
            <v>0</v>
          </cell>
          <cell r="H3221">
            <v>0</v>
          </cell>
          <cell r="I3221" t="str">
            <v xml:space="preserve">Учкуприк р-н, с.Полохон, Универмаг </v>
          </cell>
          <cell r="J3221" t="str">
            <v>Polokhon (CS2351)</v>
          </cell>
          <cell r="K3221">
            <v>0</v>
          </cell>
          <cell r="L3221">
            <v>0</v>
          </cell>
          <cell r="M3221" t="str">
            <v>0 / 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>
            <v>0</v>
          </cell>
          <cell r="L3222">
            <v>0</v>
          </cell>
          <cell r="M3222" t="str">
            <v>0 / 0</v>
          </cell>
          <cell r="N3222">
            <v>0</v>
          </cell>
        </row>
        <row r="3223">
          <cell r="A3223">
            <v>0</v>
          </cell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>
            <v>0</v>
          </cell>
          <cell r="G3223">
            <v>0</v>
          </cell>
          <cell r="H3223">
            <v>0</v>
          </cell>
          <cell r="I3223" t="str">
            <v>г. Учкуприк, ул. Навруз, 46</v>
          </cell>
          <cell r="J3223" t="str">
            <v>Uchkuprik (CS0270)</v>
          </cell>
          <cell r="K3223">
            <v>0</v>
          </cell>
          <cell r="L3223">
            <v>0</v>
          </cell>
          <cell r="M3223" t="str">
            <v>0 / 0</v>
          </cell>
          <cell r="N3223">
            <v>0</v>
          </cell>
        </row>
        <row r="3224">
          <cell r="A3224">
            <v>0</v>
          </cell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>
            <v>0</v>
          </cell>
          <cell r="G3224">
            <v>0</v>
          </cell>
          <cell r="H3224">
            <v>0</v>
          </cell>
          <cell r="I3224" t="str">
            <v>г. Бувайда, ул. СМУ, 2 «А»</v>
          </cell>
          <cell r="J3224" t="str">
            <v>Buvayda (CS0275)</v>
          </cell>
          <cell r="K3224">
            <v>0</v>
          </cell>
          <cell r="L3224">
            <v>0</v>
          </cell>
          <cell r="M3224" t="str">
            <v>0 / 0</v>
          </cell>
          <cell r="N3224">
            <v>0</v>
          </cell>
        </row>
        <row r="3225">
          <cell r="A3225">
            <v>0</v>
          </cell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>
            <v>0</v>
          </cell>
          <cell r="G3225">
            <v>0</v>
          </cell>
          <cell r="H3225">
            <v>0</v>
          </cell>
          <cell r="I3225" t="str">
            <v>Бувайдинский р-н, п. Аккурган, СВП</v>
          </cell>
          <cell r="J3225" t="str">
            <v>Okkurgon (CS3604)</v>
          </cell>
          <cell r="K3225">
            <v>0</v>
          </cell>
          <cell r="L3225">
            <v>0</v>
          </cell>
          <cell r="M3225" t="str">
            <v>0 / 0</v>
          </cell>
          <cell r="N3225">
            <v>0</v>
          </cell>
        </row>
        <row r="3226">
          <cell r="A3226">
            <v>0</v>
          </cell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>
            <v>0</v>
          </cell>
          <cell r="G3226">
            <v>0</v>
          </cell>
          <cell r="H3226">
            <v>0</v>
          </cell>
          <cell r="I3226" t="str">
            <v>Ферганская обл., Риштанский р-н, Навбахор  МФЙ</v>
          </cell>
          <cell r="J3226" t="str">
            <v>Navbahor SSG (CS1322)</v>
          </cell>
          <cell r="K3226">
            <v>0</v>
          </cell>
          <cell r="L3226">
            <v>0</v>
          </cell>
          <cell r="M3226" t="str">
            <v>0 / 0</v>
          </cell>
          <cell r="N3226">
            <v>0</v>
          </cell>
        </row>
        <row r="3227">
          <cell r="A3227">
            <v>0</v>
          </cell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>
            <v>0</v>
          </cell>
          <cell r="G3227">
            <v>0</v>
          </cell>
          <cell r="H3227">
            <v>0</v>
          </cell>
          <cell r="I3227" t="str">
            <v>Сох р-н, с. Лембург, здание ШАК</v>
          </cell>
          <cell r="J3227" t="str">
            <v>Lemburg (CS2342)</v>
          </cell>
          <cell r="K3227">
            <v>0</v>
          </cell>
          <cell r="L3227">
            <v>0</v>
          </cell>
          <cell r="M3227" t="str">
            <v>0 / 0</v>
          </cell>
          <cell r="N3227">
            <v>0</v>
          </cell>
        </row>
        <row r="3228">
          <cell r="A3228">
            <v>0</v>
          </cell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>
            <v>0</v>
          </cell>
          <cell r="G3228">
            <v>0</v>
          </cell>
          <cell r="H3228">
            <v>0</v>
          </cell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>
            <v>0</v>
          </cell>
          <cell r="L3228">
            <v>0</v>
          </cell>
          <cell r="M3228" t="str">
            <v>0 / 0</v>
          </cell>
          <cell r="N3228">
            <v>0</v>
          </cell>
        </row>
        <row r="3229">
          <cell r="A3229">
            <v>0</v>
          </cell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>
            <v>0</v>
          </cell>
          <cell r="G3229">
            <v>0</v>
          </cell>
          <cell r="H3229">
            <v>0</v>
          </cell>
          <cell r="I3229" t="str">
            <v>Сохский р-н, с.Сарыканда, РЦТА</v>
          </cell>
          <cell r="J3229" t="str">
            <v>Soh (CS0273)</v>
          </cell>
          <cell r="K3229">
            <v>0</v>
          </cell>
          <cell r="L3229">
            <v>0</v>
          </cell>
          <cell r="M3229" t="str">
            <v>0 / 0</v>
          </cell>
          <cell r="N3229">
            <v>0</v>
          </cell>
        </row>
        <row r="3230">
          <cell r="A3230">
            <v>0</v>
          </cell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>
            <v>0</v>
          </cell>
          <cell r="G3230">
            <v>0</v>
          </cell>
          <cell r="H3230">
            <v>0</v>
          </cell>
          <cell r="I3230" t="str">
            <v>г. Янгикурган, ул.Чархий, 2</v>
          </cell>
          <cell r="J3230" t="str">
            <v>Yangikurgan (CS0269)</v>
          </cell>
          <cell r="K3230">
            <v>0</v>
          </cell>
          <cell r="L3230">
            <v>0</v>
          </cell>
          <cell r="M3230" t="str">
            <v>0 / 0</v>
          </cell>
          <cell r="N3230">
            <v>0</v>
          </cell>
        </row>
        <row r="3231">
          <cell r="A3231">
            <v>0</v>
          </cell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>
            <v>0</v>
          </cell>
          <cell r="G3231">
            <v>0</v>
          </cell>
          <cell r="H3231">
            <v>0</v>
          </cell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>
            <v>0</v>
          </cell>
          <cell r="L3231">
            <v>0</v>
          </cell>
          <cell r="M3231" t="str">
            <v>0 / 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>
            <v>0</v>
          </cell>
          <cell r="L3232">
            <v>0</v>
          </cell>
          <cell r="M3232" t="str">
            <v>0 / 0</v>
          </cell>
          <cell r="N3232">
            <v>0</v>
          </cell>
        </row>
        <row r="3233">
          <cell r="A3233">
            <v>0</v>
          </cell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>
            <v>0</v>
          </cell>
          <cell r="G3233">
            <v>0</v>
          </cell>
          <cell r="H3233">
            <v>0</v>
          </cell>
          <cell r="I3233" t="str">
            <v>г. Багдад, ул. Мустакиллик, 5</v>
          </cell>
          <cell r="J3233" t="str">
            <v>Bagdad (CS0268)</v>
          </cell>
          <cell r="K3233">
            <v>0</v>
          </cell>
          <cell r="L3233">
            <v>0</v>
          </cell>
          <cell r="M3233" t="str">
            <v>0 / 0</v>
          </cell>
          <cell r="N3233">
            <v>0</v>
          </cell>
        </row>
        <row r="3234">
          <cell r="A3234">
            <v>0</v>
          </cell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>
            <v>0</v>
          </cell>
          <cell r="G3234">
            <v>0</v>
          </cell>
          <cell r="H3234">
            <v>0</v>
          </cell>
          <cell r="I3234" t="str">
            <v>г. Риштан, ул. Рашидоний, 150</v>
          </cell>
          <cell r="J3234" t="str">
            <v>Rishtan (CS0257)</v>
          </cell>
          <cell r="K3234">
            <v>0</v>
          </cell>
          <cell r="L3234">
            <v>0</v>
          </cell>
          <cell r="M3234" t="str">
            <v>0 / 0</v>
          </cell>
          <cell r="N3234">
            <v>0</v>
          </cell>
        </row>
        <row r="3235">
          <cell r="A3235">
            <v>0</v>
          </cell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>
            <v>0</v>
          </cell>
          <cell r="G3235">
            <v>0</v>
          </cell>
          <cell r="H3235">
            <v>0</v>
          </cell>
          <cell r="I3235" t="str">
            <v>Багдадский р-н, с.Зафаробод</v>
          </cell>
          <cell r="J3235" t="str">
            <v>Shkola №44 (CS0282)</v>
          </cell>
          <cell r="K3235">
            <v>0</v>
          </cell>
          <cell r="L3235">
            <v>0</v>
          </cell>
          <cell r="M3235" t="str">
            <v>0 / 0</v>
          </cell>
          <cell r="N3235">
            <v>0</v>
          </cell>
        </row>
        <row r="3236">
          <cell r="A3236">
            <v>0</v>
          </cell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>
            <v>0</v>
          </cell>
          <cell r="G3236">
            <v>0</v>
          </cell>
          <cell r="H3236">
            <v>0</v>
          </cell>
          <cell r="I3236" t="str">
            <v xml:space="preserve"> Алты-арык р-н, ул. Мустакиллик, 3</v>
          </cell>
          <cell r="J3236" t="str">
            <v>Altiarik (CS0260)</v>
          </cell>
          <cell r="K3236">
            <v>0</v>
          </cell>
          <cell r="L3236">
            <v>0</v>
          </cell>
          <cell r="M3236" t="str">
            <v>0 / 0</v>
          </cell>
          <cell r="N3236">
            <v>0</v>
          </cell>
        </row>
        <row r="3237">
          <cell r="A3237">
            <v>0</v>
          </cell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>
            <v>0</v>
          </cell>
          <cell r="G3237">
            <v>0</v>
          </cell>
          <cell r="H3237">
            <v>0</v>
          </cell>
          <cell r="I3237" t="str">
            <v>г.Хамза ул.Гулистон 21</v>
          </cell>
          <cell r="J3237" t="str">
            <v>Hamza (CS2307)</v>
          </cell>
          <cell r="K3237">
            <v>0</v>
          </cell>
          <cell r="L3237">
            <v>0</v>
          </cell>
          <cell r="M3237" t="str">
            <v>0 / 0</v>
          </cell>
          <cell r="N3237">
            <v>0</v>
          </cell>
        </row>
        <row r="3238">
          <cell r="A3238">
            <v>0</v>
          </cell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>
            <v>0</v>
          </cell>
          <cell r="G3238">
            <v>0</v>
          </cell>
          <cell r="H3238">
            <v>0</v>
          </cell>
          <cell r="I3238" t="str">
            <v>Ферганский р-н, с.Чимион, РЦТА</v>
          </cell>
          <cell r="J3238" t="str">
            <v>Chimion (CS0272)</v>
          </cell>
          <cell r="K3238">
            <v>0</v>
          </cell>
          <cell r="L3238">
            <v>0</v>
          </cell>
          <cell r="M3238" t="str">
            <v>0 / 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 / КМ ТХ</v>
          </cell>
          <cell r="N3239" t="str">
            <v>кн 2</v>
          </cell>
        </row>
        <row r="3240">
          <cell r="A3240">
            <v>0</v>
          </cell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>
            <v>0</v>
          </cell>
          <cell r="G3240">
            <v>0</v>
          </cell>
          <cell r="H3240">
            <v>0</v>
          </cell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>
            <v>0</v>
          </cell>
          <cell r="L3240">
            <v>0</v>
          </cell>
          <cell r="M3240" t="str">
            <v>0 / 0</v>
          </cell>
          <cell r="N3240">
            <v>0</v>
          </cell>
        </row>
        <row r="3241">
          <cell r="A3241">
            <v>0</v>
          </cell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>
            <v>0</v>
          </cell>
          <cell r="G3241">
            <v>0</v>
          </cell>
          <cell r="H3241">
            <v>0</v>
          </cell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>
            <v>0</v>
          </cell>
          <cell r="L3241">
            <v>0</v>
          </cell>
          <cell r="M3241" t="str">
            <v>0 / 0</v>
          </cell>
          <cell r="N3241">
            <v>0</v>
          </cell>
        </row>
        <row r="3242">
          <cell r="A3242">
            <v>0</v>
          </cell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>
            <v>0</v>
          </cell>
          <cell r="G3242">
            <v>0</v>
          </cell>
          <cell r="H3242">
            <v>0</v>
          </cell>
          <cell r="I3242" t="str">
            <v>Ферганский р-н, с.Окбилол</v>
          </cell>
          <cell r="J3242" t="str">
            <v>Ok-bilol (CS2338)</v>
          </cell>
          <cell r="K3242">
            <v>0</v>
          </cell>
          <cell r="L3242">
            <v>0</v>
          </cell>
          <cell r="M3242" t="str">
            <v>0 / 0</v>
          </cell>
          <cell r="N3242">
            <v>0</v>
          </cell>
        </row>
        <row r="3243">
          <cell r="A3243">
            <v>0</v>
          </cell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>
            <v>0</v>
          </cell>
          <cell r="G3243">
            <v>0</v>
          </cell>
          <cell r="H3243">
            <v>0</v>
          </cell>
          <cell r="I3243" t="str">
            <v>Ахунбабаевский туман с. Сармазар, ПМК</v>
          </cell>
          <cell r="J3243" t="str">
            <v>Sarmazar PMK (CS2306)</v>
          </cell>
          <cell r="K3243">
            <v>0</v>
          </cell>
          <cell r="L3243">
            <v>0</v>
          </cell>
          <cell r="M3243" t="str">
            <v>0 / 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>
            <v>0</v>
          </cell>
          <cell r="L3244">
            <v>0</v>
          </cell>
          <cell r="M3244" t="str">
            <v>№144 от 11.03.2021 / КМ, ЭМ, ТХ, ООС ОПЗ</v>
          </cell>
          <cell r="N3244">
            <v>0</v>
          </cell>
        </row>
        <row r="3245">
          <cell r="A3245">
            <v>0</v>
          </cell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>
            <v>0</v>
          </cell>
          <cell r="G3245">
            <v>0</v>
          </cell>
          <cell r="H3245">
            <v>0</v>
          </cell>
          <cell r="I3245" t="str">
            <v>г. Маргилон, ул. Туркистон, д.173</v>
          </cell>
          <cell r="J3245" t="str">
            <v>Margilan-Stroykolledj (CS2379)</v>
          </cell>
          <cell r="K3245">
            <v>0</v>
          </cell>
          <cell r="L3245">
            <v>0</v>
          </cell>
          <cell r="M3245" t="str">
            <v>0 / 0</v>
          </cell>
          <cell r="N3245">
            <v>0</v>
          </cell>
        </row>
        <row r="3246">
          <cell r="A3246">
            <v>0</v>
          </cell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>
            <v>0</v>
          </cell>
          <cell r="G3246">
            <v>0</v>
          </cell>
          <cell r="H3246">
            <v>0</v>
          </cell>
          <cell r="I3246" t="str">
            <v>Куштепинский р-н, Пахтакор КФЙ,п. Пахтакор</v>
          </cell>
          <cell r="J3246" t="str">
            <v>Pahtakor (CS1388)</v>
          </cell>
          <cell r="K3246">
            <v>0</v>
          </cell>
          <cell r="L3246">
            <v>0</v>
          </cell>
          <cell r="M3246" t="str">
            <v>0 / 0</v>
          </cell>
          <cell r="N3246">
            <v>0</v>
          </cell>
        </row>
        <row r="3247">
          <cell r="A3247">
            <v>0</v>
          </cell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>
            <v>0</v>
          </cell>
          <cell r="G3247">
            <v>0</v>
          </cell>
          <cell r="H3247">
            <v>0</v>
          </cell>
          <cell r="I3247" t="str">
            <v>г.Маргилан, ул.Мустакиллик, 683</v>
          </cell>
          <cell r="J3247" t="str">
            <v>Margilan_VC (CS0543)</v>
          </cell>
          <cell r="K3247">
            <v>0</v>
          </cell>
          <cell r="L3247">
            <v>0</v>
          </cell>
          <cell r="M3247" t="str">
            <v>0 / 0</v>
          </cell>
          <cell r="N3247">
            <v>0</v>
          </cell>
        </row>
        <row r="3248">
          <cell r="A3248">
            <v>0</v>
          </cell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>
            <v>0</v>
          </cell>
          <cell r="G3248">
            <v>0</v>
          </cell>
          <cell r="H3248">
            <v>0</v>
          </cell>
          <cell r="I3248" t="str">
            <v>г. Маргилан, ул. Мустакиллик, 343.</v>
          </cell>
          <cell r="J3248" t="str">
            <v>Margilan (CS0254)</v>
          </cell>
          <cell r="K3248">
            <v>0</v>
          </cell>
          <cell r="L3248">
            <v>0</v>
          </cell>
          <cell r="M3248" t="str">
            <v>0 / 0</v>
          </cell>
          <cell r="N3248">
            <v>0</v>
          </cell>
        </row>
        <row r="3249">
          <cell r="A3249">
            <v>0</v>
          </cell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>
            <v>0</v>
          </cell>
          <cell r="G3249">
            <v>0</v>
          </cell>
          <cell r="H3249">
            <v>0</v>
          </cell>
          <cell r="I3249" t="str">
            <v>к. Вуадиль, ул. Маргилон, 8, РУС</v>
          </cell>
          <cell r="J3249" t="str">
            <v>Vuadil (CS0261)</v>
          </cell>
          <cell r="K3249">
            <v>0</v>
          </cell>
          <cell r="L3249">
            <v>0</v>
          </cell>
          <cell r="M3249" t="str">
            <v>0 / 0</v>
          </cell>
          <cell r="N3249">
            <v>0</v>
          </cell>
        </row>
        <row r="3250">
          <cell r="A3250">
            <v>0</v>
          </cell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>
            <v>0</v>
          </cell>
          <cell r="G3250">
            <v>0</v>
          </cell>
          <cell r="H3250">
            <v>0</v>
          </cell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>
            <v>0</v>
          </cell>
          <cell r="L3250">
            <v>0</v>
          </cell>
          <cell r="M3250" t="str">
            <v>0 / 0</v>
          </cell>
          <cell r="N3250">
            <v>0</v>
          </cell>
        </row>
        <row r="3251">
          <cell r="A3251">
            <v>0</v>
          </cell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>
            <v>0</v>
          </cell>
          <cell r="G3251">
            <v>0</v>
          </cell>
          <cell r="H3251">
            <v>0</v>
          </cell>
          <cell r="I3251" t="str">
            <v>г.Язъяван, ул. Мустакиллик, д.42, почта</v>
          </cell>
          <cell r="J3251" t="str">
            <v>Yazyavan (CS0267)</v>
          </cell>
          <cell r="K3251">
            <v>0</v>
          </cell>
          <cell r="L3251">
            <v>0</v>
          </cell>
          <cell r="M3251" t="str">
            <v>0 / 0</v>
          </cell>
          <cell r="N3251">
            <v>0</v>
          </cell>
        </row>
        <row r="3252">
          <cell r="A3252">
            <v>0</v>
          </cell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>
            <v>0</v>
          </cell>
          <cell r="G3252">
            <v>0</v>
          </cell>
          <cell r="H3252">
            <v>0</v>
          </cell>
          <cell r="I3252" t="str">
            <v>г. Маргилан, ул.Навбахор, д. 121</v>
          </cell>
          <cell r="J3252" t="str">
            <v>Margelan-non (CS3606)</v>
          </cell>
          <cell r="K3252">
            <v>0</v>
          </cell>
          <cell r="L3252">
            <v>0</v>
          </cell>
          <cell r="M3252" t="str">
            <v>0 / 0</v>
          </cell>
          <cell r="N3252">
            <v>0</v>
          </cell>
        </row>
        <row r="3253">
          <cell r="A3253">
            <v>0</v>
          </cell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>
            <v>0</v>
          </cell>
          <cell r="G3253">
            <v>0</v>
          </cell>
          <cell r="H3253">
            <v>0</v>
          </cell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>
            <v>0</v>
          </cell>
          <cell r="L3253">
            <v>0</v>
          </cell>
          <cell r="M3253" t="str">
            <v>0 / 0</v>
          </cell>
          <cell r="N3253">
            <v>0</v>
          </cell>
        </row>
        <row r="3254">
          <cell r="A3254">
            <v>0</v>
          </cell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>
            <v>0</v>
          </cell>
          <cell r="G3254">
            <v>0</v>
          </cell>
          <cell r="H3254">
            <v>0</v>
          </cell>
          <cell r="I3254" t="str">
            <v>Ферганская обл., г.Фергана, ул.Ярмазар, д.1</v>
          </cell>
          <cell r="J3254" t="str">
            <v>Avtovokzal (CS2301)</v>
          </cell>
          <cell r="K3254">
            <v>0</v>
          </cell>
          <cell r="L3254">
            <v>0</v>
          </cell>
          <cell r="M3254" t="str">
            <v>0 / 0</v>
          </cell>
          <cell r="N3254">
            <v>0</v>
          </cell>
        </row>
        <row r="3255">
          <cell r="A3255">
            <v>0</v>
          </cell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>
            <v>0</v>
          </cell>
          <cell r="G3255">
            <v>0</v>
          </cell>
          <cell r="H3255">
            <v>0</v>
          </cell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>
            <v>0</v>
          </cell>
          <cell r="L3255">
            <v>0</v>
          </cell>
          <cell r="M3255" t="str">
            <v>0 / 0</v>
          </cell>
          <cell r="N3255">
            <v>0</v>
          </cell>
        </row>
        <row r="3256">
          <cell r="A3256">
            <v>0</v>
          </cell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>
            <v>0</v>
          </cell>
          <cell r="G3256">
            <v>0</v>
          </cell>
          <cell r="H3256">
            <v>0</v>
          </cell>
          <cell r="I3256" t="str">
            <v>г.Фергана, ул. Зеленая, д. 6</v>
          </cell>
          <cell r="J3256" t="str">
            <v>Diloram-M (CS3603)</v>
          </cell>
          <cell r="K3256">
            <v>0</v>
          </cell>
          <cell r="L3256">
            <v>0</v>
          </cell>
          <cell r="M3256" t="str">
            <v>0 / 0</v>
          </cell>
          <cell r="N3256">
            <v>0</v>
          </cell>
        </row>
        <row r="3257">
          <cell r="A3257">
            <v>0</v>
          </cell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>
            <v>0</v>
          </cell>
          <cell r="G3257">
            <v>0</v>
          </cell>
          <cell r="H3257">
            <v>0</v>
          </cell>
          <cell r="I3257" t="str">
            <v>Ферганская обл., г. Фергана, ул. Герцена, д.2 (д.1)</v>
          </cell>
          <cell r="J3257" t="str">
            <v>Mehzavod (CS0815)</v>
          </cell>
          <cell r="K3257">
            <v>0</v>
          </cell>
          <cell r="L3257">
            <v>0</v>
          </cell>
          <cell r="M3257" t="str">
            <v>0 / 0</v>
          </cell>
          <cell r="N3257">
            <v>0</v>
          </cell>
        </row>
        <row r="3258">
          <cell r="A3258">
            <v>0</v>
          </cell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>
            <v>0</v>
          </cell>
          <cell r="G3258">
            <v>0</v>
          </cell>
          <cell r="H3258">
            <v>0</v>
          </cell>
          <cell r="I3258" t="str">
            <v>Ташлакский р-н, пгт. Ташлак, ул.Навои, 16, УС</v>
          </cell>
          <cell r="J3258" t="str">
            <v>Tashlak (CS0266)</v>
          </cell>
          <cell r="K3258">
            <v>0</v>
          </cell>
          <cell r="L3258">
            <v>0</v>
          </cell>
          <cell r="M3258" t="str">
            <v>0 / 0</v>
          </cell>
          <cell r="N3258">
            <v>0</v>
          </cell>
        </row>
        <row r="3259">
          <cell r="A3259">
            <v>0</v>
          </cell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>
            <v>0</v>
          </cell>
          <cell r="G3259">
            <v>0</v>
          </cell>
          <cell r="H3259">
            <v>0</v>
          </cell>
          <cell r="I3259" t="str">
            <v>г.Фергана,ул.Косимов 62</v>
          </cell>
          <cell r="J3259" t="str">
            <v>UZ Salaman (CS2331)</v>
          </cell>
          <cell r="K3259">
            <v>0</v>
          </cell>
          <cell r="L3259">
            <v>0</v>
          </cell>
          <cell r="M3259" t="str">
            <v>0 / 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>
            <v>0</v>
          </cell>
          <cell r="L3260">
            <v>0</v>
          </cell>
          <cell r="M3260" t="str">
            <v>0 / 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>
            <v>0</v>
          </cell>
          <cell r="L3261">
            <v>0</v>
          </cell>
          <cell r="M3261" t="str">
            <v>0 / 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>
            <v>0</v>
          </cell>
          <cell r="L3262">
            <v>0</v>
          </cell>
          <cell r="M3262" t="str">
            <v>Заказ  Falcon 180 / КМ</v>
          </cell>
          <cell r="N3262" t="str">
            <v>кн 2</v>
          </cell>
        </row>
        <row r="3263">
          <cell r="A3263">
            <v>0</v>
          </cell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>
            <v>0</v>
          </cell>
          <cell r="G3263">
            <v>0</v>
          </cell>
          <cell r="H3263">
            <v>0</v>
          </cell>
          <cell r="I3263" t="str">
            <v>г. Фергана, ул. Сохибкирон Темура, д.69,АТС-26</v>
          </cell>
          <cell r="J3263" t="str">
            <v>ATS-26 (CS0250)</v>
          </cell>
          <cell r="K3263">
            <v>0</v>
          </cell>
          <cell r="L3263">
            <v>0</v>
          </cell>
          <cell r="M3263" t="str">
            <v>0 / 0</v>
          </cell>
          <cell r="N3263">
            <v>0</v>
          </cell>
        </row>
        <row r="3264">
          <cell r="A3264">
            <v>0</v>
          </cell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>
            <v>0</v>
          </cell>
          <cell r="G3264">
            <v>0</v>
          </cell>
          <cell r="H3264">
            <v>0</v>
          </cell>
          <cell r="I3264" t="str">
            <v>г. Фергана, ул. Т. Камбарова, 37</v>
          </cell>
          <cell r="J3264" t="str">
            <v>Maishiy tehsoz (CS2383)</v>
          </cell>
          <cell r="K3264">
            <v>0</v>
          </cell>
          <cell r="L3264">
            <v>0</v>
          </cell>
          <cell r="M3264" t="str">
            <v>0 / 0</v>
          </cell>
          <cell r="N3264">
            <v>0</v>
          </cell>
        </row>
        <row r="3265">
          <cell r="A3265">
            <v>0</v>
          </cell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>
            <v>0</v>
          </cell>
          <cell r="G3265">
            <v>0</v>
          </cell>
          <cell r="H3265">
            <v>0</v>
          </cell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>
            <v>0</v>
          </cell>
          <cell r="L3265">
            <v>0</v>
          </cell>
          <cell r="M3265" t="str">
            <v>0 / 0</v>
          </cell>
          <cell r="N3265">
            <v>0</v>
          </cell>
        </row>
        <row r="3266">
          <cell r="A3266">
            <v>0</v>
          </cell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>
            <v>0</v>
          </cell>
          <cell r="G3266">
            <v>0</v>
          </cell>
          <cell r="H3266">
            <v>0</v>
          </cell>
          <cell r="I3266" t="str">
            <v>г.Фергана, ул.Маърифат, 22</v>
          </cell>
          <cell r="J3266" t="str">
            <v>Oblstatupravlenie (CS0816)</v>
          </cell>
          <cell r="K3266">
            <v>0</v>
          </cell>
          <cell r="L3266">
            <v>0</v>
          </cell>
          <cell r="M3266" t="str">
            <v>0 / 0</v>
          </cell>
          <cell r="N3266">
            <v>0</v>
          </cell>
        </row>
        <row r="3267">
          <cell r="A3267">
            <v>0</v>
          </cell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>
            <v>0</v>
          </cell>
          <cell r="G3267">
            <v>0</v>
          </cell>
          <cell r="H3267">
            <v>0</v>
          </cell>
          <cell r="I3267" t="str">
            <v>г.Фергана, ул.Кимегарлар, 1</v>
          </cell>
          <cell r="J3267" t="str">
            <v>Himvolokno (CS0279)</v>
          </cell>
          <cell r="K3267">
            <v>0</v>
          </cell>
          <cell r="L3267">
            <v>0</v>
          </cell>
          <cell r="M3267" t="str">
            <v>0 / 0</v>
          </cell>
          <cell r="N3267">
            <v>0</v>
          </cell>
        </row>
        <row r="3268">
          <cell r="A3268">
            <v>0</v>
          </cell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>
            <v>0</v>
          </cell>
          <cell r="G3268">
            <v>0</v>
          </cell>
          <cell r="H3268">
            <v>0</v>
          </cell>
          <cell r="I3268" t="str">
            <v>Ферганская обл., Ташлакский р-н, п. Арабмазар СВП</v>
          </cell>
          <cell r="J3268" t="str">
            <v>Arabmazar (CS2316)</v>
          </cell>
          <cell r="K3268">
            <v>0</v>
          </cell>
          <cell r="L3268">
            <v>0</v>
          </cell>
          <cell r="M3268" t="str">
            <v>0 / 0</v>
          </cell>
          <cell r="N3268">
            <v>0</v>
          </cell>
        </row>
        <row r="3269">
          <cell r="A3269">
            <v>0</v>
          </cell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>
            <v>0</v>
          </cell>
          <cell r="G3269">
            <v>0</v>
          </cell>
          <cell r="H3269">
            <v>0</v>
          </cell>
          <cell r="I3269" t="str">
            <v>г.Фергана, ул. Дод-хох 27</v>
          </cell>
          <cell r="J3269" t="str">
            <v>Shkola iskustv №1 (CS2360)</v>
          </cell>
          <cell r="K3269">
            <v>0</v>
          </cell>
          <cell r="L3269">
            <v>0</v>
          </cell>
          <cell r="M3269" t="str">
            <v>0 / 0</v>
          </cell>
          <cell r="N3269">
            <v>0</v>
          </cell>
        </row>
        <row r="3270">
          <cell r="A3270">
            <v>0</v>
          </cell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>
            <v>0</v>
          </cell>
          <cell r="G3270">
            <v>0</v>
          </cell>
          <cell r="H3270">
            <v>0</v>
          </cell>
          <cell r="I3270" t="str">
            <v>Ферганский р-н, с. Шахимардан</v>
          </cell>
          <cell r="J3270" t="str">
            <v>Shahimardan (CS2361)</v>
          </cell>
          <cell r="K3270">
            <v>0</v>
          </cell>
          <cell r="L3270">
            <v>0</v>
          </cell>
          <cell r="M3270" t="str">
            <v>0 / 0</v>
          </cell>
          <cell r="N3270">
            <v>0</v>
          </cell>
        </row>
        <row r="3271">
          <cell r="A3271">
            <v>0</v>
          </cell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>
            <v>0</v>
          </cell>
          <cell r="G3271">
            <v>0</v>
          </cell>
          <cell r="H3271">
            <v>0</v>
          </cell>
          <cell r="I3271" t="str">
            <v>Ферганский р-н, п. Ак-арык, МТП</v>
          </cell>
          <cell r="J3271" t="str">
            <v>MTP (CS0836)</v>
          </cell>
          <cell r="K3271">
            <v>0</v>
          </cell>
          <cell r="L3271">
            <v>0</v>
          </cell>
          <cell r="M3271" t="str">
            <v>0 / 0</v>
          </cell>
          <cell r="N3271">
            <v>0</v>
          </cell>
        </row>
        <row r="3272">
          <cell r="A3272">
            <v>0</v>
          </cell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>
            <v>0</v>
          </cell>
          <cell r="G3272">
            <v>0</v>
          </cell>
          <cell r="H3272">
            <v>0</v>
          </cell>
          <cell r="I3272" t="str">
            <v>г.Фергана, ул.Кассирская</v>
          </cell>
          <cell r="J3272" t="str">
            <v>Medkolledj (CS2329)</v>
          </cell>
          <cell r="K3272">
            <v>0</v>
          </cell>
          <cell r="L3272">
            <v>0</v>
          </cell>
          <cell r="M3272" t="str">
            <v>0 / 0</v>
          </cell>
          <cell r="N3272">
            <v>0</v>
          </cell>
        </row>
        <row r="3273">
          <cell r="A3273">
            <v>0</v>
          </cell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>
            <v>0</v>
          </cell>
          <cell r="G3273">
            <v>0</v>
          </cell>
          <cell r="H3273">
            <v>0</v>
          </cell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>
            <v>0</v>
          </cell>
          <cell r="L3273">
            <v>0</v>
          </cell>
          <cell r="M3273" t="str">
            <v>0 / 0</v>
          </cell>
          <cell r="N3273">
            <v>0</v>
          </cell>
        </row>
        <row r="3274">
          <cell r="A3274">
            <v>0</v>
          </cell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>
            <v>0</v>
          </cell>
          <cell r="G3274">
            <v>0</v>
          </cell>
          <cell r="H3274">
            <v>0</v>
          </cell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>
            <v>0</v>
          </cell>
          <cell r="L3274">
            <v>0</v>
          </cell>
          <cell r="M3274" t="str">
            <v>0 / 0</v>
          </cell>
          <cell r="N3274">
            <v>0</v>
          </cell>
        </row>
        <row r="3275">
          <cell r="A3275">
            <v>0</v>
          </cell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>
            <v>0</v>
          </cell>
          <cell r="G3275">
            <v>0</v>
          </cell>
          <cell r="H3275">
            <v>0</v>
          </cell>
          <cell r="I3275" t="str">
            <v>Язъяванский р-н, Коратепа КФЙ</v>
          </cell>
          <cell r="J3275" t="str">
            <v>Karatepa (CS2326)</v>
          </cell>
          <cell r="K3275">
            <v>0</v>
          </cell>
          <cell r="L3275">
            <v>0</v>
          </cell>
          <cell r="M3275" t="str">
            <v>0 / 0</v>
          </cell>
          <cell r="N3275">
            <v>0</v>
          </cell>
        </row>
        <row r="3276">
          <cell r="A3276">
            <v>0</v>
          </cell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>
            <v>0</v>
          </cell>
          <cell r="G3276">
            <v>0</v>
          </cell>
          <cell r="H3276">
            <v>0</v>
          </cell>
          <cell r="I3276" t="str">
            <v>г. Фергана, ул. Кодири, 1</v>
          </cell>
          <cell r="J3276" t="str">
            <v>ATS-25 (CS0251)</v>
          </cell>
          <cell r="K3276">
            <v>0</v>
          </cell>
          <cell r="L3276">
            <v>0</v>
          </cell>
          <cell r="M3276" t="str">
            <v>0 / 0</v>
          </cell>
          <cell r="N3276">
            <v>0</v>
          </cell>
        </row>
        <row r="3277">
          <cell r="A3277">
            <v>0</v>
          </cell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>
            <v>0</v>
          </cell>
          <cell r="G3277">
            <v>0</v>
          </cell>
          <cell r="H3277">
            <v>0</v>
          </cell>
          <cell r="I3277" t="str">
            <v>Фер. обл, г. Кувасай, п. Дустлик</v>
          </cell>
          <cell r="J3277" t="str">
            <v>Dustlik (CS2328)</v>
          </cell>
          <cell r="K3277">
            <v>0</v>
          </cell>
          <cell r="L3277">
            <v>0</v>
          </cell>
          <cell r="M3277" t="str">
            <v>0 / 0</v>
          </cell>
          <cell r="N3277">
            <v>0</v>
          </cell>
        </row>
        <row r="3278">
          <cell r="A3278">
            <v>0</v>
          </cell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>
            <v>0</v>
          </cell>
          <cell r="G3278">
            <v>0</v>
          </cell>
          <cell r="H3278">
            <v>0</v>
          </cell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>
            <v>0</v>
          </cell>
          <cell r="L3278">
            <v>0</v>
          </cell>
          <cell r="M3278" t="str">
            <v>0 / 0</v>
          </cell>
          <cell r="N3278">
            <v>0</v>
          </cell>
        </row>
        <row r="3279">
          <cell r="A3279">
            <v>0</v>
          </cell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>
            <v>0</v>
          </cell>
          <cell r="G3279">
            <v>0</v>
          </cell>
          <cell r="H3279">
            <v>0</v>
          </cell>
          <cell r="I3279" t="str">
            <v>г. Кувасай, Арсиф КФЙ, Арсиф шахарчаси</v>
          </cell>
          <cell r="J3279" t="str">
            <v>Arsif (CS2304)</v>
          </cell>
          <cell r="K3279">
            <v>0</v>
          </cell>
          <cell r="L3279">
            <v>0</v>
          </cell>
          <cell r="M3279" t="str">
            <v>0 / 0</v>
          </cell>
          <cell r="N3279">
            <v>0</v>
          </cell>
        </row>
        <row r="3280">
          <cell r="A3280">
            <v>0</v>
          </cell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>
            <v>0</v>
          </cell>
          <cell r="G3280">
            <v>0</v>
          </cell>
          <cell r="H3280">
            <v>0</v>
          </cell>
          <cell r="I3280" t="str">
            <v>г. Кувасай, ул. Навои, д. 74, РУС</v>
          </cell>
          <cell r="J3280" t="str">
            <v>Kuvasay (CS0255)</v>
          </cell>
          <cell r="K3280">
            <v>0</v>
          </cell>
          <cell r="L3280">
            <v>0</v>
          </cell>
          <cell r="M3280" t="str">
            <v>0 / 0</v>
          </cell>
          <cell r="N3280">
            <v>0</v>
          </cell>
        </row>
        <row r="3281">
          <cell r="A3281">
            <v>0</v>
          </cell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>
            <v>0</v>
          </cell>
          <cell r="G3281">
            <v>0</v>
          </cell>
          <cell r="H3281">
            <v>0</v>
          </cell>
          <cell r="I3281" t="str">
            <v>Кувинский р-н, с. Бегат</v>
          </cell>
          <cell r="J3281" t="str">
            <v>SP Ahror (CS3605)</v>
          </cell>
          <cell r="K3281">
            <v>0</v>
          </cell>
          <cell r="L3281">
            <v>0</v>
          </cell>
          <cell r="M3281" t="str">
            <v>0 / 0</v>
          </cell>
          <cell r="N3281">
            <v>0</v>
          </cell>
        </row>
        <row r="3282">
          <cell r="A3282">
            <v>0</v>
          </cell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>
            <v>0</v>
          </cell>
          <cell r="G3282">
            <v>0</v>
          </cell>
          <cell r="H3282">
            <v>0</v>
          </cell>
          <cell r="I3282" t="str">
            <v>г. Кува, Кайкубот, 135</v>
          </cell>
          <cell r="J3282" t="str">
            <v>Kuva (CS0256)</v>
          </cell>
          <cell r="K3282">
            <v>0</v>
          </cell>
          <cell r="L3282">
            <v>0</v>
          </cell>
          <cell r="M3282" t="str">
            <v>0 / 0</v>
          </cell>
          <cell r="N3282">
            <v>0</v>
          </cell>
        </row>
        <row r="3283">
          <cell r="A3283">
            <v>0</v>
          </cell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>
            <v>0</v>
          </cell>
          <cell r="G3283">
            <v>0</v>
          </cell>
          <cell r="H3283">
            <v>0</v>
          </cell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>
            <v>0</v>
          </cell>
          <cell r="L3283">
            <v>0</v>
          </cell>
          <cell r="M3283" t="str">
            <v>0 / 0</v>
          </cell>
          <cell r="N3283">
            <v>0</v>
          </cell>
        </row>
        <row r="3284">
          <cell r="A3284">
            <v>0</v>
          </cell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>
            <v>0</v>
          </cell>
          <cell r="G3284">
            <v>0</v>
          </cell>
          <cell r="H3284">
            <v>0</v>
          </cell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>
            <v>0</v>
          </cell>
          <cell r="L3284">
            <v>0</v>
          </cell>
          <cell r="M3284" t="str">
            <v>0 / 0</v>
          </cell>
          <cell r="N3284">
            <v>0</v>
          </cell>
        </row>
        <row r="3285">
          <cell r="A3285">
            <v>0</v>
          </cell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>
            <v>0</v>
          </cell>
          <cell r="G3285">
            <v>0</v>
          </cell>
          <cell r="H3285">
            <v>0</v>
          </cell>
          <cell r="I3285" t="str">
            <v>Кувинский р-н,КФЙ Кайрагоч</v>
          </cell>
          <cell r="J3285" t="str">
            <v>Kayrogoch (CS3601)</v>
          </cell>
          <cell r="K3285">
            <v>0</v>
          </cell>
          <cell r="L3285">
            <v>0</v>
          </cell>
          <cell r="M3285" t="str">
            <v>0 / 0</v>
          </cell>
          <cell r="N3285">
            <v>0</v>
          </cell>
        </row>
        <row r="3286">
          <cell r="A3286">
            <v>0</v>
          </cell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>
            <v>0</v>
          </cell>
          <cell r="G3286">
            <v>0</v>
          </cell>
          <cell r="H3286">
            <v>0</v>
          </cell>
          <cell r="I3286" t="str">
            <v>г. Фергана, ул. Ферганская, 7</v>
          </cell>
          <cell r="J3286" t="str">
            <v>Dugoba (CS0817)</v>
          </cell>
          <cell r="K3286">
            <v>0</v>
          </cell>
          <cell r="L3286">
            <v>0</v>
          </cell>
          <cell r="M3286" t="str">
            <v>0 / 0</v>
          </cell>
          <cell r="N3286">
            <v>0</v>
          </cell>
        </row>
        <row r="3287">
          <cell r="A3287">
            <v>0</v>
          </cell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>
            <v>0</v>
          </cell>
          <cell r="G3287">
            <v>0</v>
          </cell>
          <cell r="H3287">
            <v>0</v>
          </cell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>
            <v>0</v>
          </cell>
          <cell r="L3287">
            <v>0</v>
          </cell>
          <cell r="M3287" t="str">
            <v>0 / 0</v>
          </cell>
          <cell r="N3287">
            <v>0</v>
          </cell>
        </row>
        <row r="3288">
          <cell r="A3288">
            <v>0</v>
          </cell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>
            <v>0</v>
          </cell>
          <cell r="G3288">
            <v>0</v>
          </cell>
          <cell r="H3288">
            <v>0</v>
          </cell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>
            <v>0</v>
          </cell>
          <cell r="L3288">
            <v>0</v>
          </cell>
          <cell r="M3288" t="str">
            <v>0 / 0</v>
          </cell>
          <cell r="N3288">
            <v>0</v>
          </cell>
        </row>
        <row r="3289">
          <cell r="A3289">
            <v>0</v>
          </cell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>
            <v>0</v>
          </cell>
          <cell r="G3289">
            <v>0</v>
          </cell>
          <cell r="H3289">
            <v>0</v>
          </cell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>
            <v>0</v>
          </cell>
          <cell r="L3289">
            <v>0</v>
          </cell>
          <cell r="M3289" t="str">
            <v>0 / 0</v>
          </cell>
          <cell r="N3289">
            <v>0</v>
          </cell>
        </row>
        <row r="3290">
          <cell r="A3290">
            <v>0</v>
          </cell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>
            <v>0</v>
          </cell>
          <cell r="G3290">
            <v>0</v>
          </cell>
          <cell r="H3290">
            <v>0</v>
          </cell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>
            <v>0</v>
          </cell>
          <cell r="L3290">
            <v>0</v>
          </cell>
          <cell r="M3290" t="str">
            <v>0 / 0</v>
          </cell>
          <cell r="N3290">
            <v>0</v>
          </cell>
        </row>
        <row r="3291">
          <cell r="A3291">
            <v>0</v>
          </cell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>
            <v>0</v>
          </cell>
          <cell r="G3291">
            <v>0</v>
          </cell>
          <cell r="H3291">
            <v>0</v>
          </cell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>
            <v>0</v>
          </cell>
          <cell r="L3291">
            <v>0</v>
          </cell>
          <cell r="M3291" t="str">
            <v>0 / 0</v>
          </cell>
          <cell r="N3291">
            <v>0</v>
          </cell>
        </row>
        <row r="3292">
          <cell r="A3292">
            <v>0</v>
          </cell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>
            <v>0</v>
          </cell>
          <cell r="G3292">
            <v>0</v>
          </cell>
          <cell r="H3292">
            <v>0</v>
          </cell>
          <cell r="I3292" t="str">
            <v>Бувайдинский р-н, Алкар КФЙ, к. Ялангоч, школа №29</v>
          </cell>
          <cell r="J3292" t="str">
            <v>Yalangoch (CS1308)</v>
          </cell>
          <cell r="K3292">
            <v>0</v>
          </cell>
          <cell r="L3292">
            <v>0</v>
          </cell>
          <cell r="M3292" t="str">
            <v>0 / 0</v>
          </cell>
          <cell r="N3292">
            <v>0</v>
          </cell>
        </row>
        <row r="3293">
          <cell r="A3293">
            <v>0</v>
          </cell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>
            <v>0</v>
          </cell>
          <cell r="G3293">
            <v>0</v>
          </cell>
          <cell r="H3293">
            <v>0</v>
          </cell>
          <cell r="I3293" t="str">
            <v>Бувайдинский р-н, к. Кунгирот, Ишонч курилиш ЁАЖ</v>
          </cell>
          <cell r="J3293" t="str">
            <v>Kungirat (CS1309)</v>
          </cell>
          <cell r="K3293">
            <v>0</v>
          </cell>
          <cell r="L3293">
            <v>0</v>
          </cell>
          <cell r="M3293" t="str">
            <v>0 / 0</v>
          </cell>
          <cell r="N3293">
            <v>0</v>
          </cell>
        </row>
        <row r="3294">
          <cell r="A3294">
            <v>0</v>
          </cell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>
            <v>0</v>
          </cell>
          <cell r="G3294">
            <v>0</v>
          </cell>
          <cell r="H3294">
            <v>0</v>
          </cell>
          <cell r="I3294" t="str">
            <v>Бувайдинский р-н, к. Бегабод, школа №40</v>
          </cell>
          <cell r="J3294" t="str">
            <v>Bekabad shkola №40 (CS1310)</v>
          </cell>
          <cell r="K3294">
            <v>0</v>
          </cell>
          <cell r="L3294">
            <v>0</v>
          </cell>
          <cell r="M3294" t="str">
            <v>0 / 0</v>
          </cell>
          <cell r="N3294">
            <v>0</v>
          </cell>
        </row>
        <row r="3295">
          <cell r="A3295">
            <v>0</v>
          </cell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>
            <v>0</v>
          </cell>
          <cell r="G3295">
            <v>0</v>
          </cell>
          <cell r="H3295">
            <v>0</v>
          </cell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>
            <v>0</v>
          </cell>
          <cell r="L3295">
            <v>0</v>
          </cell>
          <cell r="M3295" t="str">
            <v>0 / 0</v>
          </cell>
          <cell r="N3295">
            <v>0</v>
          </cell>
        </row>
        <row r="3296">
          <cell r="A3296">
            <v>0</v>
          </cell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>
            <v>0</v>
          </cell>
          <cell r="G3296">
            <v>0</v>
          </cell>
          <cell r="H3296">
            <v>0</v>
          </cell>
          <cell r="I3296" t="str">
            <v>Дангаринский р-н, Кияли кургонча, школа №28</v>
          </cell>
          <cell r="J3296" t="str">
            <v>Kiyali-Kurgancha (CS1312)</v>
          </cell>
          <cell r="K3296">
            <v>0</v>
          </cell>
          <cell r="L3296">
            <v>0</v>
          </cell>
          <cell r="M3296" t="str">
            <v>0 / 0</v>
          </cell>
          <cell r="N3296">
            <v>0</v>
          </cell>
        </row>
        <row r="3297">
          <cell r="A3297">
            <v>0</v>
          </cell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>
            <v>0</v>
          </cell>
          <cell r="G3297">
            <v>0</v>
          </cell>
          <cell r="H3297">
            <v>0</v>
          </cell>
          <cell r="I3297" t="str">
            <v>Дангаринский р-н, к. Шилдир, школа №26</v>
          </cell>
          <cell r="J3297" t="str">
            <v>Childir (CS1313)</v>
          </cell>
          <cell r="K3297">
            <v>0</v>
          </cell>
          <cell r="L3297">
            <v>0</v>
          </cell>
          <cell r="M3297" t="str">
            <v>0 / 0</v>
          </cell>
          <cell r="N3297">
            <v>0</v>
          </cell>
        </row>
        <row r="3298">
          <cell r="A3298">
            <v>0</v>
          </cell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>
            <v>0</v>
          </cell>
          <cell r="G3298">
            <v>0</v>
          </cell>
          <cell r="H3298">
            <v>0</v>
          </cell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>
            <v>0</v>
          </cell>
          <cell r="L3298">
            <v>0</v>
          </cell>
          <cell r="M3298" t="str">
            <v>0 / 0</v>
          </cell>
          <cell r="N3298">
            <v>0</v>
          </cell>
        </row>
        <row r="3299">
          <cell r="A3299">
            <v>0</v>
          </cell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>
            <v>0</v>
          </cell>
          <cell r="G3299">
            <v>0</v>
          </cell>
          <cell r="H3299">
            <v>0</v>
          </cell>
          <cell r="I3299" t="str">
            <v>Дангаринский р-н, с. Жилва, школа № 15</v>
          </cell>
          <cell r="J3299" t="str">
            <v>Jilva (CS1315)</v>
          </cell>
          <cell r="K3299">
            <v>0</v>
          </cell>
          <cell r="L3299">
            <v>0</v>
          </cell>
          <cell r="M3299" t="str">
            <v>0 / 0</v>
          </cell>
          <cell r="N3299">
            <v>0</v>
          </cell>
        </row>
        <row r="3300">
          <cell r="A3300">
            <v>0</v>
          </cell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>
            <v>0</v>
          </cell>
          <cell r="G3300">
            <v>0</v>
          </cell>
          <cell r="H3300">
            <v>0</v>
          </cell>
          <cell r="I3300" t="str">
            <v>Кувасайский р-н, c. Валик</v>
          </cell>
          <cell r="J3300" t="str">
            <v>Valik (CS1316)</v>
          </cell>
          <cell r="K3300">
            <v>0</v>
          </cell>
          <cell r="L3300">
            <v>0</v>
          </cell>
          <cell r="M3300" t="str">
            <v>0 / 0</v>
          </cell>
          <cell r="N3300">
            <v>0</v>
          </cell>
        </row>
        <row r="3301">
          <cell r="A3301">
            <v>0</v>
          </cell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>
            <v>0</v>
          </cell>
          <cell r="G3301">
            <v>0</v>
          </cell>
          <cell r="H3301">
            <v>0</v>
          </cell>
          <cell r="I3301" t="str">
            <v>г. Кувасай, ул. Навои, 128, хусусий корхона Озода</v>
          </cell>
          <cell r="J3301" t="str">
            <v>ChP Ozoda (CS1317)</v>
          </cell>
          <cell r="K3301">
            <v>0</v>
          </cell>
          <cell r="L3301">
            <v>0</v>
          </cell>
          <cell r="M3301" t="str">
            <v>0 / 0</v>
          </cell>
          <cell r="N3301">
            <v>0</v>
          </cell>
        </row>
        <row r="3302">
          <cell r="A3302">
            <v>0</v>
          </cell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>
            <v>0</v>
          </cell>
          <cell r="G3302">
            <v>0</v>
          </cell>
          <cell r="H3302">
            <v>0</v>
          </cell>
          <cell r="I3302" t="str">
            <v>Калача КФЙ, агрофирма Калача Бурхон Сулаймонов»</v>
          </cell>
          <cell r="J3302" t="str">
            <v>Kalacha (CS1318)</v>
          </cell>
          <cell r="K3302">
            <v>0</v>
          </cell>
          <cell r="L3302">
            <v>0</v>
          </cell>
          <cell r="M3302" t="str">
            <v>0 / 0</v>
          </cell>
          <cell r="N3302">
            <v>0</v>
          </cell>
        </row>
        <row r="3303">
          <cell r="A3303">
            <v>0</v>
          </cell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>
            <v>0</v>
          </cell>
          <cell r="G3303">
            <v>0</v>
          </cell>
          <cell r="H3303">
            <v>0</v>
          </cell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>
            <v>0</v>
          </cell>
          <cell r="L3303">
            <v>0</v>
          </cell>
          <cell r="M3303" t="str">
            <v>0 / 0</v>
          </cell>
          <cell r="N3303">
            <v>0</v>
          </cell>
        </row>
        <row r="3304">
          <cell r="A3304">
            <v>0</v>
          </cell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>
            <v>0</v>
          </cell>
          <cell r="G3304">
            <v>0</v>
          </cell>
          <cell r="H3304">
            <v>0</v>
          </cell>
          <cell r="I3304" t="str">
            <v>Кувинский р-н, к. Кукечик, АО МТП Кува</v>
          </cell>
          <cell r="J3304" t="str">
            <v>Kushkechik (CS1320)</v>
          </cell>
          <cell r="K3304">
            <v>0</v>
          </cell>
          <cell r="L3304">
            <v>0</v>
          </cell>
          <cell r="M3304" t="str">
            <v>0 / 0</v>
          </cell>
          <cell r="N3304">
            <v>0</v>
          </cell>
        </row>
        <row r="3305">
          <cell r="A3305">
            <v>0</v>
          </cell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>
            <v>0</v>
          </cell>
          <cell r="G3305">
            <v>0</v>
          </cell>
          <cell r="H3305">
            <v>0</v>
          </cell>
          <cell r="I3305" t="str">
            <v>Кувинский р-н, к. Корашох, школа №44</v>
          </cell>
          <cell r="J3305" t="str">
            <v>Karashah (CS1321)</v>
          </cell>
          <cell r="K3305">
            <v>0</v>
          </cell>
          <cell r="L3305">
            <v>0</v>
          </cell>
          <cell r="M3305" t="str">
            <v>0 / 0</v>
          </cell>
          <cell r="N3305">
            <v>0</v>
          </cell>
        </row>
        <row r="3306">
          <cell r="A3306">
            <v>0</v>
          </cell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>
            <v>0</v>
          </cell>
          <cell r="G3306">
            <v>0</v>
          </cell>
          <cell r="H3306">
            <v>0</v>
          </cell>
          <cell r="I3306" t="str">
            <v>Риштанский р-н, Зохидон КФЙ,с. Зохидон ,ССГ</v>
          </cell>
          <cell r="J3306" t="str">
            <v>Zohidon (CS1324)</v>
          </cell>
          <cell r="K3306">
            <v>0</v>
          </cell>
          <cell r="L3306">
            <v>0</v>
          </cell>
          <cell r="M3306" t="str">
            <v>0 / 0</v>
          </cell>
          <cell r="N3306">
            <v>0</v>
          </cell>
        </row>
        <row r="3307">
          <cell r="A3307">
            <v>0</v>
          </cell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>
            <v>0</v>
          </cell>
          <cell r="G3307">
            <v>0</v>
          </cell>
          <cell r="H3307">
            <v>0</v>
          </cell>
          <cell r="I3307" t="str">
            <v>Узбекистанский р-н, Ганиобод КФЙ,с. Ислом, ССГ</v>
          </cell>
          <cell r="J3307" t="str">
            <v>Islam (CS1325)</v>
          </cell>
          <cell r="K3307">
            <v>0</v>
          </cell>
          <cell r="L3307">
            <v>0</v>
          </cell>
          <cell r="M3307" t="str">
            <v>0 / 0</v>
          </cell>
          <cell r="N3307">
            <v>0</v>
          </cell>
        </row>
        <row r="3308">
          <cell r="A3308">
            <v>0</v>
          </cell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>
            <v>0</v>
          </cell>
          <cell r="G3308">
            <v>0</v>
          </cell>
          <cell r="H3308">
            <v>0</v>
          </cell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>
            <v>0</v>
          </cell>
          <cell r="L3308">
            <v>0</v>
          </cell>
          <cell r="M3308" t="str">
            <v>0 / 0</v>
          </cell>
          <cell r="N3308">
            <v>0</v>
          </cell>
        </row>
        <row r="3309">
          <cell r="A3309">
            <v>0</v>
          </cell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>
            <v>0</v>
          </cell>
          <cell r="G3309">
            <v>0</v>
          </cell>
          <cell r="H3309">
            <v>0</v>
          </cell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>
            <v>0</v>
          </cell>
          <cell r="L3309">
            <v>0</v>
          </cell>
          <cell r="M3309" t="str">
            <v>0 / 0</v>
          </cell>
          <cell r="N3309">
            <v>0</v>
          </cell>
        </row>
        <row r="3310">
          <cell r="A3310">
            <v>0</v>
          </cell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>
            <v>0</v>
          </cell>
          <cell r="G3310">
            <v>0</v>
          </cell>
          <cell r="H3310">
            <v>0</v>
          </cell>
          <cell r="I3310" t="str">
            <v>Узбекистанский р-н, с. Караёзбобо, школа №15</v>
          </cell>
          <cell r="J3310" t="str">
            <v>Karayazbobo (CS1328)</v>
          </cell>
          <cell r="K3310">
            <v>0</v>
          </cell>
          <cell r="L3310">
            <v>0</v>
          </cell>
          <cell r="M3310" t="str">
            <v>0 / 0</v>
          </cell>
          <cell r="N3310">
            <v>0</v>
          </cell>
        </row>
        <row r="3311">
          <cell r="A3311">
            <v>0</v>
          </cell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>
            <v>0</v>
          </cell>
          <cell r="G3311">
            <v>0</v>
          </cell>
          <cell r="H3311">
            <v>0</v>
          </cell>
          <cell r="I3311" t="str">
            <v>Узбекистанский р-н, с. Кул элаш, школа № 30</v>
          </cell>
          <cell r="J3311" t="str">
            <v>Kulelash (CS1329)</v>
          </cell>
          <cell r="K3311">
            <v>0</v>
          </cell>
          <cell r="L3311">
            <v>0</v>
          </cell>
          <cell r="M3311" t="str">
            <v>0 / 0</v>
          </cell>
          <cell r="N3311">
            <v>0</v>
          </cell>
        </row>
        <row r="3312">
          <cell r="A3312">
            <v>0</v>
          </cell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>
            <v>0</v>
          </cell>
          <cell r="G3312">
            <v>0</v>
          </cell>
          <cell r="H3312">
            <v>0</v>
          </cell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>
            <v>0</v>
          </cell>
          <cell r="L3312">
            <v>0</v>
          </cell>
          <cell r="M3312" t="str">
            <v>0 / 0</v>
          </cell>
          <cell r="N3312">
            <v>0</v>
          </cell>
        </row>
        <row r="3313">
          <cell r="A3313">
            <v>0</v>
          </cell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>
            <v>0</v>
          </cell>
          <cell r="G3313">
            <v>0</v>
          </cell>
          <cell r="H3313">
            <v>0</v>
          </cell>
          <cell r="I3313" t="str">
            <v>Фуркатский р-н, п. Чилгижийда, школа №17</v>
          </cell>
          <cell r="J3313" t="str">
            <v>Chirjiyda (CS1331)</v>
          </cell>
          <cell r="K3313">
            <v>0</v>
          </cell>
          <cell r="L3313">
            <v>0</v>
          </cell>
          <cell r="M3313" t="str">
            <v>0 / 0</v>
          </cell>
          <cell r="N3313">
            <v>0</v>
          </cell>
        </row>
        <row r="3314">
          <cell r="A3314">
            <v>0</v>
          </cell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>
            <v>0</v>
          </cell>
          <cell r="G3314">
            <v>0</v>
          </cell>
          <cell r="H3314">
            <v>0</v>
          </cell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>
            <v>0</v>
          </cell>
          <cell r="L3314">
            <v>0</v>
          </cell>
          <cell r="M3314" t="str">
            <v>0 / 0</v>
          </cell>
          <cell r="N3314">
            <v>0</v>
          </cell>
        </row>
        <row r="3315">
          <cell r="A3315">
            <v>0</v>
          </cell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>
            <v>0</v>
          </cell>
          <cell r="G3315">
            <v>0</v>
          </cell>
          <cell r="H3315">
            <v>0</v>
          </cell>
          <cell r="I3315" t="str">
            <v>Учкуприкский р-н, к. Собиржон, школа №12</v>
          </cell>
          <cell r="J3315" t="str">
            <v>Sobirjon (CS1333)</v>
          </cell>
          <cell r="K3315">
            <v>0</v>
          </cell>
          <cell r="L3315">
            <v>0</v>
          </cell>
          <cell r="M3315" t="str">
            <v>0 / 0</v>
          </cell>
          <cell r="N3315">
            <v>0</v>
          </cell>
        </row>
        <row r="3316">
          <cell r="A3316">
            <v>0</v>
          </cell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>
            <v>0</v>
          </cell>
          <cell r="G3316">
            <v>0</v>
          </cell>
          <cell r="H3316">
            <v>0</v>
          </cell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>
            <v>0</v>
          </cell>
          <cell r="L3316">
            <v>0</v>
          </cell>
          <cell r="M3316" t="str">
            <v>0 / 0</v>
          </cell>
          <cell r="N3316">
            <v>0</v>
          </cell>
        </row>
        <row r="3317">
          <cell r="A3317">
            <v>0</v>
          </cell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>
            <v>0</v>
          </cell>
          <cell r="G3317">
            <v>0</v>
          </cell>
          <cell r="H3317">
            <v>0</v>
          </cell>
          <cell r="I3317" t="str">
            <v>Учкуприкский р-н, к. Киргиз</v>
          </cell>
          <cell r="J3317" t="str">
            <v>Kirgiz (CS1336)</v>
          </cell>
          <cell r="K3317">
            <v>0</v>
          </cell>
          <cell r="L3317">
            <v>0</v>
          </cell>
          <cell r="M3317" t="str">
            <v>0 / 0</v>
          </cell>
          <cell r="N3317">
            <v>0</v>
          </cell>
        </row>
        <row r="3318">
          <cell r="A3318">
            <v>0</v>
          </cell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>
            <v>0</v>
          </cell>
          <cell r="G3318">
            <v>0</v>
          </cell>
          <cell r="H3318">
            <v>0</v>
          </cell>
          <cell r="I3318" t="str">
            <v>Учкуприкский р-н, Сариккургон  КФЙ, школа №26</v>
          </cell>
          <cell r="J3318" t="str">
            <v>Sarikurgan (CS1337)</v>
          </cell>
          <cell r="K3318">
            <v>0</v>
          </cell>
          <cell r="L3318">
            <v>0</v>
          </cell>
          <cell r="M3318" t="str">
            <v>0 / 0</v>
          </cell>
          <cell r="N3318">
            <v>0</v>
          </cell>
        </row>
        <row r="3319">
          <cell r="A3319">
            <v>0</v>
          </cell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>
            <v>0</v>
          </cell>
          <cell r="G3319">
            <v>0</v>
          </cell>
          <cell r="H3319">
            <v>0</v>
          </cell>
          <cell r="I3319" t="str">
            <v>Ферг. Р-н, к. Шохимардонобод, школа№6</v>
          </cell>
          <cell r="J3319" t="str">
            <v>Shahimardonobod (CS1338)</v>
          </cell>
          <cell r="K3319">
            <v>0</v>
          </cell>
          <cell r="L3319">
            <v>0</v>
          </cell>
          <cell r="M3319" t="str">
            <v>0 / 0</v>
          </cell>
          <cell r="N3319">
            <v>0</v>
          </cell>
        </row>
        <row r="3320">
          <cell r="A3320">
            <v>0</v>
          </cell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>
            <v>0</v>
          </cell>
          <cell r="G3320">
            <v>0</v>
          </cell>
          <cell r="H3320">
            <v>0</v>
          </cell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>
            <v>0</v>
          </cell>
          <cell r="L3320">
            <v>0</v>
          </cell>
          <cell r="M3320" t="str">
            <v>0 / 0</v>
          </cell>
          <cell r="N3320">
            <v>0</v>
          </cell>
        </row>
        <row r="3321">
          <cell r="A3321">
            <v>0</v>
          </cell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>
            <v>0</v>
          </cell>
          <cell r="G3321">
            <v>0</v>
          </cell>
          <cell r="H3321">
            <v>0</v>
          </cell>
          <cell r="I3321" t="str">
            <v>Ферганский р-н, к.Лаган, ул. Янги Йул, д.49</v>
          </cell>
          <cell r="J3321" t="str">
            <v>Lagan (CS1341)</v>
          </cell>
          <cell r="K3321">
            <v>0</v>
          </cell>
          <cell r="L3321">
            <v>0</v>
          </cell>
          <cell r="M3321" t="str">
            <v>0 / 0</v>
          </cell>
          <cell r="N3321">
            <v>0</v>
          </cell>
        </row>
        <row r="3322">
          <cell r="A3322">
            <v>0</v>
          </cell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>
            <v>0</v>
          </cell>
          <cell r="G3322">
            <v>0</v>
          </cell>
          <cell r="H3322">
            <v>0</v>
          </cell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>
            <v>0</v>
          </cell>
          <cell r="L3322">
            <v>0</v>
          </cell>
          <cell r="M3322" t="str">
            <v>0 / 0</v>
          </cell>
          <cell r="N3322">
            <v>0</v>
          </cell>
        </row>
        <row r="3323">
          <cell r="A3323">
            <v>0</v>
          </cell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>
            <v>0</v>
          </cell>
          <cell r="G3323">
            <v>0</v>
          </cell>
          <cell r="H3323">
            <v>0</v>
          </cell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>
            <v>0</v>
          </cell>
          <cell r="L3323">
            <v>0</v>
          </cell>
          <cell r="M3323" t="str">
            <v>0 / 0</v>
          </cell>
          <cell r="N3323">
            <v>0</v>
          </cell>
        </row>
        <row r="3324">
          <cell r="A3324">
            <v>0</v>
          </cell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>
            <v>0</v>
          </cell>
          <cell r="G3324">
            <v>0</v>
          </cell>
          <cell r="H3324">
            <v>0</v>
          </cell>
          <cell r="I3324" t="str">
            <v>Фуркатский р-н, Тамоша КФЙ, с. Тамоша, школа №4</v>
          </cell>
          <cell r="J3324" t="str">
            <v>Tomosha (CS1344)</v>
          </cell>
          <cell r="K3324">
            <v>0</v>
          </cell>
          <cell r="L3324">
            <v>0</v>
          </cell>
          <cell r="M3324" t="str">
            <v>0 / 0</v>
          </cell>
          <cell r="N3324">
            <v>0</v>
          </cell>
        </row>
        <row r="3325">
          <cell r="A3325">
            <v>0</v>
          </cell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>
            <v>0</v>
          </cell>
          <cell r="G3325">
            <v>0</v>
          </cell>
          <cell r="H3325">
            <v>0</v>
          </cell>
          <cell r="I3325" t="str">
            <v>Фуркатский р-н, с. Шоимбек, МЧЖ “Soimbek Biofab”</v>
          </cell>
          <cell r="J3325" t="str">
            <v>Shoyimbek (CS1345)</v>
          </cell>
          <cell r="K3325">
            <v>0</v>
          </cell>
          <cell r="L3325">
            <v>0</v>
          </cell>
          <cell r="M3325" t="str">
            <v>0 / 0</v>
          </cell>
          <cell r="N3325">
            <v>0</v>
          </cell>
        </row>
        <row r="3326">
          <cell r="A3326">
            <v>0</v>
          </cell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>
            <v>0</v>
          </cell>
          <cell r="G3326">
            <v>0</v>
          </cell>
          <cell r="H3326">
            <v>0</v>
          </cell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>
            <v>0</v>
          </cell>
          <cell r="L3326">
            <v>0</v>
          </cell>
          <cell r="M3326" t="str">
            <v>0 / 0</v>
          </cell>
          <cell r="N3326">
            <v>0</v>
          </cell>
        </row>
        <row r="3327">
          <cell r="A3327">
            <v>0</v>
          </cell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>
            <v>0</v>
          </cell>
          <cell r="G3327">
            <v>0</v>
          </cell>
          <cell r="H3327">
            <v>0</v>
          </cell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>
            <v>0</v>
          </cell>
          <cell r="L3327">
            <v>0</v>
          </cell>
          <cell r="M3327" t="str">
            <v>0 / 0</v>
          </cell>
          <cell r="N3327">
            <v>0</v>
          </cell>
        </row>
        <row r="3328">
          <cell r="A3328">
            <v>0</v>
          </cell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>
            <v>0</v>
          </cell>
          <cell r="G3328">
            <v>0</v>
          </cell>
          <cell r="H3328">
            <v>0</v>
          </cell>
          <cell r="I3328" t="str">
            <v>Алтыарыкский р-н, Бурбалик КФЙ, ул. Бурбалик, 50</v>
          </cell>
          <cell r="J3328" t="str">
            <v>Burbalik (CS1348)</v>
          </cell>
          <cell r="K3328">
            <v>0</v>
          </cell>
          <cell r="L3328">
            <v>0</v>
          </cell>
          <cell r="M3328" t="str">
            <v>0 / 0</v>
          </cell>
          <cell r="N3328">
            <v>0</v>
          </cell>
        </row>
        <row r="3329">
          <cell r="A3329">
            <v>0</v>
          </cell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>
            <v>0</v>
          </cell>
          <cell r="G3329">
            <v>0</v>
          </cell>
          <cell r="H3329">
            <v>0</v>
          </cell>
          <cell r="I3329" t="str">
            <v>Алтыарыкский р-н, к. Капчугай, ул. Гулистан, 24</v>
          </cell>
          <cell r="J3329" t="str">
            <v>Kapchigay (CS1349)</v>
          </cell>
          <cell r="K3329">
            <v>0</v>
          </cell>
          <cell r="L3329">
            <v>0</v>
          </cell>
          <cell r="M3329" t="str">
            <v>0 / 0</v>
          </cell>
          <cell r="N3329">
            <v>0</v>
          </cell>
        </row>
        <row r="3330">
          <cell r="A3330">
            <v>0</v>
          </cell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>
            <v>0</v>
          </cell>
          <cell r="G3330">
            <v>0</v>
          </cell>
          <cell r="H3330">
            <v>0</v>
          </cell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>
            <v>0</v>
          </cell>
          <cell r="L3330">
            <v>0</v>
          </cell>
          <cell r="M3330" t="str">
            <v>0 / 0</v>
          </cell>
          <cell r="N3330">
            <v>0</v>
          </cell>
        </row>
        <row r="3331">
          <cell r="A3331">
            <v>0</v>
          </cell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>
            <v>0</v>
          </cell>
          <cell r="G3331">
            <v>0</v>
          </cell>
          <cell r="H3331">
            <v>0</v>
          </cell>
          <cell r="I3331" t="str">
            <v>Багдадский р-н, с. Коровултепа, КВП</v>
          </cell>
          <cell r="J3331" t="str">
            <v>Karaultepa (CS1351)</v>
          </cell>
          <cell r="K3331">
            <v>0</v>
          </cell>
          <cell r="L3331">
            <v>0</v>
          </cell>
          <cell r="M3331" t="str">
            <v>0 / 0</v>
          </cell>
          <cell r="N3331">
            <v>0</v>
          </cell>
        </row>
        <row r="3332">
          <cell r="A3332">
            <v>0</v>
          </cell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>
            <v>0</v>
          </cell>
          <cell r="G3332">
            <v>0</v>
          </cell>
          <cell r="H3332">
            <v>0</v>
          </cell>
          <cell r="I3332" t="str">
            <v>Багдадский р-н, с. Ултарма, ООО ПМК - 99</v>
          </cell>
          <cell r="J3332" t="str">
            <v>Ultarma (CS1352)</v>
          </cell>
          <cell r="K3332">
            <v>0</v>
          </cell>
          <cell r="L3332">
            <v>0</v>
          </cell>
          <cell r="M3332" t="str">
            <v>0 / 0</v>
          </cell>
          <cell r="N3332">
            <v>0</v>
          </cell>
        </row>
        <row r="3333">
          <cell r="A3333">
            <v>0</v>
          </cell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>
            <v>0</v>
          </cell>
          <cell r="G3333">
            <v>0</v>
          </cell>
          <cell r="H3333">
            <v>0</v>
          </cell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>
            <v>0</v>
          </cell>
          <cell r="L3333">
            <v>0</v>
          </cell>
          <cell r="M3333" t="str">
            <v>0 / 0</v>
          </cell>
          <cell r="N3333">
            <v>0</v>
          </cell>
        </row>
        <row r="3334">
          <cell r="A3334">
            <v>0</v>
          </cell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>
            <v>0</v>
          </cell>
          <cell r="G3334">
            <v>0</v>
          </cell>
          <cell r="H3334">
            <v>0</v>
          </cell>
          <cell r="I3334" t="str">
            <v>Дангаринский р-н, с. Телеминг, магазин</v>
          </cell>
          <cell r="J3334" t="str">
            <v>Teliming (CS1355)</v>
          </cell>
          <cell r="K3334">
            <v>0</v>
          </cell>
          <cell r="L3334">
            <v>0</v>
          </cell>
          <cell r="M3334" t="str">
            <v>0 / 0</v>
          </cell>
          <cell r="N3334">
            <v>0</v>
          </cell>
        </row>
        <row r="3335">
          <cell r="A3335">
            <v>0</v>
          </cell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>
            <v>0</v>
          </cell>
          <cell r="G3335">
            <v>0</v>
          </cell>
          <cell r="H3335">
            <v>0</v>
          </cell>
          <cell r="I3335" t="str">
            <v>Риштанский р-н, к. Дутир, «Матлуботсавдо» МЧЖ</v>
          </cell>
          <cell r="J3335" t="str">
            <v>Dutir (CS1356)</v>
          </cell>
          <cell r="K3335">
            <v>0</v>
          </cell>
          <cell r="L3335">
            <v>0</v>
          </cell>
          <cell r="M3335" t="str">
            <v>0 / 0</v>
          </cell>
          <cell r="N3335">
            <v>0</v>
          </cell>
        </row>
        <row r="3336">
          <cell r="A3336">
            <v>0</v>
          </cell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>
            <v>0</v>
          </cell>
          <cell r="G3336">
            <v>0</v>
          </cell>
          <cell r="H3336">
            <v>0</v>
          </cell>
          <cell r="I3336" t="str">
            <v>Язъяванский р-н, к. Хонобод ,  КВП</v>
          </cell>
          <cell r="J3336" t="str">
            <v>Hanabad (CS1357)</v>
          </cell>
          <cell r="K3336">
            <v>0</v>
          </cell>
          <cell r="L3336">
            <v>0</v>
          </cell>
          <cell r="M3336" t="str">
            <v>0 / 0</v>
          </cell>
          <cell r="N3336">
            <v>0</v>
          </cell>
        </row>
        <row r="3337">
          <cell r="A3337">
            <v>0</v>
          </cell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>
            <v>0</v>
          </cell>
          <cell r="G3337">
            <v>0</v>
          </cell>
          <cell r="H3337">
            <v>0</v>
          </cell>
          <cell r="I3337" t="str">
            <v>Ферганский р-н, г. Чимион, Чимион ШФЙ</v>
          </cell>
          <cell r="J3337" t="str">
            <v>Chimiyon SSG (CS1358)</v>
          </cell>
          <cell r="K3337">
            <v>0</v>
          </cell>
          <cell r="L3337">
            <v>0</v>
          </cell>
          <cell r="M3337" t="str">
            <v>0 / 0</v>
          </cell>
          <cell r="N3337">
            <v>0</v>
          </cell>
        </row>
        <row r="3338">
          <cell r="A3338">
            <v>0</v>
          </cell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>
            <v>0</v>
          </cell>
          <cell r="G3338">
            <v>0</v>
          </cell>
          <cell r="H3338">
            <v>0</v>
          </cell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>
            <v>0</v>
          </cell>
          <cell r="L3338">
            <v>0</v>
          </cell>
          <cell r="M3338" t="str">
            <v>0 / 0</v>
          </cell>
          <cell r="N3338">
            <v>0</v>
          </cell>
        </row>
        <row r="3339">
          <cell r="A3339">
            <v>0</v>
          </cell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>
            <v>0</v>
          </cell>
          <cell r="G3339">
            <v>0</v>
          </cell>
          <cell r="H3339">
            <v>0</v>
          </cell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>
            <v>0</v>
          </cell>
          <cell r="L3339">
            <v>0</v>
          </cell>
          <cell r="M3339" t="str">
            <v>0 / 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>
            <v>0</v>
          </cell>
          <cell r="L3340">
            <v>0</v>
          </cell>
          <cell r="M3340" t="str">
            <v>№1286 от 19.08.2022 / КМ</v>
          </cell>
          <cell r="N3340">
            <v>0</v>
          </cell>
        </row>
        <row r="3341">
          <cell r="A3341">
            <v>0</v>
          </cell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>
            <v>0</v>
          </cell>
          <cell r="G3341">
            <v>0</v>
          </cell>
          <cell r="H3341">
            <v>0</v>
          </cell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>
            <v>0</v>
          </cell>
          <cell r="L3341">
            <v>0</v>
          </cell>
          <cell r="M3341" t="str">
            <v>0 / 0</v>
          </cell>
          <cell r="N3341">
            <v>0</v>
          </cell>
        </row>
        <row r="3342">
          <cell r="A3342">
            <v>0</v>
          </cell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>
            <v>0</v>
          </cell>
          <cell r="G3342">
            <v>0</v>
          </cell>
          <cell r="H3342">
            <v>0</v>
          </cell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>
            <v>0</v>
          </cell>
          <cell r="L3342">
            <v>0</v>
          </cell>
          <cell r="M3342" t="str">
            <v>0 / 0</v>
          </cell>
          <cell r="N3342">
            <v>0</v>
          </cell>
        </row>
        <row r="3343">
          <cell r="A3343">
            <v>0</v>
          </cell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>
            <v>0</v>
          </cell>
          <cell r="G3343">
            <v>0</v>
          </cell>
          <cell r="H3343">
            <v>0</v>
          </cell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>
            <v>0</v>
          </cell>
          <cell r="L3343">
            <v>0</v>
          </cell>
          <cell r="M3343" t="str">
            <v>0 / 0</v>
          </cell>
          <cell r="N3343">
            <v>0</v>
          </cell>
        </row>
        <row r="3344">
          <cell r="A3344">
            <v>0</v>
          </cell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>
            <v>0</v>
          </cell>
          <cell r="G3344">
            <v>0</v>
          </cell>
          <cell r="H3344">
            <v>0</v>
          </cell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>
            <v>0</v>
          </cell>
          <cell r="L3344">
            <v>0</v>
          </cell>
          <cell r="M3344" t="str">
            <v>0 / 0</v>
          </cell>
          <cell r="N3344">
            <v>0</v>
          </cell>
        </row>
        <row r="3345">
          <cell r="A3345">
            <v>0</v>
          </cell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>
            <v>0</v>
          </cell>
          <cell r="G3345">
            <v>0</v>
          </cell>
          <cell r="H3345">
            <v>0</v>
          </cell>
          <cell r="I3345" t="str">
            <v>Риштанский р-н, с. Туда, “Туда агросервис ММТП”</v>
          </cell>
          <cell r="J3345" t="str">
            <v>Tuda (CS1380)</v>
          </cell>
          <cell r="K3345">
            <v>0</v>
          </cell>
          <cell r="L3345">
            <v>0</v>
          </cell>
          <cell r="M3345" t="str">
            <v>0 / 0</v>
          </cell>
          <cell r="N3345">
            <v>0</v>
          </cell>
        </row>
        <row r="3346">
          <cell r="A3346">
            <v>0</v>
          </cell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>
            <v>0</v>
          </cell>
          <cell r="G3346">
            <v>0</v>
          </cell>
          <cell r="H3346">
            <v>0</v>
          </cell>
          <cell r="I3346" t="str">
            <v>Риштанский р-н, Бешкапа КФЙ, к. Жолоер, ССГ</v>
          </cell>
          <cell r="J3346" t="str">
            <v>Jaloir (CS1381)</v>
          </cell>
          <cell r="K3346">
            <v>0</v>
          </cell>
          <cell r="L3346">
            <v>0</v>
          </cell>
          <cell r="M3346" t="str">
            <v>0 / 0</v>
          </cell>
          <cell r="N3346">
            <v>0</v>
          </cell>
        </row>
        <row r="3347">
          <cell r="A3347">
            <v>0</v>
          </cell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>
            <v>0</v>
          </cell>
          <cell r="G3347">
            <v>0</v>
          </cell>
          <cell r="H3347">
            <v>0</v>
          </cell>
          <cell r="I3347" t="str">
            <v>г. Фергана, ул. Юсупова, 240 ФНПЗ</v>
          </cell>
          <cell r="J3347" t="str">
            <v>FNPZ (CS1382)</v>
          </cell>
          <cell r="K3347">
            <v>0</v>
          </cell>
          <cell r="L3347">
            <v>0</v>
          </cell>
          <cell r="M3347" t="str">
            <v>0 / 0</v>
          </cell>
          <cell r="N3347">
            <v>0</v>
          </cell>
        </row>
        <row r="3348">
          <cell r="A3348">
            <v>0</v>
          </cell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>
            <v>0</v>
          </cell>
          <cell r="G3348">
            <v>0</v>
          </cell>
          <cell r="H3348">
            <v>0</v>
          </cell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>
            <v>0</v>
          </cell>
          <cell r="L3348">
            <v>0</v>
          </cell>
          <cell r="M3348" t="str">
            <v>0 / 0</v>
          </cell>
          <cell r="N3348">
            <v>0</v>
          </cell>
        </row>
        <row r="3349">
          <cell r="A3349">
            <v>0</v>
          </cell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>
            <v>0</v>
          </cell>
          <cell r="G3349">
            <v>0</v>
          </cell>
          <cell r="H3349">
            <v>0</v>
          </cell>
          <cell r="I3349" t="str">
            <v>г. Фергана, ул. Кувинская, д. 102,ММТП Джудам ММТП</v>
          </cell>
          <cell r="J3349" t="str">
            <v>Djuydam MMTP (CS1395)</v>
          </cell>
          <cell r="K3349">
            <v>0</v>
          </cell>
          <cell r="L3349">
            <v>0</v>
          </cell>
          <cell r="M3349" t="str">
            <v>0 / 0</v>
          </cell>
          <cell r="N3349">
            <v>0</v>
          </cell>
        </row>
        <row r="3350">
          <cell r="A3350">
            <v>0</v>
          </cell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>
            <v>0</v>
          </cell>
          <cell r="G3350">
            <v>0</v>
          </cell>
          <cell r="H3350">
            <v>0</v>
          </cell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>
            <v>0</v>
          </cell>
          <cell r="L3350">
            <v>0</v>
          </cell>
          <cell r="M3350" t="str">
            <v>0 / 0</v>
          </cell>
          <cell r="N3350">
            <v>0</v>
          </cell>
        </row>
        <row r="3351">
          <cell r="A3351">
            <v>0</v>
          </cell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>
            <v>0</v>
          </cell>
          <cell r="G3351">
            <v>0</v>
          </cell>
          <cell r="H3351">
            <v>0</v>
          </cell>
          <cell r="I3351" t="str">
            <v xml:space="preserve"> г. Фергана, ул. Навои, 70</v>
          </cell>
          <cell r="J3351" t="str">
            <v>Obshejitie №13 (CS2330)</v>
          </cell>
          <cell r="K3351">
            <v>0</v>
          </cell>
          <cell r="L3351">
            <v>0</v>
          </cell>
          <cell r="M3351" t="str">
            <v>0 / 0</v>
          </cell>
          <cell r="N3351">
            <v>0</v>
          </cell>
        </row>
        <row r="3352">
          <cell r="A3352">
            <v>0</v>
          </cell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>
            <v>0</v>
          </cell>
          <cell r="G3352">
            <v>0</v>
          </cell>
          <cell r="H3352">
            <v>0</v>
          </cell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>
            <v>0</v>
          </cell>
          <cell r="L3352">
            <v>0</v>
          </cell>
          <cell r="M3352" t="str">
            <v>0 / 0</v>
          </cell>
          <cell r="N3352">
            <v>0</v>
          </cell>
        </row>
        <row r="3353">
          <cell r="A3353">
            <v>0</v>
          </cell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>
            <v>0</v>
          </cell>
          <cell r="G3353">
            <v>0</v>
          </cell>
          <cell r="H3353">
            <v>0</v>
          </cell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>
            <v>0</v>
          </cell>
          <cell r="L3353">
            <v>0</v>
          </cell>
          <cell r="M3353" t="str">
            <v>0 / 0</v>
          </cell>
          <cell r="N3353">
            <v>0</v>
          </cell>
        </row>
        <row r="3354">
          <cell r="A3354">
            <v>0</v>
          </cell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>
            <v>0</v>
          </cell>
          <cell r="G3354">
            <v>0</v>
          </cell>
          <cell r="H3354">
            <v>0</v>
          </cell>
          <cell r="I3354" t="str">
            <v>Узбекистанский р-н, с. Кичик Тогаб, школа №6</v>
          </cell>
          <cell r="J3354" t="str">
            <v>Kichik Tagob (CS2370)</v>
          </cell>
          <cell r="K3354">
            <v>0</v>
          </cell>
          <cell r="L3354">
            <v>0</v>
          </cell>
          <cell r="M3354" t="str">
            <v>0 / 0</v>
          </cell>
          <cell r="N3354">
            <v>0</v>
          </cell>
        </row>
        <row r="3355">
          <cell r="A3355">
            <v>0</v>
          </cell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>
            <v>0</v>
          </cell>
          <cell r="G3355">
            <v>0</v>
          </cell>
          <cell r="H3355">
            <v>0</v>
          </cell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>
            <v>0</v>
          </cell>
          <cell r="L3355">
            <v>0</v>
          </cell>
          <cell r="M3355" t="str">
            <v>0 / 0</v>
          </cell>
          <cell r="N3355">
            <v>0</v>
          </cell>
        </row>
        <row r="3356">
          <cell r="A3356">
            <v>0</v>
          </cell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>
            <v>0</v>
          </cell>
          <cell r="G3356">
            <v>0</v>
          </cell>
          <cell r="H3356">
            <v>0</v>
          </cell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>
            <v>0</v>
          </cell>
          <cell r="L3356">
            <v>0</v>
          </cell>
          <cell r="M3356" t="str">
            <v>0 / 0</v>
          </cell>
          <cell r="N3356">
            <v>0</v>
          </cell>
        </row>
        <row r="3357">
          <cell r="A3357">
            <v>0</v>
          </cell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>
            <v>0</v>
          </cell>
          <cell r="G3357">
            <v>0</v>
          </cell>
          <cell r="H3357">
            <v>0</v>
          </cell>
          <cell r="I3357" t="str">
            <v>Ферганская обл., г. Коканд, ул. Навбахор, 53А</v>
          </cell>
          <cell r="J3357" t="str">
            <v>Obshestvo slepich (CS2375)</v>
          </cell>
          <cell r="K3357">
            <v>0</v>
          </cell>
          <cell r="L3357">
            <v>0</v>
          </cell>
          <cell r="M3357" t="str">
            <v>0 / 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>
            <v>0</v>
          </cell>
          <cell r="L3358">
            <v>0</v>
          </cell>
          <cell r="M3358" t="str">
            <v>0 / 0</v>
          </cell>
          <cell r="N3358">
            <v>0</v>
          </cell>
        </row>
        <row r="3359">
          <cell r="A3359">
            <v>0</v>
          </cell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>
            <v>0</v>
          </cell>
          <cell r="G3359">
            <v>0</v>
          </cell>
          <cell r="H3359">
            <v>0</v>
          </cell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>
            <v>0</v>
          </cell>
          <cell r="L3359">
            <v>0</v>
          </cell>
          <cell r="M3359" t="str">
            <v>0 / 0</v>
          </cell>
          <cell r="N3359">
            <v>0</v>
          </cell>
        </row>
        <row r="3360">
          <cell r="A3360">
            <v>0</v>
          </cell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>
            <v>0</v>
          </cell>
          <cell r="G3360">
            <v>0</v>
          </cell>
          <cell r="H3360">
            <v>0</v>
          </cell>
          <cell r="I3360" t="str">
            <v xml:space="preserve">г. Фергана, ул. М. Касымова, 88А </v>
          </cell>
          <cell r="J3360" t="str">
            <v>Shkola internat (CS2382)</v>
          </cell>
          <cell r="K3360">
            <v>0</v>
          </cell>
          <cell r="L3360">
            <v>0</v>
          </cell>
          <cell r="M3360" t="str">
            <v>0 / 0</v>
          </cell>
          <cell r="N3360">
            <v>0</v>
          </cell>
        </row>
        <row r="3361">
          <cell r="A3361">
            <v>0</v>
          </cell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>
            <v>0</v>
          </cell>
          <cell r="G3361">
            <v>0</v>
          </cell>
          <cell r="H3361">
            <v>0</v>
          </cell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>
            <v>0</v>
          </cell>
          <cell r="L3361">
            <v>0</v>
          </cell>
          <cell r="M3361" t="str">
            <v>0 / 0</v>
          </cell>
          <cell r="N3361">
            <v>0</v>
          </cell>
        </row>
        <row r="3362">
          <cell r="A3362">
            <v>0</v>
          </cell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>
            <v>0</v>
          </cell>
          <cell r="G3362">
            <v>0</v>
          </cell>
          <cell r="H3362">
            <v>0</v>
          </cell>
          <cell r="I3362" t="str">
            <v>г. Фергана, м-в Киргули, ул. Лермонтова, 3а</v>
          </cell>
          <cell r="J3362" t="str">
            <v>Kimegar (CS2389)</v>
          </cell>
          <cell r="K3362">
            <v>0</v>
          </cell>
          <cell r="L3362">
            <v>0</v>
          </cell>
          <cell r="M3362" t="str">
            <v>0 / 0</v>
          </cell>
          <cell r="N3362">
            <v>0</v>
          </cell>
        </row>
        <row r="3363">
          <cell r="A3363">
            <v>0</v>
          </cell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>
            <v>0</v>
          </cell>
          <cell r="G3363">
            <v>0</v>
          </cell>
          <cell r="H3363">
            <v>0</v>
          </cell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>
            <v>0</v>
          </cell>
          <cell r="L3363">
            <v>0</v>
          </cell>
          <cell r="M3363" t="str">
            <v>0 / 0</v>
          </cell>
          <cell r="N3363">
            <v>0</v>
          </cell>
        </row>
        <row r="3364">
          <cell r="A3364">
            <v>0</v>
          </cell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>
            <v>0</v>
          </cell>
          <cell r="G3364">
            <v>0</v>
          </cell>
          <cell r="H3364">
            <v>0</v>
          </cell>
          <cell r="I3364" t="str">
            <v>г. Фергана, ул. Бахор,13, агрофирма Умид нигохи</v>
          </cell>
          <cell r="J3364" t="str">
            <v>Agrofirma (CS2391)</v>
          </cell>
          <cell r="K3364">
            <v>0</v>
          </cell>
          <cell r="L3364">
            <v>0</v>
          </cell>
          <cell r="M3364" t="str">
            <v>0 / 0</v>
          </cell>
          <cell r="N3364">
            <v>0</v>
          </cell>
        </row>
        <row r="3365">
          <cell r="A3365">
            <v>0</v>
          </cell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>
            <v>0</v>
          </cell>
          <cell r="G3365">
            <v>0</v>
          </cell>
          <cell r="H3365">
            <v>0</v>
          </cell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>
            <v>0</v>
          </cell>
          <cell r="L3365">
            <v>0</v>
          </cell>
          <cell r="M3365" t="str">
            <v>0 / 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>
            <v>0</v>
          </cell>
          <cell r="L3366">
            <v>0</v>
          </cell>
          <cell r="M3366" t="str">
            <v>0 / 0</v>
          </cell>
          <cell r="N3366">
            <v>0</v>
          </cell>
        </row>
        <row r="3367">
          <cell r="A3367">
            <v>0</v>
          </cell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>
            <v>0</v>
          </cell>
          <cell r="G3367">
            <v>0</v>
          </cell>
          <cell r="H3367">
            <v>0</v>
          </cell>
          <cell r="I3367" t="str">
            <v>Фуркатский р-н, п. Тиллатепа</v>
          </cell>
          <cell r="J3367" t="str">
            <v>Tillatepa (CS3608)</v>
          </cell>
          <cell r="K3367">
            <v>0</v>
          </cell>
          <cell r="L3367">
            <v>0</v>
          </cell>
          <cell r="M3367" t="str">
            <v>0 / 0</v>
          </cell>
          <cell r="N3367">
            <v>0</v>
          </cell>
        </row>
        <row r="3368">
          <cell r="A3368">
            <v>0</v>
          </cell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>
            <v>0</v>
          </cell>
          <cell r="G3368">
            <v>0</v>
          </cell>
          <cell r="H3368">
            <v>0</v>
          </cell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>
            <v>0</v>
          </cell>
          <cell r="L3368">
            <v>0</v>
          </cell>
          <cell r="M3368" t="str">
            <v>0 / 0</v>
          </cell>
          <cell r="N3368">
            <v>0</v>
          </cell>
        </row>
        <row r="3369">
          <cell r="A3369">
            <v>0</v>
          </cell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>
            <v>0</v>
          </cell>
          <cell r="G3369">
            <v>0</v>
          </cell>
          <cell r="H3369">
            <v>0</v>
          </cell>
          <cell r="I3369" t="str">
            <v>Узбекистанский р-н, КФЙ Раджабгарди, п. Кози-Кузот</v>
          </cell>
          <cell r="J3369" t="str">
            <v>Tulkin (CS1399)</v>
          </cell>
          <cell r="K3369">
            <v>0</v>
          </cell>
          <cell r="L3369">
            <v>0</v>
          </cell>
          <cell r="M3369" t="str">
            <v>0 / 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>
            <v>0</v>
          </cell>
          <cell r="L3370">
            <v>0</v>
          </cell>
          <cell r="M3370" t="str">
            <v>0 / 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>
            <v>0</v>
          </cell>
          <cell r="L3371">
            <v>0</v>
          </cell>
          <cell r="M3371" t="str">
            <v>0 / 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>
            <v>0</v>
          </cell>
          <cell r="L3372">
            <v>0</v>
          </cell>
          <cell r="M3372" t="str">
            <v>0 / 0</v>
          </cell>
          <cell r="N3372">
            <v>0</v>
          </cell>
        </row>
        <row r="3373">
          <cell r="A3373">
            <v>0</v>
          </cell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>
            <v>0</v>
          </cell>
          <cell r="G3373">
            <v>0</v>
          </cell>
          <cell r="H3373">
            <v>0</v>
          </cell>
          <cell r="I3373" t="str">
            <v>г. Коканд, городок Мукумий, АО QO'QONSPIRT</v>
          </cell>
          <cell r="J3373" t="str">
            <v>Kukon Spirt (CS1393)</v>
          </cell>
          <cell r="K3373">
            <v>0</v>
          </cell>
          <cell r="L3373">
            <v>0</v>
          </cell>
          <cell r="M3373" t="str">
            <v>0 / 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>
            <v>0</v>
          </cell>
          <cell r="L3374">
            <v>0</v>
          </cell>
          <cell r="M3374" t="str">
            <v>№253 от 15.02.2022 / КМ</v>
          </cell>
          <cell r="N3374" t="str">
            <v>2643_19.12.2022</v>
          </cell>
        </row>
        <row r="3375">
          <cell r="A3375">
            <v>0</v>
          </cell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>
            <v>0</v>
          </cell>
          <cell r="G3375">
            <v>0</v>
          </cell>
          <cell r="H3375">
            <v>0</v>
          </cell>
          <cell r="I3375" t="str">
            <v>Фуркатский р-н, с. Куконбой</v>
          </cell>
          <cell r="J3375" t="str">
            <v>Kokanbay (CS2371)</v>
          </cell>
          <cell r="K3375">
            <v>0</v>
          </cell>
          <cell r="L3375">
            <v>0</v>
          </cell>
          <cell r="M3375" t="str">
            <v>0 / 0</v>
          </cell>
          <cell r="N3375">
            <v>0</v>
          </cell>
        </row>
        <row r="3376">
          <cell r="A3376">
            <v>0</v>
          </cell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>
            <v>0</v>
          </cell>
          <cell r="G3376">
            <v>0</v>
          </cell>
          <cell r="H3376">
            <v>0</v>
          </cell>
          <cell r="I3376" t="str">
            <v>Ферганский р-н, Чимён КФЙ, ул. Зайниева</v>
          </cell>
          <cell r="J3376" t="str">
            <v>Chimyon-pilorama (CS3607)</v>
          </cell>
          <cell r="K3376">
            <v>0</v>
          </cell>
          <cell r="L3376">
            <v>0</v>
          </cell>
          <cell r="M3376" t="str">
            <v>0 / 0</v>
          </cell>
          <cell r="N3376">
            <v>0</v>
          </cell>
        </row>
        <row r="3377">
          <cell r="A3377">
            <v>0</v>
          </cell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>
            <v>0</v>
          </cell>
          <cell r="G3377">
            <v>0</v>
          </cell>
          <cell r="H3377">
            <v>0</v>
          </cell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>
            <v>0</v>
          </cell>
          <cell r="L3377">
            <v>0</v>
          </cell>
          <cell r="M3377" t="str">
            <v>0 / 0</v>
          </cell>
          <cell r="N3377">
            <v>0</v>
          </cell>
        </row>
        <row r="3378">
          <cell r="A3378">
            <v>0</v>
          </cell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>
            <v>0</v>
          </cell>
          <cell r="G3378">
            <v>0</v>
          </cell>
          <cell r="H3378">
            <v>0</v>
          </cell>
          <cell r="I3378" t="str">
            <v>г. Фергана,ул. Уразаева, д. 66</v>
          </cell>
          <cell r="J3378" t="str">
            <v>Urazaev (CS3610)</v>
          </cell>
          <cell r="K3378">
            <v>0</v>
          </cell>
          <cell r="L3378">
            <v>0</v>
          </cell>
          <cell r="M3378" t="str">
            <v>0 / 0</v>
          </cell>
          <cell r="N3378">
            <v>0</v>
          </cell>
        </row>
        <row r="3379">
          <cell r="A3379">
            <v>0</v>
          </cell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>
            <v>0</v>
          </cell>
          <cell r="G3379">
            <v>0</v>
          </cell>
          <cell r="H3379">
            <v>0</v>
          </cell>
          <cell r="I3379" t="str">
            <v>Ферганский р-н, к. Пакана</v>
          </cell>
          <cell r="J3379" t="str">
            <v>RTS Pakana (CS8300)</v>
          </cell>
          <cell r="K3379">
            <v>0</v>
          </cell>
          <cell r="L3379">
            <v>0</v>
          </cell>
          <cell r="M3379" t="str">
            <v>0 / 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>
            <v>0</v>
          </cell>
          <cell r="L3380">
            <v>0</v>
          </cell>
          <cell r="M3380" t="str">
            <v>0 / 0</v>
          </cell>
          <cell r="N3380">
            <v>0</v>
          </cell>
        </row>
        <row r="3381">
          <cell r="A3381">
            <v>0</v>
          </cell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>
            <v>0</v>
          </cell>
          <cell r="G3381">
            <v>0</v>
          </cell>
          <cell r="H3381">
            <v>0</v>
          </cell>
          <cell r="I3381" t="str">
            <v>Ферганский район, КФЙ Сойбоши, м-ля Ю.Арча</v>
          </cell>
          <cell r="J3381" t="str">
            <v>SHAK Chimion (РРЛ)</v>
          </cell>
          <cell r="K3381">
            <v>0</v>
          </cell>
          <cell r="L3381">
            <v>0</v>
          </cell>
          <cell r="M3381" t="str">
            <v>0 / 0</v>
          </cell>
          <cell r="N3381">
            <v>0</v>
          </cell>
        </row>
        <row r="3382">
          <cell r="A3382">
            <v>0</v>
          </cell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>
            <v>0</v>
          </cell>
          <cell r="G3382">
            <v>0</v>
          </cell>
          <cell r="H3382">
            <v>0</v>
          </cell>
          <cell r="I3382" t="str">
            <v>Ферганский район, гора Карп.</v>
          </cell>
          <cell r="J3382" t="str">
            <v>PPR  SHAK Shahimardan (РРЛ)</v>
          </cell>
          <cell r="K3382">
            <v>0</v>
          </cell>
          <cell r="L3382">
            <v>0</v>
          </cell>
          <cell r="M3382" t="str">
            <v>0 / 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>
            <v>0</v>
          </cell>
          <cell r="L3383">
            <v>0</v>
          </cell>
          <cell r="M3383" t="str">
            <v>№178 от 04.03.2021 / КМ, ЭМ, КЖ, ОПЗ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>
            <v>0</v>
          </cell>
          <cell r="L3384">
            <v>0</v>
          </cell>
          <cell r="M3384" t="str">
            <v>0 / 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>
            <v>0</v>
          </cell>
          <cell r="L3385">
            <v>0</v>
          </cell>
          <cell r="M3385" t="str">
            <v xml:space="preserve">№1228 от 22.09.2020 / 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>
            <v>0</v>
          </cell>
          <cell r="L3386">
            <v>0</v>
          </cell>
          <cell r="M3386" t="str">
            <v>№179 от 11.03.2021 / КМ, ЭМ, ЭО, КЖ, ОПЗ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>
            <v>0</v>
          </cell>
          <cell r="L3387">
            <v>0</v>
          </cell>
          <cell r="M3387" t="str">
            <v>№180 от 25.03.2021 / КМ, ЭМ, ЭО, КЖ, ОПЗ</v>
          </cell>
          <cell r="N3387" t="str">
            <v>1515_24.12.2021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>
            <v>0</v>
          </cell>
          <cell r="L3388">
            <v>0</v>
          </cell>
          <cell r="M3388" t="str">
            <v>№181 от 11.03.2021 / КМ, ЭМ, КЖ, ОПЗ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>
            <v>0</v>
          </cell>
          <cell r="L3389">
            <v>0</v>
          </cell>
          <cell r="M3389" t="str">
            <v>№182 от 19.03.2021 / КМ, ЭМ, ЭО, КЖ, ОПЗ</v>
          </cell>
          <cell r="N3389">
            <v>0</v>
          </cell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>
            <v>0</v>
          </cell>
          <cell r="L3390">
            <v>0</v>
          </cell>
          <cell r="M3390" t="str">
            <v>0 / 0</v>
          </cell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>
            <v>0</v>
          </cell>
          <cell r="L3391">
            <v>0</v>
          </cell>
          <cell r="M3391" t="str">
            <v>№183 от 19.03.2021 / КМ, ЭМ, КЖ, ОПЗ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>
            <v>0</v>
          </cell>
          <cell r="L3392">
            <v>0</v>
          </cell>
          <cell r="M3392" t="str">
            <v>№184 от 25.02.2021 / КМ, ЭМ, КЖ, ОПЗ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>
            <v>0</v>
          </cell>
          <cell r="L3393">
            <v>0</v>
          </cell>
          <cell r="M3393" t="str">
            <v xml:space="preserve">№2352 от 28.12.2020 / 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>
            <v>0</v>
          </cell>
          <cell r="L3394">
            <v>0</v>
          </cell>
          <cell r="M3394" t="str">
            <v>№68/2023 от 13.01.2023 / КЖ КМ ОПЗ</v>
          </cell>
          <cell r="N3394" t="str">
            <v>3068_21.01.2023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>
            <v>0</v>
          </cell>
          <cell r="L3395">
            <v>0</v>
          </cell>
          <cell r="M3395" t="str">
            <v>№185 от 11.03.2021 / КМ, ЭМ, ЭО, ОПЗ</v>
          </cell>
          <cell r="N3395">
            <v>0</v>
          </cell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>
            <v>0</v>
          </cell>
          <cell r="L3396">
            <v>0</v>
          </cell>
          <cell r="M3396" t="str">
            <v>№186 от 25.02.2021 / КМ, ЭМ, КЖ, ОПЗ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>
            <v>0</v>
          </cell>
          <cell r="L3397">
            <v>0</v>
          </cell>
          <cell r="M3397" t="str">
            <v>0 / 0</v>
          </cell>
          <cell r="N3397">
            <v>0</v>
          </cell>
        </row>
        <row r="3398">
          <cell r="A3398">
            <v>0</v>
          </cell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>
            <v>0</v>
          </cell>
          <cell r="L3398">
            <v>0</v>
          </cell>
          <cell r="M3398" t="str">
            <v>0 / 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>
            <v>0</v>
          </cell>
          <cell r="L3399">
            <v>0</v>
          </cell>
          <cell r="M3399" t="str">
            <v>№188 от 25.03.2021 / КМ, ЭМ, ЭО, ОПЗ</v>
          </cell>
          <cell r="N3399" t="str">
            <v>1788_28.03.2022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>
            <v>0</v>
          </cell>
          <cell r="L3400">
            <v>0</v>
          </cell>
          <cell r="M3400" t="str">
            <v xml:space="preserve">№985  от 17.05.2021 / 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>
            <v>0</v>
          </cell>
          <cell r="L3401">
            <v>0</v>
          </cell>
          <cell r="M3401" t="str">
            <v>№190 от 25.02.2021 / КМ, ЭМ, КЖ, ОПЗ</v>
          </cell>
          <cell r="N3401" t="str">
            <v>1477_24.12.2021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>
            <v>0</v>
          </cell>
          <cell r="L3402">
            <v>0</v>
          </cell>
          <cell r="M3402" t="str">
            <v>№191 от 25.03.2021 / КМ, ЭМ, КЖ, ОПЗ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>
            <v>0</v>
          </cell>
          <cell r="L3403">
            <v>0</v>
          </cell>
          <cell r="M3403" t="str">
            <v>0 / 0</v>
          </cell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>
            <v>0</v>
          </cell>
          <cell r="L3404">
            <v>0</v>
          </cell>
          <cell r="M3404" t="str">
            <v>№192 от 25.03.2021 / КМ, ЭМ, КЖ, ОПЗ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>
            <v>0</v>
          </cell>
          <cell r="L3405">
            <v>0</v>
          </cell>
          <cell r="M3405" t="str">
            <v>№247 от 15.02.2022 / ЭМ</v>
          </cell>
          <cell r="N3405" t="str">
            <v>3171_24.02.2023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>
            <v>0</v>
          </cell>
          <cell r="L3406">
            <v>0</v>
          </cell>
          <cell r="M3406" t="str">
            <v>0 / 0</v>
          </cell>
          <cell r="N3406" t="str">
            <v>1639_02.03.2022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>
            <v>0</v>
          </cell>
          <cell r="L3407">
            <v>0</v>
          </cell>
          <cell r="M3407" t="str">
            <v>0 / 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>
            <v>0</v>
          </cell>
          <cell r="L3408">
            <v>0</v>
          </cell>
          <cell r="M3408" t="str">
            <v>0 / 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>
            <v>0</v>
          </cell>
          <cell r="L3409">
            <v>0</v>
          </cell>
          <cell r="M3409" t="str">
            <v>№194 от 11.03.2021 / КМ, ЭМ, КЖ, ОПЗ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>
            <v>0</v>
          </cell>
          <cell r="L3410">
            <v>0</v>
          </cell>
          <cell r="M3410" t="str">
            <v>№250 от 15.02.2022 / КЖ</v>
          </cell>
          <cell r="N3410">
            <v>0</v>
          </cell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>
            <v>0</v>
          </cell>
          <cell r="L3411">
            <v>0</v>
          </cell>
          <cell r="M3411" t="str">
            <v>0 / 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>
            <v>0</v>
          </cell>
          <cell r="L3412">
            <v>0</v>
          </cell>
          <cell r="M3412" t="str">
            <v>№1524 от 23.07.2021 / ОПЗ, КМ, КЖ, ЭМ, ЭО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>
            <v>0</v>
          </cell>
          <cell r="L3413">
            <v>0</v>
          </cell>
          <cell r="M3413" t="str">
            <v>№2185 от 20.10.2021 / ПИ, КМ, КЖ, ЭМ, ТХ, ООС, ОПЗ, MW</v>
          </cell>
          <cell r="N3413" t="str">
            <v>1792_28.03.2022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>
            <v>0</v>
          </cell>
          <cell r="L3414">
            <v>0</v>
          </cell>
          <cell r="M3414" t="str">
            <v>0 / 0</v>
          </cell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>
            <v>0</v>
          </cell>
          <cell r="L3415">
            <v>0</v>
          </cell>
          <cell r="M3415" t="str">
            <v xml:space="preserve">№904 от 29.06.2022 / КЖ КМ ЭМ ТХ ООС ОПЗ MW </v>
          </cell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>
            <v>0</v>
          </cell>
          <cell r="L3416">
            <v>0</v>
          </cell>
          <cell r="M3416" t="str">
            <v>0 / 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>
            <v>0</v>
          </cell>
          <cell r="L3417">
            <v>0</v>
          </cell>
          <cell r="M3417" t="str">
            <v>№771 от 30.04.2021 / КМ, ЭМ, КЖ, ОПЗ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>
            <v>0</v>
          </cell>
          <cell r="L3418">
            <v>0</v>
          </cell>
          <cell r="M3418" t="str">
            <v>№196 от 11.03.2021 / КМ, ЭМ, ЭО, КЖ, ОПЗ</v>
          </cell>
          <cell r="N3418" t="str">
            <v>1480_24.12.2021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>
            <v>0</v>
          </cell>
          <cell r="L3419">
            <v>0</v>
          </cell>
          <cell r="M3419" t="str">
            <v>№197 от 25.02.2021 / КМ, ЭМ,  КЖ, ОПЗ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>
            <v>0</v>
          </cell>
          <cell r="L3420">
            <v>0</v>
          </cell>
          <cell r="M3420" t="str">
            <v>0 / 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>
            <v>0</v>
          </cell>
          <cell r="L3421">
            <v>0</v>
          </cell>
          <cell r="M3421" t="str">
            <v>№772 от 26.04.2021 / КМ, ЭМ, КЖ, ОПЗ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>
            <v>0</v>
          </cell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>
            <v>0</v>
          </cell>
          <cell r="L3422">
            <v>0</v>
          </cell>
          <cell r="M3422" t="str">
            <v>0 / 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>
            <v>0</v>
          </cell>
          <cell r="L3423">
            <v>0</v>
          </cell>
          <cell r="M3423" t="str">
            <v>№743/2023 от 10.04.2023 / КМ ОПЗ</v>
          </cell>
          <cell r="N3423" t="str">
            <v>3461_27.04.2023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>
            <v>0</v>
          </cell>
          <cell r="L3424">
            <v>1</v>
          </cell>
          <cell r="M3424" t="str">
            <v>№2818/2023 от 20.09.2023 / КЖ КМ ОПЗ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>
            <v>0</v>
          </cell>
          <cell r="L3425">
            <v>0</v>
          </cell>
          <cell r="M3425" t="str">
            <v>№160 от 22.02.2021  / КМ, ЭМ, КЖ, ОПЗ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>
            <v>0</v>
          </cell>
          <cell r="L3426">
            <v>0</v>
          </cell>
          <cell r="M3426" t="str">
            <v>№199 от 11.03.2021 / КМ, ЭМ, КЖ, ОПЗ</v>
          </cell>
          <cell r="N3426" t="str">
            <v>1481_24.12.2021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>
            <v>0</v>
          </cell>
          <cell r="L3427">
            <v>0</v>
          </cell>
          <cell r="M3427" t="str">
            <v>№274 от 25.03.2021 / ОПЗ, КМ, ЭМ, КЖ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>
            <v>0</v>
          </cell>
          <cell r="L3428">
            <v>0</v>
          </cell>
          <cell r="M3428" t="str">
            <v>№200 от 11.03.2021 / КМ, ЭМ, КЖ, ОПЗ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>
            <v>0</v>
          </cell>
          <cell r="L3429">
            <v>0</v>
          </cell>
          <cell r="M3429" t="str">
            <v>0 / 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>
            <v>0</v>
          </cell>
          <cell r="L3430">
            <v>0</v>
          </cell>
          <cell r="M3430" t="str">
            <v>№1522 от 23.07.2021 / ОПЗ, КМ, ЭМ</v>
          </cell>
          <cell r="N3430" t="str">
            <v>1796_28.03.2022</v>
          </cell>
        </row>
        <row r="3431">
          <cell r="A3431">
            <v>0</v>
          </cell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>
            <v>0</v>
          </cell>
          <cell r="J3431" t="str">
            <v>Shokhrukhobod (FRG5560)</v>
          </cell>
          <cell r="K3431">
            <v>0</v>
          </cell>
          <cell r="L3431">
            <v>0</v>
          </cell>
          <cell r="M3431" t="str">
            <v>0 / 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>
            <v>0</v>
          </cell>
          <cell r="L3432">
            <v>0</v>
          </cell>
          <cell r="M3432" t="str">
            <v>№201 от 04.03.2021 / КМ, ЭМ, ОПЗ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>
            <v>0</v>
          </cell>
          <cell r="L3433">
            <v>0</v>
          </cell>
          <cell r="M3433" t="str">
            <v>0 / 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>
            <v>0</v>
          </cell>
          <cell r="L3434">
            <v>0</v>
          </cell>
          <cell r="M3434" t="str">
            <v xml:space="preserve">№2243 от 28.12.2020 / 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>
            <v>0</v>
          </cell>
          <cell r="L3435">
            <v>0</v>
          </cell>
          <cell r="M3435" t="str">
            <v>№202 от 22.02.2021 / КМ, ЭМ, КЖ, ОПЗ</v>
          </cell>
          <cell r="N3435" t="str">
            <v>1478_24.12.2021</v>
          </cell>
        </row>
        <row r="3436">
          <cell r="A3436">
            <v>0</v>
          </cell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>
            <v>0</v>
          </cell>
          <cell r="G3436">
            <v>0</v>
          </cell>
          <cell r="H3436">
            <v>0</v>
          </cell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>
            <v>0</v>
          </cell>
          <cell r="L3436">
            <v>0</v>
          </cell>
          <cell r="M3436" t="str">
            <v>0 / 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>
            <v>0</v>
          </cell>
          <cell r="L3437">
            <v>0</v>
          </cell>
          <cell r="M3437" t="str">
            <v>№203 от 25.02.2021 / КМ, ЭМ, КЖ, ОПЗ</v>
          </cell>
          <cell r="N3437" t="str">
            <v>1479_24.12.2021</v>
          </cell>
        </row>
        <row r="3438">
          <cell r="A3438">
            <v>0</v>
          </cell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>
            <v>0</v>
          </cell>
          <cell r="G3438">
            <v>0</v>
          </cell>
          <cell r="H3438">
            <v>0</v>
          </cell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>
            <v>0</v>
          </cell>
          <cell r="L3438">
            <v>0</v>
          </cell>
          <cell r="M3438" t="str">
            <v>0 / 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>
            <v>0</v>
          </cell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>
            <v>0</v>
          </cell>
          <cell r="L3439">
            <v>0</v>
          </cell>
          <cell r="M3439" t="str">
            <v>№443 от 15.04.2021 / КМ, ЭМ,ТХ,ООС, ОПЗ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>
            <v>0</v>
          </cell>
          <cell r="L3440">
            <v>0</v>
          </cell>
          <cell r="M3440" t="str">
            <v>№775 от 02.04.2021 / КМ, ЭМ, ОПЗ, ТХ, ООС, MW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>
            <v>0</v>
          </cell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>
            <v>0</v>
          </cell>
          <cell r="L3441">
            <v>0</v>
          </cell>
          <cell r="M3441" t="str">
            <v>№1281 от 17.06.2021 / ОПЗ, КМ, ЭМ, ТХ, ООС, MW</v>
          </cell>
          <cell r="N3441" t="str">
            <v>1482_24.12.2021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>
            <v>0</v>
          </cell>
          <cell r="L3442">
            <v>0</v>
          </cell>
          <cell r="M3442" t="str">
            <v>№773 от 02.04.2021 / КМ, ЭМ, ТХ, ООС, ОПЗ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>
            <v>0</v>
          </cell>
          <cell r="L3443">
            <v>0</v>
          </cell>
          <cell r="M3443" t="str">
            <v>№482/2023 от 15.03.2023 / КЖ КМ ОПЗ</v>
          </cell>
          <cell r="N3443" t="str">
            <v>3401_23.03.2023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>
            <v>0</v>
          </cell>
          <cell r="L3444">
            <v>0</v>
          </cell>
          <cell r="M3444" t="str">
            <v>№256/2023 от 14.02.2023 / КЖ КМ ОПЗ</v>
          </cell>
          <cell r="N3444" t="str">
            <v>3213_28.02.2023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>
            <v>0</v>
          </cell>
          <cell r="L3445">
            <v>0</v>
          </cell>
          <cell r="M3445" t="str">
            <v>№1504 от 19.10.2022 / КМ ЭМ ОПЗ</v>
          </cell>
          <cell r="N3445">
            <v>0</v>
          </cell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>
            <v>0</v>
          </cell>
          <cell r="L3446">
            <v>0</v>
          </cell>
          <cell r="M3446" t="str">
            <v>№1321 от 08.09.2022 / КЖ КМ ОПЗ</v>
          </cell>
          <cell r="N3446">
            <v>0</v>
          </cell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>
            <v>0</v>
          </cell>
          <cell r="L3447">
            <v>0</v>
          </cell>
          <cell r="M3447" t="str">
            <v>№1448 от 29.09.2022 / КЖ КМ ОПЗ</v>
          </cell>
          <cell r="N3447">
            <v>0</v>
          </cell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>
            <v>0</v>
          </cell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>
            <v>0</v>
          </cell>
          <cell r="L3448">
            <v>0</v>
          </cell>
          <cell r="M3448" t="str">
            <v>№1505 от 19.10.2022 / КМ, КЖ, ЭМ, ОПЗ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>
            <v>0</v>
          </cell>
          <cell r="L3449">
            <v>0</v>
          </cell>
          <cell r="M3449" t="str">
            <v>№257/2023 от 14.02.2023 / КЖ КМ ОПЗ</v>
          </cell>
          <cell r="N3449" t="str">
            <v>3214_28.02.2023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>
            <v>0</v>
          </cell>
          <cell r="L3450">
            <v>0</v>
          </cell>
          <cell r="M3450" t="str">
            <v>№258/2023 от 14.02.2023 / КЖ КМ ОПЗ</v>
          </cell>
          <cell r="N3450" t="str">
            <v>3215_28.02.2023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>
            <v>0</v>
          </cell>
          <cell r="L3451">
            <v>0</v>
          </cell>
          <cell r="M3451" t="str">
            <v>№465/2023 от 15.03.2023 / КЖ КМ ОПЗ</v>
          </cell>
          <cell r="N3451" t="str">
            <v>3396_23.03.2023</v>
          </cell>
        </row>
        <row r="3452">
          <cell r="A3452">
            <v>0</v>
          </cell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>
            <v>0</v>
          </cell>
          <cell r="G3452">
            <v>0</v>
          </cell>
          <cell r="H3452">
            <v>0</v>
          </cell>
          <cell r="I3452" t="str">
            <v>Таш. обл, г. Чирчик, АТС-2</v>
          </cell>
          <cell r="J3452" t="str">
            <v>Chirchik (CS4800)</v>
          </cell>
          <cell r="K3452">
            <v>0</v>
          </cell>
          <cell r="L3452">
            <v>0</v>
          </cell>
          <cell r="M3452" t="str">
            <v>0 / 0</v>
          </cell>
          <cell r="N3452">
            <v>0</v>
          </cell>
        </row>
        <row r="3453">
          <cell r="A3453">
            <v>0</v>
          </cell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>
            <v>0</v>
          </cell>
          <cell r="G3453">
            <v>0</v>
          </cell>
          <cell r="H3453">
            <v>0</v>
          </cell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>
            <v>0</v>
          </cell>
          <cell r="L3453">
            <v>0</v>
          </cell>
          <cell r="M3453" t="str">
            <v>0 / 0</v>
          </cell>
          <cell r="N3453">
            <v>0</v>
          </cell>
        </row>
        <row r="3454">
          <cell r="A3454">
            <v>0</v>
          </cell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>
            <v>0</v>
          </cell>
          <cell r="G3454">
            <v>0</v>
          </cell>
          <cell r="H3454">
            <v>0</v>
          </cell>
          <cell r="I3454" t="str">
            <v>г. Алмалык, ул. Примкулова, АТС-2</v>
          </cell>
          <cell r="J3454" t="str">
            <v>Almalik (CS4802)</v>
          </cell>
          <cell r="K3454">
            <v>0</v>
          </cell>
          <cell r="L3454">
            <v>0</v>
          </cell>
          <cell r="M3454" t="str">
            <v>0 / 0</v>
          </cell>
          <cell r="N3454">
            <v>0</v>
          </cell>
        </row>
        <row r="3455">
          <cell r="A3455">
            <v>0</v>
          </cell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>
            <v>0</v>
          </cell>
          <cell r="G3455">
            <v>0</v>
          </cell>
          <cell r="H3455">
            <v>0</v>
          </cell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>
            <v>0</v>
          </cell>
          <cell r="L3455">
            <v>0</v>
          </cell>
          <cell r="M3455" t="str">
            <v>0 / 0</v>
          </cell>
          <cell r="N3455">
            <v>0</v>
          </cell>
        </row>
        <row r="3456">
          <cell r="A3456">
            <v>0</v>
          </cell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>
            <v>0</v>
          </cell>
          <cell r="G3456">
            <v>0</v>
          </cell>
          <cell r="H3456">
            <v>0</v>
          </cell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>
            <v>0</v>
          </cell>
          <cell r="L3456">
            <v>0</v>
          </cell>
          <cell r="M3456" t="str">
            <v>0 / 0</v>
          </cell>
          <cell r="N3456">
            <v>0</v>
          </cell>
        </row>
        <row r="3457">
          <cell r="A3457">
            <v>0</v>
          </cell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>
            <v>0</v>
          </cell>
          <cell r="G3457">
            <v>0</v>
          </cell>
          <cell r="H3457">
            <v>0</v>
          </cell>
          <cell r="I3457" t="str">
            <v>Таш. обл, гора Кызылджар</v>
          </cell>
          <cell r="J3457" t="str">
            <v>Kiziljar (CS4805)</v>
          </cell>
          <cell r="K3457">
            <v>0</v>
          </cell>
          <cell r="L3457">
            <v>0</v>
          </cell>
          <cell r="M3457" t="str">
            <v>0 / 0</v>
          </cell>
          <cell r="N3457">
            <v>0</v>
          </cell>
        </row>
        <row r="3458">
          <cell r="A3458">
            <v>0</v>
          </cell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>
            <v>0</v>
          </cell>
          <cell r="G3458">
            <v>0</v>
          </cell>
          <cell r="H3458">
            <v>0</v>
          </cell>
          <cell r="I3458" t="str">
            <v>Таш. обл, г. Чирчик, пр-т Навои, д. 13</v>
          </cell>
          <cell r="J3458" t="str">
            <v>Chirchik offis (CS4806)</v>
          </cell>
          <cell r="K3458">
            <v>0</v>
          </cell>
          <cell r="L3458">
            <v>0</v>
          </cell>
          <cell r="M3458" t="str">
            <v>0 / 0</v>
          </cell>
          <cell r="N3458">
            <v>0</v>
          </cell>
        </row>
        <row r="3459">
          <cell r="A3459">
            <v>0</v>
          </cell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>
            <v>0</v>
          </cell>
          <cell r="G3459">
            <v>0</v>
          </cell>
          <cell r="H3459">
            <v>0</v>
          </cell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>
            <v>0</v>
          </cell>
          <cell r="L3459">
            <v>0</v>
          </cell>
          <cell r="M3459" t="str">
            <v>0 / 0</v>
          </cell>
          <cell r="N3459">
            <v>0</v>
          </cell>
        </row>
        <row r="3460">
          <cell r="A3460">
            <v>0</v>
          </cell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>
            <v>0</v>
          </cell>
          <cell r="G3460">
            <v>0</v>
          </cell>
          <cell r="H3460">
            <v>0</v>
          </cell>
          <cell r="I3460" t="str">
            <v>Таш. обл., г. Чирчик, ул. Ахунбабаева, АО Гунча</v>
          </cell>
          <cell r="J3460" t="str">
            <v>Guncha (CS4808)</v>
          </cell>
          <cell r="K3460">
            <v>0</v>
          </cell>
          <cell r="L3460">
            <v>0</v>
          </cell>
          <cell r="M3460" t="str">
            <v>0 / 0</v>
          </cell>
          <cell r="N3460">
            <v>0</v>
          </cell>
        </row>
        <row r="3461">
          <cell r="A3461">
            <v>0</v>
          </cell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>
            <v>0</v>
          </cell>
          <cell r="G3461">
            <v>0</v>
          </cell>
          <cell r="H3461">
            <v>0</v>
          </cell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>
            <v>0</v>
          </cell>
          <cell r="L3461">
            <v>0</v>
          </cell>
          <cell r="M3461" t="str">
            <v>0 / 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>
            <v>0</v>
          </cell>
          <cell r="L3462">
            <v>0</v>
          </cell>
          <cell r="M3462" t="str">
            <v>0 / 0</v>
          </cell>
          <cell r="N3462">
            <v>0</v>
          </cell>
        </row>
        <row r="3463">
          <cell r="A3463">
            <v>0</v>
          </cell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>
            <v>0</v>
          </cell>
          <cell r="G3463">
            <v>0</v>
          </cell>
          <cell r="H3463">
            <v>0</v>
          </cell>
          <cell r="I3463" t="str">
            <v>Кайнарсай, УРС-4А</v>
          </cell>
          <cell r="J3463" t="str">
            <v>Kaynarsay (CS4811)</v>
          </cell>
          <cell r="K3463">
            <v>0</v>
          </cell>
          <cell r="L3463">
            <v>0</v>
          </cell>
          <cell r="M3463" t="str">
            <v>0 / 0</v>
          </cell>
          <cell r="N3463">
            <v>0</v>
          </cell>
        </row>
        <row r="3464">
          <cell r="A3464">
            <v>0</v>
          </cell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>
            <v>0</v>
          </cell>
          <cell r="G3464">
            <v>0</v>
          </cell>
          <cell r="H3464">
            <v>0</v>
          </cell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>
            <v>0</v>
          </cell>
          <cell r="L3464">
            <v>0</v>
          </cell>
          <cell r="M3464" t="str">
            <v>0 / 0</v>
          </cell>
          <cell r="N3464">
            <v>0</v>
          </cell>
        </row>
        <row r="3465">
          <cell r="A3465">
            <v>0</v>
          </cell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>
            <v>0</v>
          </cell>
          <cell r="G3465">
            <v>0</v>
          </cell>
          <cell r="H3465">
            <v>0</v>
          </cell>
          <cell r="I3465" t="str">
            <v>Таш. обл., г. Паркент, хокимият</v>
          </cell>
          <cell r="J3465" t="str">
            <v>Parkent (CS4813)</v>
          </cell>
          <cell r="K3465">
            <v>0</v>
          </cell>
          <cell r="L3465">
            <v>0</v>
          </cell>
          <cell r="M3465" t="str">
            <v>0 / 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>
            <v>0</v>
          </cell>
          <cell r="L3466">
            <v>1</v>
          </cell>
          <cell r="M3466" t="str">
            <v>№2851 от 29.12.2021 / ТХ, КМ, ЭМ, ОПЗ, ООС</v>
          </cell>
          <cell r="N3466" t="str">
            <v>1656_02.03.2022</v>
          </cell>
        </row>
        <row r="3467">
          <cell r="A3467">
            <v>0</v>
          </cell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>
            <v>0</v>
          </cell>
          <cell r="G3467">
            <v>0</v>
          </cell>
          <cell r="H3467">
            <v>0</v>
          </cell>
          <cell r="I3467" t="str">
            <v>г.Ангрен, ул.Ахангаранская,ОАО Автокомир</v>
          </cell>
          <cell r="J3467" t="str">
            <v>Angren-2 (CS4815)</v>
          </cell>
          <cell r="K3467">
            <v>0</v>
          </cell>
          <cell r="L3467">
            <v>0</v>
          </cell>
          <cell r="M3467" t="str">
            <v>0 / 0</v>
          </cell>
          <cell r="N3467">
            <v>0</v>
          </cell>
        </row>
        <row r="3468">
          <cell r="A3468">
            <v>0</v>
          </cell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>
            <v>0</v>
          </cell>
          <cell r="G3468">
            <v>0</v>
          </cell>
          <cell r="H3468">
            <v>0</v>
          </cell>
          <cell r="I3468" t="str">
            <v>Таш. обл., г. Алмалык, ул. Олимпийская, д. 9, офис</v>
          </cell>
          <cell r="J3468" t="str">
            <v>Almalik ofis (CS4816)</v>
          </cell>
          <cell r="K3468">
            <v>0</v>
          </cell>
          <cell r="L3468">
            <v>0</v>
          </cell>
          <cell r="M3468" t="str">
            <v>0 / 0</v>
          </cell>
          <cell r="N3468">
            <v>0</v>
          </cell>
        </row>
        <row r="3469">
          <cell r="A3469">
            <v>0</v>
          </cell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>
            <v>0</v>
          </cell>
          <cell r="G3469">
            <v>0</v>
          </cell>
          <cell r="H3469">
            <v>0</v>
          </cell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>
            <v>0</v>
          </cell>
          <cell r="L3469">
            <v>0</v>
          </cell>
          <cell r="M3469" t="str">
            <v>0 / 0</v>
          </cell>
          <cell r="N3469">
            <v>0</v>
          </cell>
        </row>
        <row r="3470">
          <cell r="A3470">
            <v>0</v>
          </cell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>
            <v>0</v>
          </cell>
          <cell r="G3470">
            <v>0</v>
          </cell>
          <cell r="H3470">
            <v>0</v>
          </cell>
          <cell r="I3470" t="str">
            <v>Таш. обл., г. Газалкент, ул. Бостанлыкская, д. 7, РУС</v>
          </cell>
          <cell r="J3470" t="str">
            <v>Gazalkent (CS4818)</v>
          </cell>
          <cell r="K3470">
            <v>0</v>
          </cell>
          <cell r="L3470">
            <v>0</v>
          </cell>
          <cell r="M3470" t="str">
            <v>0 / 0</v>
          </cell>
          <cell r="N3470">
            <v>0</v>
          </cell>
        </row>
        <row r="3471">
          <cell r="A3471">
            <v>0</v>
          </cell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>
            <v>0</v>
          </cell>
          <cell r="G3471">
            <v>0</v>
          </cell>
          <cell r="H3471">
            <v>0</v>
          </cell>
          <cell r="I3471" t="str">
            <v>Бостанлыкский р-н, п.Сиджак, школа№43</v>
          </cell>
          <cell r="J3471" t="str">
            <v>Sijak (CS4819)</v>
          </cell>
          <cell r="K3471">
            <v>0</v>
          </cell>
          <cell r="L3471">
            <v>0</v>
          </cell>
          <cell r="M3471" t="str">
            <v>0 / 0</v>
          </cell>
          <cell r="N3471">
            <v>0</v>
          </cell>
        </row>
        <row r="3472">
          <cell r="A3472">
            <v>0</v>
          </cell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>
            <v>0</v>
          </cell>
          <cell r="G3472">
            <v>0</v>
          </cell>
          <cell r="H3472">
            <v>0</v>
          </cell>
          <cell r="I3472" t="str">
            <v>Паркентский р-н, п. Заркент, ф/х Бури Амонов</v>
          </cell>
          <cell r="J3472" t="str">
            <v>Zarkent (CS4820)</v>
          </cell>
          <cell r="K3472">
            <v>0</v>
          </cell>
          <cell r="L3472">
            <v>0</v>
          </cell>
          <cell r="M3472" t="str">
            <v>0 / 0</v>
          </cell>
          <cell r="N3472">
            <v>0</v>
          </cell>
        </row>
        <row r="3473">
          <cell r="A3473">
            <v>0</v>
          </cell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>
            <v>0</v>
          </cell>
          <cell r="G3473">
            <v>0</v>
          </cell>
          <cell r="H3473">
            <v>0</v>
          </cell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>
            <v>0</v>
          </cell>
          <cell r="L3473">
            <v>0</v>
          </cell>
          <cell r="M3473" t="str">
            <v>0 / 0</v>
          </cell>
          <cell r="N3473">
            <v>0</v>
          </cell>
        </row>
        <row r="3474">
          <cell r="A3474">
            <v>0</v>
          </cell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>
            <v>0</v>
          </cell>
          <cell r="G3474">
            <v>0</v>
          </cell>
          <cell r="H3474">
            <v>0</v>
          </cell>
          <cell r="I3474" t="str">
            <v>п. Красногорск, АТС ТашТелеком</v>
          </cell>
          <cell r="J3474" t="str">
            <v>Krasnogorsk (CS4822)</v>
          </cell>
          <cell r="K3474">
            <v>0</v>
          </cell>
          <cell r="L3474">
            <v>0</v>
          </cell>
          <cell r="M3474" t="str">
            <v>0 / 0</v>
          </cell>
          <cell r="N3474">
            <v>0</v>
          </cell>
        </row>
        <row r="3475">
          <cell r="A3475">
            <v>0</v>
          </cell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>
            <v>0</v>
          </cell>
          <cell r="G3475">
            <v>0</v>
          </cell>
          <cell r="H3475">
            <v>0</v>
          </cell>
          <cell r="I3475" t="str">
            <v>Таш.обл. Паркентский р-н Дачный поселок</v>
          </cell>
          <cell r="J3475" t="str">
            <v>Parkent dachniy (CS4823)</v>
          </cell>
          <cell r="K3475">
            <v>0</v>
          </cell>
          <cell r="L3475">
            <v>0</v>
          </cell>
          <cell r="M3475" t="str">
            <v>0 / 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>
            <v>0</v>
          </cell>
          <cell r="L3476">
            <v>0</v>
          </cell>
          <cell r="M3476" t="str">
            <v xml:space="preserve">№919 от 16.06.2020 / </v>
          </cell>
          <cell r="N3476">
            <v>0</v>
          </cell>
        </row>
        <row r="3477">
          <cell r="A3477">
            <v>0</v>
          </cell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>
            <v>0</v>
          </cell>
          <cell r="G3477">
            <v>0</v>
          </cell>
          <cell r="H3477">
            <v>0</v>
          </cell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>
            <v>0</v>
          </cell>
          <cell r="L3477">
            <v>0</v>
          </cell>
          <cell r="M3477" t="str">
            <v>0 / 0</v>
          </cell>
          <cell r="N3477">
            <v>0</v>
          </cell>
        </row>
        <row r="3478">
          <cell r="A3478">
            <v>0</v>
          </cell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>
            <v>0</v>
          </cell>
          <cell r="G3478">
            <v>0</v>
          </cell>
          <cell r="H3478">
            <v>0</v>
          </cell>
          <cell r="I3478" t="str">
            <v>Бостанлыкский р-н, п. Сайлык, пансионат Окташ</v>
          </cell>
          <cell r="J3478" t="str">
            <v>Pansionat Aktash (CS4826)</v>
          </cell>
          <cell r="K3478">
            <v>0</v>
          </cell>
          <cell r="L3478">
            <v>0</v>
          </cell>
          <cell r="M3478" t="str">
            <v>0 / 0</v>
          </cell>
          <cell r="N3478">
            <v>0</v>
          </cell>
        </row>
        <row r="3479">
          <cell r="A3479">
            <v>0</v>
          </cell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>
            <v>0</v>
          </cell>
          <cell r="G3479">
            <v>0</v>
          </cell>
          <cell r="H3479">
            <v>0</v>
          </cell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>
            <v>0</v>
          </cell>
          <cell r="L3479">
            <v>0</v>
          </cell>
          <cell r="M3479" t="str">
            <v>0 / 0</v>
          </cell>
          <cell r="N3479">
            <v>0</v>
          </cell>
        </row>
        <row r="3480">
          <cell r="A3480">
            <v>0</v>
          </cell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>
            <v>0</v>
          </cell>
          <cell r="G3480">
            <v>0</v>
          </cell>
          <cell r="H3480">
            <v>0</v>
          </cell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>
            <v>0</v>
          </cell>
          <cell r="L3480">
            <v>0</v>
          </cell>
          <cell r="M3480" t="str">
            <v>0 / 0</v>
          </cell>
          <cell r="N3480">
            <v>0</v>
          </cell>
        </row>
        <row r="3481">
          <cell r="A3481">
            <v>0</v>
          </cell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>
            <v>0</v>
          </cell>
          <cell r="G3481">
            <v>0</v>
          </cell>
          <cell r="H3481">
            <v>0</v>
          </cell>
          <cell r="I3481" t="str">
            <v>г. Чирчик, ул. В. Кадырова, 10, ООО АТП №2</v>
          </cell>
          <cell r="J3481" t="str">
            <v>OOO ATP №2 (CS4829)</v>
          </cell>
          <cell r="K3481">
            <v>0</v>
          </cell>
          <cell r="L3481">
            <v>0</v>
          </cell>
          <cell r="M3481" t="str">
            <v>0 / 0</v>
          </cell>
          <cell r="N3481">
            <v>0</v>
          </cell>
        </row>
        <row r="3482">
          <cell r="A3482">
            <v>0</v>
          </cell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>
            <v>0</v>
          </cell>
          <cell r="G3482">
            <v>0</v>
          </cell>
          <cell r="H3482">
            <v>0</v>
          </cell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>
            <v>0</v>
          </cell>
          <cell r="L3482">
            <v>0</v>
          </cell>
          <cell r="M3482" t="str">
            <v>0 / 0</v>
          </cell>
          <cell r="N3482">
            <v>0</v>
          </cell>
        </row>
        <row r="3483">
          <cell r="A3483">
            <v>0</v>
          </cell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>
            <v>0</v>
          </cell>
          <cell r="G3483">
            <v>0</v>
          </cell>
          <cell r="H3483">
            <v>0</v>
          </cell>
          <cell r="I3483" t="str">
            <v>Бостанлыкский р-н, КФЙ Чимган,  д/о Лайнер, АП UAT</v>
          </cell>
          <cell r="J3483" t="str">
            <v>Layner (CS4831)</v>
          </cell>
          <cell r="K3483">
            <v>0</v>
          </cell>
          <cell r="L3483">
            <v>0</v>
          </cell>
          <cell r="M3483" t="str">
            <v>0 / 0</v>
          </cell>
          <cell r="N3483">
            <v>0</v>
          </cell>
        </row>
        <row r="3484">
          <cell r="A3484">
            <v>0</v>
          </cell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>
            <v>0</v>
          </cell>
          <cell r="G3484">
            <v>0</v>
          </cell>
          <cell r="H3484">
            <v>0</v>
          </cell>
          <cell r="I3484" t="str">
            <v>г. Чирчик, ул. Навои, д.92</v>
          </cell>
          <cell r="J3484" t="str">
            <v>OAO Chirhikselmash (CS4832)</v>
          </cell>
          <cell r="K3484">
            <v>0</v>
          </cell>
          <cell r="L3484">
            <v>0</v>
          </cell>
          <cell r="M3484" t="str">
            <v>0 / 0</v>
          </cell>
          <cell r="N3484">
            <v>0</v>
          </cell>
        </row>
        <row r="3485">
          <cell r="A3485">
            <v>0</v>
          </cell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>
            <v>0</v>
          </cell>
          <cell r="G3485">
            <v>0</v>
          </cell>
          <cell r="H3485">
            <v>0</v>
          </cell>
          <cell r="I3485" t="str">
            <v>Бостанлыкский р-н, п. Хумсан, школа№19</v>
          </cell>
          <cell r="J3485" t="str">
            <v>Khumsan (CS4833)</v>
          </cell>
          <cell r="K3485">
            <v>0</v>
          </cell>
          <cell r="L3485">
            <v>0</v>
          </cell>
          <cell r="M3485" t="str">
            <v>0 / 0</v>
          </cell>
          <cell r="N3485">
            <v>0</v>
          </cell>
        </row>
        <row r="3486">
          <cell r="A3486">
            <v>0</v>
          </cell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>
            <v>0</v>
          </cell>
          <cell r="G3486">
            <v>0</v>
          </cell>
          <cell r="H3486">
            <v>0</v>
          </cell>
          <cell r="I3486" t="str">
            <v>г. Чирчик, ул. Обувщиков, 1</v>
          </cell>
          <cell r="J3486" t="str">
            <v>SP Kibo (CS4834)</v>
          </cell>
          <cell r="K3486">
            <v>0</v>
          </cell>
          <cell r="L3486">
            <v>0</v>
          </cell>
          <cell r="M3486" t="str">
            <v>0 / 0</v>
          </cell>
          <cell r="N3486">
            <v>0</v>
          </cell>
        </row>
        <row r="3487">
          <cell r="A3487">
            <v>0</v>
          </cell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>
            <v>0</v>
          </cell>
          <cell r="G3487">
            <v>0</v>
          </cell>
          <cell r="H3487">
            <v>0</v>
          </cell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>
            <v>0</v>
          </cell>
          <cell r="L3487">
            <v>0</v>
          </cell>
          <cell r="M3487" t="str">
            <v>0 / 0</v>
          </cell>
          <cell r="N3487">
            <v>0</v>
          </cell>
        </row>
        <row r="3488">
          <cell r="A3488">
            <v>0</v>
          </cell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>
            <v>0</v>
          </cell>
          <cell r="G3488">
            <v>0</v>
          </cell>
          <cell r="H3488">
            <v>0</v>
          </cell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>
            <v>0</v>
          </cell>
          <cell r="L3488">
            <v>0</v>
          </cell>
          <cell r="M3488" t="str">
            <v>0 / 0</v>
          </cell>
          <cell r="N3488">
            <v>0</v>
          </cell>
        </row>
        <row r="3489">
          <cell r="A3489">
            <v>0</v>
          </cell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>
            <v>0</v>
          </cell>
          <cell r="G3489">
            <v>0</v>
          </cell>
          <cell r="H3489">
            <v>0</v>
          </cell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>
            <v>0</v>
          </cell>
          <cell r="L3489">
            <v>0</v>
          </cell>
          <cell r="M3489" t="str">
            <v>0 / 0</v>
          </cell>
          <cell r="N3489">
            <v>0</v>
          </cell>
        </row>
        <row r="3490">
          <cell r="A3490">
            <v>0</v>
          </cell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>
            <v>0</v>
          </cell>
          <cell r="G3490">
            <v>0</v>
          </cell>
          <cell r="H3490">
            <v>0</v>
          </cell>
          <cell r="I3490" t="str">
            <v>г. Чирчик, ул. Бахор, 28, ЧОЭЗ Композит</v>
          </cell>
          <cell r="J3490" t="str">
            <v>Tagay (CS4838)</v>
          </cell>
          <cell r="K3490">
            <v>0</v>
          </cell>
          <cell r="L3490">
            <v>0</v>
          </cell>
          <cell r="M3490" t="str">
            <v>0 / 0</v>
          </cell>
          <cell r="N3490">
            <v>0</v>
          </cell>
        </row>
        <row r="3491">
          <cell r="A3491">
            <v>0</v>
          </cell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>
            <v>0</v>
          </cell>
          <cell r="G3491">
            <v>0</v>
          </cell>
          <cell r="H3491">
            <v>0</v>
          </cell>
          <cell r="I3491" t="str">
            <v>г. Ахангаран, ул. Навои, 4, профколледж</v>
          </cell>
          <cell r="J3491" t="str">
            <v>Ahangaran-2 (CS4839)</v>
          </cell>
          <cell r="K3491">
            <v>0</v>
          </cell>
          <cell r="L3491">
            <v>0</v>
          </cell>
          <cell r="M3491" t="str">
            <v>0 / 0</v>
          </cell>
          <cell r="N3491">
            <v>0</v>
          </cell>
        </row>
        <row r="3492">
          <cell r="A3492">
            <v>0</v>
          </cell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>
            <v>0</v>
          </cell>
          <cell r="G3492">
            <v>0</v>
          </cell>
          <cell r="H3492">
            <v>0</v>
          </cell>
          <cell r="I3492" t="str">
            <v>г. Ангрен, ул. Куркам, 1</v>
          </cell>
          <cell r="J3492" t="str">
            <v>Angren shahar gaz (CS4840)</v>
          </cell>
          <cell r="K3492">
            <v>0</v>
          </cell>
          <cell r="L3492">
            <v>0</v>
          </cell>
          <cell r="M3492" t="str">
            <v>0 / 0</v>
          </cell>
          <cell r="N3492">
            <v>0</v>
          </cell>
        </row>
        <row r="3493">
          <cell r="A3493">
            <v>0</v>
          </cell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>
            <v>0</v>
          </cell>
          <cell r="G3493">
            <v>0</v>
          </cell>
          <cell r="H3493">
            <v>0</v>
          </cell>
          <cell r="I3493" t="str">
            <v>г. Ангрен, кв-л 6/4, СВПЧ-5</v>
          </cell>
          <cell r="J3493" t="str">
            <v>SVPCh-5 (CS4841)</v>
          </cell>
          <cell r="K3493">
            <v>0</v>
          </cell>
          <cell r="L3493">
            <v>0</v>
          </cell>
          <cell r="M3493" t="str">
            <v>0 / 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>
            <v>0</v>
          </cell>
          <cell r="L3494">
            <v>0</v>
          </cell>
          <cell r="M3494" t="str">
            <v>№58/2023 от 13.01.2023 / КЖ КМ ОПЗ</v>
          </cell>
          <cell r="N3494" t="str">
            <v>3056_21.01.2023</v>
          </cell>
        </row>
        <row r="3495">
          <cell r="A3495">
            <v>0</v>
          </cell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>
            <v>0</v>
          </cell>
          <cell r="G3495">
            <v>0</v>
          </cell>
          <cell r="H3495">
            <v>0</v>
          </cell>
          <cell r="I3495" t="str">
            <v>п Невич, тер-рия водозабора Узбеккойнот</v>
          </cell>
          <cell r="J3495" t="str">
            <v>Nevich (CS4842)</v>
          </cell>
          <cell r="K3495">
            <v>0</v>
          </cell>
          <cell r="L3495">
            <v>0</v>
          </cell>
          <cell r="M3495" t="str">
            <v>0 / 0</v>
          </cell>
          <cell r="N3495">
            <v>0</v>
          </cell>
        </row>
        <row r="3496">
          <cell r="A3496">
            <v>0</v>
          </cell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>
            <v>0</v>
          </cell>
          <cell r="G3496">
            <v>0</v>
          </cell>
          <cell r="H3496">
            <v>0</v>
          </cell>
          <cell r="I3496" t="str">
            <v>г. Ахангаран, ул. Ахангаранская, 1, Ахангарангаз</v>
          </cell>
          <cell r="J3496" t="str">
            <v>Ahangarangaz (CS4843)</v>
          </cell>
          <cell r="K3496">
            <v>0</v>
          </cell>
          <cell r="L3496">
            <v>0</v>
          </cell>
          <cell r="M3496" t="str">
            <v>0 / 0</v>
          </cell>
          <cell r="N3496">
            <v>0</v>
          </cell>
        </row>
        <row r="3497">
          <cell r="A3497">
            <v>0</v>
          </cell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>
            <v>0</v>
          </cell>
          <cell r="G3497">
            <v>0</v>
          </cell>
          <cell r="H3497">
            <v>0</v>
          </cell>
          <cell r="I3497" t="str">
            <v>г. Ахангаран, 2 мкр-н, котельная</v>
          </cell>
          <cell r="J3497" t="str">
            <v>Kotelnaya (CS4844)</v>
          </cell>
          <cell r="K3497">
            <v>0</v>
          </cell>
          <cell r="L3497">
            <v>0</v>
          </cell>
          <cell r="M3497" t="str">
            <v>0 / 0</v>
          </cell>
          <cell r="N3497">
            <v>0</v>
          </cell>
        </row>
        <row r="3498">
          <cell r="A3498">
            <v>0</v>
          </cell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>
            <v>0</v>
          </cell>
          <cell r="G3498">
            <v>0</v>
          </cell>
          <cell r="H3498">
            <v>0</v>
          </cell>
          <cell r="I3498" t="str">
            <v>г. Алмалык, ул. Ломоносова, 14, РЭС</v>
          </cell>
          <cell r="J3498" t="str">
            <v>RES (CS4845)</v>
          </cell>
          <cell r="K3498">
            <v>0</v>
          </cell>
          <cell r="L3498">
            <v>0</v>
          </cell>
          <cell r="M3498" t="str">
            <v>0 / 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>
            <v>0</v>
          </cell>
          <cell r="L3499">
            <v>0</v>
          </cell>
          <cell r="M3499" t="str">
            <v>0 / 0</v>
          </cell>
          <cell r="N3499">
            <v>0</v>
          </cell>
        </row>
        <row r="3500">
          <cell r="A3500">
            <v>0</v>
          </cell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>
            <v>0</v>
          </cell>
          <cell r="G3500">
            <v>0</v>
          </cell>
          <cell r="H3500">
            <v>0</v>
          </cell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>
            <v>0</v>
          </cell>
          <cell r="L3500">
            <v>0</v>
          </cell>
          <cell r="M3500" t="str">
            <v>0 / 0</v>
          </cell>
          <cell r="N3500">
            <v>0</v>
          </cell>
        </row>
        <row r="3501">
          <cell r="A3501">
            <v>0</v>
          </cell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>
            <v>0</v>
          </cell>
          <cell r="G3501">
            <v>0</v>
          </cell>
          <cell r="H3501">
            <v>0</v>
          </cell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>
            <v>0</v>
          </cell>
          <cell r="L3501">
            <v>0</v>
          </cell>
          <cell r="M3501" t="str">
            <v>0 / 0</v>
          </cell>
          <cell r="N3501">
            <v>0</v>
          </cell>
        </row>
        <row r="3502">
          <cell r="A3502">
            <v>0</v>
          </cell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>
            <v>0</v>
          </cell>
          <cell r="G3502">
            <v>0</v>
          </cell>
          <cell r="H3502">
            <v>0</v>
          </cell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>
            <v>0</v>
          </cell>
          <cell r="L3502">
            <v>0</v>
          </cell>
          <cell r="M3502" t="str">
            <v>0 / 0</v>
          </cell>
          <cell r="N3502">
            <v>0</v>
          </cell>
        </row>
        <row r="3503">
          <cell r="A3503">
            <v>0</v>
          </cell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>
            <v>0</v>
          </cell>
          <cell r="G3503">
            <v>0</v>
          </cell>
          <cell r="H3503">
            <v>0</v>
          </cell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>
            <v>0</v>
          </cell>
          <cell r="L3503">
            <v>0</v>
          </cell>
          <cell r="M3503" t="str">
            <v>0 / 0</v>
          </cell>
          <cell r="N3503">
            <v>0</v>
          </cell>
        </row>
        <row r="3504">
          <cell r="A3504">
            <v>0</v>
          </cell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>
            <v>0</v>
          </cell>
          <cell r="G3504">
            <v>0</v>
          </cell>
          <cell r="H3504">
            <v>0</v>
          </cell>
          <cell r="I3504" t="str">
            <v>Паркентский р-н, п. Сукок, тер. Хона-мазар</v>
          </cell>
          <cell r="J3504" t="str">
            <v>Sukok (CS4851)</v>
          </cell>
          <cell r="K3504">
            <v>0</v>
          </cell>
          <cell r="L3504">
            <v>0</v>
          </cell>
          <cell r="M3504" t="str">
            <v>0 / 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>
            <v>0</v>
          </cell>
          <cell r="L3505">
            <v>0</v>
          </cell>
          <cell r="M3505" t="str">
            <v>0 / 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>
            <v>0</v>
          </cell>
          <cell r="L3506">
            <v>0</v>
          </cell>
          <cell r="M3506" t="str">
            <v>0 / 0</v>
          </cell>
          <cell r="N3506">
            <v>0</v>
          </cell>
        </row>
        <row r="3507">
          <cell r="A3507">
            <v>0</v>
          </cell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>
            <v>0</v>
          </cell>
          <cell r="G3507">
            <v>0</v>
          </cell>
          <cell r="H3507">
            <v>0</v>
          </cell>
          <cell r="I3507" t="str">
            <v>Бостанлыкский р-н, п. Чакчам, (КФЙ Думалок)</v>
          </cell>
          <cell r="J3507" t="str">
            <v>Chakcham (CS4853)</v>
          </cell>
          <cell r="K3507">
            <v>0</v>
          </cell>
          <cell r="L3507">
            <v>0</v>
          </cell>
          <cell r="M3507" t="str">
            <v>0 / 0</v>
          </cell>
          <cell r="N3507">
            <v>0</v>
          </cell>
        </row>
        <row r="3508">
          <cell r="A3508">
            <v>0</v>
          </cell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>
            <v>0</v>
          </cell>
          <cell r="G3508">
            <v>0</v>
          </cell>
          <cell r="H3508">
            <v>0</v>
          </cell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>
            <v>0</v>
          </cell>
          <cell r="L3508">
            <v>0</v>
          </cell>
          <cell r="M3508" t="str">
            <v>0 / 0</v>
          </cell>
          <cell r="N3508">
            <v>0</v>
          </cell>
        </row>
        <row r="3509">
          <cell r="A3509">
            <v>0</v>
          </cell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>
            <v>0</v>
          </cell>
          <cell r="G3509">
            <v>0</v>
          </cell>
          <cell r="H3509">
            <v>0</v>
          </cell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>
            <v>0</v>
          </cell>
          <cell r="L3509">
            <v>0</v>
          </cell>
          <cell r="M3509" t="str">
            <v>0 / 0</v>
          </cell>
          <cell r="N3509">
            <v>0</v>
          </cell>
        </row>
        <row r="3510">
          <cell r="A3510">
            <v>0</v>
          </cell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>
            <v>0</v>
          </cell>
          <cell r="G3510">
            <v>0</v>
          </cell>
          <cell r="H3510">
            <v>0</v>
          </cell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>
            <v>0</v>
          </cell>
          <cell r="L3510">
            <v>0</v>
          </cell>
          <cell r="M3510" t="str">
            <v>0 / 0</v>
          </cell>
          <cell r="N3510">
            <v>0</v>
          </cell>
        </row>
        <row r="3511">
          <cell r="A3511">
            <v>0</v>
          </cell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>
            <v>0</v>
          </cell>
          <cell r="G3511">
            <v>0</v>
          </cell>
          <cell r="H3511">
            <v>0</v>
          </cell>
          <cell r="I3511" t="str">
            <v>г. Ангрен, ул. Улугбека, д. 39</v>
          </cell>
          <cell r="J3511" t="str">
            <v>Angren 3 (CS4857)</v>
          </cell>
          <cell r="K3511">
            <v>0</v>
          </cell>
          <cell r="L3511">
            <v>0</v>
          </cell>
          <cell r="M3511" t="str">
            <v>0 / 0</v>
          </cell>
          <cell r="N3511">
            <v>0</v>
          </cell>
        </row>
        <row r="3512">
          <cell r="A3512">
            <v>0</v>
          </cell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>
            <v>0</v>
          </cell>
          <cell r="G3512">
            <v>0</v>
          </cell>
          <cell r="H3512">
            <v>0</v>
          </cell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>
            <v>0</v>
          </cell>
          <cell r="L3512">
            <v>0</v>
          </cell>
          <cell r="M3512" t="str">
            <v>0 / 0</v>
          </cell>
          <cell r="N3512">
            <v>0</v>
          </cell>
        </row>
        <row r="3513">
          <cell r="A3513">
            <v>0</v>
          </cell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>
            <v>0</v>
          </cell>
          <cell r="G3513">
            <v>0</v>
          </cell>
          <cell r="H3513">
            <v>0</v>
          </cell>
          <cell r="I3513" t="str">
            <v>п. Майский, отделение Файз ОАО им. Ш. Рашидова</v>
          </cell>
          <cell r="J3513" t="str">
            <v>Mayskiy 2 (CS4859)</v>
          </cell>
          <cell r="K3513">
            <v>0</v>
          </cell>
          <cell r="L3513">
            <v>0</v>
          </cell>
          <cell r="M3513" t="str">
            <v>0 / 0</v>
          </cell>
          <cell r="N3513">
            <v>0</v>
          </cell>
        </row>
        <row r="3514">
          <cell r="A3514">
            <v>0</v>
          </cell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>
            <v>0</v>
          </cell>
          <cell r="G3514">
            <v>0</v>
          </cell>
          <cell r="H3514">
            <v>0</v>
          </cell>
          <cell r="I3514" t="str">
            <v>п. Намданак, а/ф Намданак тонги плюс</v>
          </cell>
          <cell r="J3514" t="str">
            <v>Namdanak (CS4860)</v>
          </cell>
          <cell r="K3514">
            <v>0</v>
          </cell>
          <cell r="L3514">
            <v>0</v>
          </cell>
          <cell r="M3514" t="str">
            <v>0 / 0</v>
          </cell>
          <cell r="N3514">
            <v>0</v>
          </cell>
        </row>
        <row r="3515">
          <cell r="A3515">
            <v>0</v>
          </cell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>
            <v>0</v>
          </cell>
          <cell r="G3515">
            <v>0</v>
          </cell>
          <cell r="H3515">
            <v>0</v>
          </cell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>
            <v>0</v>
          </cell>
          <cell r="L3515">
            <v>0</v>
          </cell>
          <cell r="M3515" t="str">
            <v>0 / 0</v>
          </cell>
          <cell r="N3515">
            <v>0</v>
          </cell>
        </row>
        <row r="3516">
          <cell r="A3516">
            <v>0</v>
          </cell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>
            <v>0</v>
          </cell>
          <cell r="G3516">
            <v>0</v>
          </cell>
          <cell r="H3516">
            <v>0</v>
          </cell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>
            <v>0</v>
          </cell>
          <cell r="L3516">
            <v>0</v>
          </cell>
          <cell r="M3516" t="str">
            <v>0 / 0</v>
          </cell>
          <cell r="N3516">
            <v>0</v>
          </cell>
        </row>
        <row r="3517">
          <cell r="A3517">
            <v>0</v>
          </cell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>
            <v>0</v>
          </cell>
          <cell r="G3517">
            <v>0</v>
          </cell>
          <cell r="H3517">
            <v>0</v>
          </cell>
          <cell r="I3517" t="str">
            <v>г. Чирчик, 8-й мкр-н, котельная</v>
          </cell>
          <cell r="J3517" t="str">
            <v>Kotelnaya №8 (CS4863)</v>
          </cell>
          <cell r="K3517">
            <v>0</v>
          </cell>
          <cell r="L3517">
            <v>0</v>
          </cell>
          <cell r="M3517" t="str">
            <v>0 / 0</v>
          </cell>
          <cell r="N3517">
            <v>0</v>
          </cell>
        </row>
        <row r="3518">
          <cell r="A3518">
            <v>0</v>
          </cell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>
            <v>0</v>
          </cell>
          <cell r="G3518">
            <v>0</v>
          </cell>
          <cell r="H3518">
            <v>0</v>
          </cell>
          <cell r="I3518" t="str">
            <v>г. Алмалык, ул. Известковая, д. 14</v>
          </cell>
          <cell r="J3518" t="str">
            <v>OOO Novo wood (CS4864)</v>
          </cell>
          <cell r="K3518">
            <v>0</v>
          </cell>
          <cell r="L3518">
            <v>0</v>
          </cell>
          <cell r="M3518" t="str">
            <v>0 / 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>
            <v>0</v>
          </cell>
          <cell r="L3519">
            <v>0</v>
          </cell>
          <cell r="M3519" t="str">
            <v xml:space="preserve">№2285 от 28.12.2020 / </v>
          </cell>
          <cell r="N3519">
            <v>0</v>
          </cell>
        </row>
        <row r="3520">
          <cell r="A3520">
            <v>0</v>
          </cell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>
            <v>0</v>
          </cell>
          <cell r="G3520">
            <v>0</v>
          </cell>
          <cell r="H3520">
            <v>0</v>
          </cell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>
            <v>0</v>
          </cell>
          <cell r="L3520">
            <v>0</v>
          </cell>
          <cell r="M3520" t="str">
            <v>0 / 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>
            <v>0</v>
          </cell>
          <cell r="L3521">
            <v>0</v>
          </cell>
          <cell r="M3521" t="str">
            <v>0 / 0</v>
          </cell>
          <cell r="N3521">
            <v>0</v>
          </cell>
        </row>
        <row r="3522">
          <cell r="A3522">
            <v>0</v>
          </cell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>
            <v>0</v>
          </cell>
          <cell r="G3522">
            <v>0</v>
          </cell>
          <cell r="H3522">
            <v>0</v>
          </cell>
          <cell r="I3522" t="str">
            <v>г. Паркент, ул. Узбекистан, 35</v>
          </cell>
          <cell r="J3522" t="str">
            <v>Parkent shveynaya fabrika (CS4868)</v>
          </cell>
          <cell r="K3522">
            <v>0</v>
          </cell>
          <cell r="L3522">
            <v>0</v>
          </cell>
          <cell r="M3522" t="str">
            <v>0 / 0</v>
          </cell>
          <cell r="N3522">
            <v>0</v>
          </cell>
        </row>
        <row r="3523">
          <cell r="A3523">
            <v>0</v>
          </cell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>
            <v>0</v>
          </cell>
          <cell r="G3523">
            <v>0</v>
          </cell>
          <cell r="H3523">
            <v>0</v>
          </cell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>
            <v>0</v>
          </cell>
          <cell r="L3523">
            <v>0</v>
          </cell>
          <cell r="M3523" t="str">
            <v>0 / 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>
            <v>0</v>
          </cell>
          <cell r="L3524">
            <v>0</v>
          </cell>
          <cell r="M3524" t="str">
            <v>№466/2023 от 15.03.2023 / КЖ КМ ОПЗ</v>
          </cell>
          <cell r="N3524" t="str">
            <v>3457_27.04.2023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>
            <v>0</v>
          </cell>
          <cell r="L3525">
            <v>0</v>
          </cell>
          <cell r="M3525" t="str">
            <v>0 / 0</v>
          </cell>
          <cell r="N3525">
            <v>0</v>
          </cell>
        </row>
        <row r="3526">
          <cell r="A3526">
            <v>0</v>
          </cell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>
            <v>0</v>
          </cell>
          <cell r="G3526">
            <v>0</v>
          </cell>
          <cell r="H3526">
            <v>0</v>
          </cell>
          <cell r="I3526" t="str">
            <v>Бостанлыкский р-н, п.Ходжикент, ППЧ-24</v>
          </cell>
          <cell r="J3526" t="str">
            <v>PPCh-24 (CS4871)</v>
          </cell>
          <cell r="K3526">
            <v>0</v>
          </cell>
          <cell r="L3526">
            <v>0</v>
          </cell>
          <cell r="M3526" t="str">
            <v>0 / 0</v>
          </cell>
          <cell r="N3526">
            <v>0</v>
          </cell>
        </row>
        <row r="3527">
          <cell r="A3527">
            <v>0</v>
          </cell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>
            <v>0</v>
          </cell>
          <cell r="G3527">
            <v>0</v>
          </cell>
          <cell r="H3527">
            <v>0</v>
          </cell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>
            <v>0</v>
          </cell>
          <cell r="L3527">
            <v>0</v>
          </cell>
          <cell r="M3527" t="str">
            <v>0 / 0</v>
          </cell>
          <cell r="N3527">
            <v>0</v>
          </cell>
        </row>
        <row r="3528">
          <cell r="A3528">
            <v>0</v>
          </cell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>
            <v>0</v>
          </cell>
          <cell r="G3528">
            <v>0</v>
          </cell>
          <cell r="H3528">
            <v>0</v>
          </cell>
          <cell r="I3528" t="str">
            <v>Бостанлыкский р-н, с. Караманас, п. Абай</v>
          </cell>
          <cell r="J3528" t="str">
            <v>Abay (CS4873)</v>
          </cell>
          <cell r="K3528">
            <v>0</v>
          </cell>
          <cell r="L3528">
            <v>0</v>
          </cell>
          <cell r="M3528" t="str">
            <v>0 / 0</v>
          </cell>
          <cell r="N3528">
            <v>0</v>
          </cell>
        </row>
        <row r="3529">
          <cell r="A3529">
            <v>0</v>
          </cell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>
            <v>0</v>
          </cell>
          <cell r="G3529">
            <v>0</v>
          </cell>
          <cell r="H3529">
            <v>0</v>
          </cell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>
            <v>0</v>
          </cell>
          <cell r="L3529">
            <v>0</v>
          </cell>
          <cell r="M3529" t="str">
            <v>0 / 0</v>
          </cell>
          <cell r="N3529">
            <v>0</v>
          </cell>
        </row>
        <row r="3530">
          <cell r="A3530">
            <v>0</v>
          </cell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>
            <v>0</v>
          </cell>
          <cell r="G3530">
            <v>0</v>
          </cell>
          <cell r="H3530">
            <v>0</v>
          </cell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>
            <v>0</v>
          </cell>
          <cell r="L3530">
            <v>0</v>
          </cell>
          <cell r="M3530" t="str">
            <v>0 / 0</v>
          </cell>
          <cell r="N3530">
            <v>0</v>
          </cell>
        </row>
        <row r="3531">
          <cell r="A3531">
            <v>0</v>
          </cell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>
            <v>0</v>
          </cell>
          <cell r="G3531">
            <v>0</v>
          </cell>
          <cell r="H3531">
            <v>0</v>
          </cell>
          <cell r="I3531" t="str">
            <v>Бостанлыкский р-н, урочище Акташ сай</v>
          </cell>
          <cell r="J3531" t="str">
            <v>Aktash say (CS4876)</v>
          </cell>
          <cell r="K3531">
            <v>0</v>
          </cell>
          <cell r="L3531">
            <v>0</v>
          </cell>
          <cell r="M3531" t="str">
            <v>0 / 0</v>
          </cell>
          <cell r="N3531">
            <v>0</v>
          </cell>
        </row>
        <row r="3532">
          <cell r="A3532">
            <v>0</v>
          </cell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>
            <v>0</v>
          </cell>
          <cell r="G3532">
            <v>0</v>
          </cell>
          <cell r="H3532">
            <v>0</v>
          </cell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>
            <v>0</v>
          </cell>
          <cell r="L3532">
            <v>0</v>
          </cell>
          <cell r="M3532" t="str">
            <v>0 / 0</v>
          </cell>
          <cell r="N3532">
            <v>0</v>
          </cell>
        </row>
        <row r="3533">
          <cell r="A3533">
            <v>0</v>
          </cell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>
            <v>0</v>
          </cell>
          <cell r="G3533">
            <v>0</v>
          </cell>
          <cell r="H3533">
            <v>0</v>
          </cell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>
            <v>0</v>
          </cell>
          <cell r="L3533">
            <v>0</v>
          </cell>
          <cell r="M3533" t="str">
            <v>0 / 0</v>
          </cell>
          <cell r="N3533">
            <v>0</v>
          </cell>
        </row>
        <row r="3534">
          <cell r="A3534">
            <v>0</v>
          </cell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>
            <v>0</v>
          </cell>
          <cell r="G3534">
            <v>0</v>
          </cell>
          <cell r="H3534">
            <v>0</v>
          </cell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>
            <v>0</v>
          </cell>
          <cell r="L3534">
            <v>0</v>
          </cell>
          <cell r="M3534" t="str">
            <v>0 / 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>
            <v>0</v>
          </cell>
          <cell r="L3535">
            <v>0</v>
          </cell>
          <cell r="M3535" t="str">
            <v>0 / 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>
            <v>0</v>
          </cell>
          <cell r="L3536">
            <v>0</v>
          </cell>
          <cell r="M3536" t="str">
            <v>№1204 от 15.08.2022 / КЖ КМ ОПЗ</v>
          </cell>
          <cell r="N3536">
            <v>0</v>
          </cell>
        </row>
        <row r="3537">
          <cell r="A3537">
            <v>0</v>
          </cell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>
            <v>0</v>
          </cell>
          <cell r="G3537">
            <v>0</v>
          </cell>
          <cell r="H3537">
            <v>0</v>
          </cell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>
            <v>0</v>
          </cell>
          <cell r="L3537">
            <v>0</v>
          </cell>
          <cell r="M3537" t="str">
            <v>0 / 0</v>
          </cell>
          <cell r="N3537">
            <v>0</v>
          </cell>
        </row>
        <row r="3538">
          <cell r="A3538">
            <v>0</v>
          </cell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>
            <v>0</v>
          </cell>
          <cell r="G3538">
            <v>0</v>
          </cell>
          <cell r="H3538">
            <v>0</v>
          </cell>
          <cell r="I3538" t="str">
            <v>Юкоричирчикский р-н, Арганчи КФЙ, м-ля Ободон</v>
          </cell>
          <cell r="J3538" t="str">
            <v>Djumabazar (CS4883)</v>
          </cell>
          <cell r="K3538">
            <v>0</v>
          </cell>
          <cell r="L3538">
            <v>0</v>
          </cell>
          <cell r="M3538" t="str">
            <v>0 / 0</v>
          </cell>
          <cell r="N3538">
            <v>0</v>
          </cell>
        </row>
        <row r="3539">
          <cell r="A3539">
            <v>0</v>
          </cell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>
            <v>0</v>
          </cell>
          <cell r="G3539">
            <v>0</v>
          </cell>
          <cell r="H3539">
            <v>0</v>
          </cell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>
            <v>0</v>
          </cell>
          <cell r="L3539">
            <v>0</v>
          </cell>
          <cell r="M3539" t="str">
            <v>0 / 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>
            <v>0</v>
          </cell>
          <cell r="L3540">
            <v>0</v>
          </cell>
          <cell r="M3540" t="str">
            <v>0 / 0</v>
          </cell>
          <cell r="N3540">
            <v>0</v>
          </cell>
        </row>
        <row r="3541">
          <cell r="A3541">
            <v>0</v>
          </cell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>
            <v>0</v>
          </cell>
          <cell r="G3541">
            <v>0</v>
          </cell>
          <cell r="H3541">
            <v>0</v>
          </cell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>
            <v>0</v>
          </cell>
          <cell r="L3541">
            <v>0</v>
          </cell>
          <cell r="M3541" t="str">
            <v>0 / 0</v>
          </cell>
          <cell r="N3541">
            <v>0</v>
          </cell>
        </row>
        <row r="3542">
          <cell r="A3542">
            <v>0</v>
          </cell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>
            <v>0</v>
          </cell>
          <cell r="G3542">
            <v>0</v>
          </cell>
          <cell r="H3542">
            <v>0</v>
          </cell>
          <cell r="I3542" t="str">
            <v>Паркентский р-н, к. Шампань, ул. Маърифат, 11</v>
          </cell>
          <cell r="J3542" t="str">
            <v>Shampan (CS4887)</v>
          </cell>
          <cell r="K3542">
            <v>0</v>
          </cell>
          <cell r="L3542">
            <v>0</v>
          </cell>
          <cell r="M3542" t="str">
            <v>0 / 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>
            <v>0</v>
          </cell>
          <cell r="L3543">
            <v>0</v>
          </cell>
          <cell r="M3543" t="str">
            <v>0 / 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>
            <v>0</v>
          </cell>
          <cell r="L3544">
            <v>0</v>
          </cell>
          <cell r="M3544" t="str">
            <v xml:space="preserve">№2298 от 28.12.2020 / </v>
          </cell>
          <cell r="N3544">
            <v>0</v>
          </cell>
        </row>
        <row r="3545">
          <cell r="A3545">
            <v>0</v>
          </cell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>
            <v>0</v>
          </cell>
          <cell r="G3545">
            <v>0</v>
          </cell>
          <cell r="H3545">
            <v>0</v>
          </cell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>
            <v>0</v>
          </cell>
          <cell r="L3545">
            <v>0</v>
          </cell>
          <cell r="M3545" t="str">
            <v>0 / 0</v>
          </cell>
          <cell r="N3545">
            <v>0</v>
          </cell>
        </row>
        <row r="3546">
          <cell r="A3546">
            <v>0</v>
          </cell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>
            <v>0</v>
          </cell>
          <cell r="G3546">
            <v>0</v>
          </cell>
          <cell r="H3546">
            <v>0</v>
          </cell>
          <cell r="I3546" t="str">
            <v>г. Алмалык, ул. Мустакиллик, 22</v>
          </cell>
          <cell r="J3546" t="str">
            <v>Almalik metall zavod (CS4891)</v>
          </cell>
          <cell r="K3546">
            <v>0</v>
          </cell>
          <cell r="L3546">
            <v>0</v>
          </cell>
          <cell r="M3546" t="str">
            <v>0 / 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>
            <v>0</v>
          </cell>
          <cell r="L3547">
            <v>0</v>
          </cell>
          <cell r="M3547" t="str">
            <v>0 / 0</v>
          </cell>
          <cell r="N3547">
            <v>0</v>
          </cell>
        </row>
        <row r="3548">
          <cell r="A3548">
            <v>0</v>
          </cell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>
            <v>0</v>
          </cell>
          <cell r="G3548">
            <v>0</v>
          </cell>
          <cell r="H3548">
            <v>0</v>
          </cell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>
            <v>0</v>
          </cell>
          <cell r="L3548">
            <v>0</v>
          </cell>
          <cell r="M3548" t="str">
            <v>0 / 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>
            <v>0</v>
          </cell>
          <cell r="L3549">
            <v>0</v>
          </cell>
          <cell r="M3549" t="str">
            <v>0 / 0</v>
          </cell>
          <cell r="N3549">
            <v>0</v>
          </cell>
        </row>
        <row r="3550">
          <cell r="A3550">
            <v>0</v>
          </cell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>
            <v>0</v>
          </cell>
          <cell r="G3550">
            <v>0</v>
          </cell>
          <cell r="H3550">
            <v>0</v>
          </cell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>
            <v>0</v>
          </cell>
          <cell r="L3550">
            <v>0</v>
          </cell>
          <cell r="M3550" t="str">
            <v>0 / 0</v>
          </cell>
          <cell r="N3550">
            <v>0</v>
          </cell>
        </row>
        <row r="3551">
          <cell r="A3551">
            <v>0</v>
          </cell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>
            <v>0</v>
          </cell>
          <cell r="G3551">
            <v>0</v>
          </cell>
          <cell r="H3551">
            <v>0</v>
          </cell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>
            <v>0</v>
          </cell>
          <cell r="L3551">
            <v>0</v>
          </cell>
          <cell r="M3551" t="str">
            <v>0 / 0</v>
          </cell>
          <cell r="N3551">
            <v>0</v>
          </cell>
        </row>
        <row r="3552">
          <cell r="A3552">
            <v>0</v>
          </cell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>
            <v>0</v>
          </cell>
          <cell r="G3552">
            <v>0</v>
          </cell>
          <cell r="H3552">
            <v>0</v>
          </cell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>
            <v>0</v>
          </cell>
          <cell r="L3552">
            <v>0</v>
          </cell>
          <cell r="M3552" t="str">
            <v>0 / 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>
            <v>0</v>
          </cell>
          <cell r="L3553">
            <v>0</v>
          </cell>
          <cell r="M3553" t="str">
            <v>0 / 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>
            <v>0</v>
          </cell>
          <cell r="L3554">
            <v>0</v>
          </cell>
          <cell r="M3554" t="str">
            <v>0 / 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>
            <v>0</v>
          </cell>
          <cell r="L3555">
            <v>0</v>
          </cell>
          <cell r="M3555" t="str">
            <v>0 / 0</v>
          </cell>
          <cell r="N3555">
            <v>0</v>
          </cell>
        </row>
        <row r="3556">
          <cell r="A3556">
            <v>0</v>
          </cell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>
            <v>0</v>
          </cell>
          <cell r="G3556">
            <v>0</v>
          </cell>
          <cell r="H3556">
            <v>0</v>
          </cell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>
            <v>0</v>
          </cell>
          <cell r="L3556">
            <v>0</v>
          </cell>
          <cell r="M3556" t="str">
            <v>0 / 0</v>
          </cell>
          <cell r="N3556">
            <v>0</v>
          </cell>
        </row>
        <row r="3557">
          <cell r="A3557">
            <v>0</v>
          </cell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>
            <v>0</v>
          </cell>
          <cell r="G3557">
            <v>0</v>
          </cell>
          <cell r="H3557">
            <v>0</v>
          </cell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>
            <v>0</v>
          </cell>
          <cell r="L3557">
            <v>0</v>
          </cell>
          <cell r="M3557" t="str">
            <v>0 / 0</v>
          </cell>
          <cell r="N3557">
            <v>0</v>
          </cell>
        </row>
        <row r="3558">
          <cell r="A3558">
            <v>0</v>
          </cell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>
            <v>0</v>
          </cell>
          <cell r="G3558">
            <v>0</v>
          </cell>
          <cell r="H3558">
            <v>0</v>
          </cell>
          <cell r="I3558" t="str">
            <v>г. Алмалык, промзона, АО Аммофос-Максам</v>
          </cell>
          <cell r="J3558" t="str">
            <v>Almalik AMMOFOS (CS4903)</v>
          </cell>
          <cell r="K3558">
            <v>0</v>
          </cell>
          <cell r="L3558">
            <v>0</v>
          </cell>
          <cell r="M3558" t="str">
            <v>0 / 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>
            <v>0</v>
          </cell>
          <cell r="L3559">
            <v>0</v>
          </cell>
          <cell r="M3559" t="str">
            <v>0 / 0</v>
          </cell>
          <cell r="N3559">
            <v>0</v>
          </cell>
        </row>
        <row r="3560">
          <cell r="A3560">
            <v>0</v>
          </cell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>
            <v>0</v>
          </cell>
          <cell r="G3560">
            <v>0</v>
          </cell>
          <cell r="H3560">
            <v>0</v>
          </cell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>
            <v>0</v>
          </cell>
          <cell r="L3560">
            <v>0</v>
          </cell>
          <cell r="M3560" t="str">
            <v>0 / 0</v>
          </cell>
          <cell r="N3560">
            <v>0</v>
          </cell>
        </row>
        <row r="3561">
          <cell r="A3561">
            <v>0</v>
          </cell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>
            <v>0</v>
          </cell>
          <cell r="G3561">
            <v>0</v>
          </cell>
          <cell r="H3561">
            <v>0</v>
          </cell>
          <cell r="I3561" t="str">
            <v>Наманганская обл, перевал Камчик</v>
          </cell>
          <cell r="J3561" t="str">
            <v>Kamchik-2 (CS4911)</v>
          </cell>
          <cell r="K3561">
            <v>0</v>
          </cell>
          <cell r="L3561">
            <v>0</v>
          </cell>
          <cell r="M3561" t="str">
            <v>0 / 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>
            <v>0</v>
          </cell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>
            <v>0</v>
          </cell>
          <cell r="L3562">
            <v>0</v>
          </cell>
          <cell r="M3562" t="str">
            <v>№59/2023 от 13.01.2023 / КЖ КМ ОПЗ</v>
          </cell>
          <cell r="N3562" t="str">
            <v>3057_21.01.2023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>
            <v>0</v>
          </cell>
          <cell r="L3563">
            <v>0</v>
          </cell>
          <cell r="M3563" t="str">
            <v>№1707 от 25.11.2022 / КМ, ОПЗ</v>
          </cell>
          <cell r="N3563" t="str">
            <v>2639_19.12.2022</v>
          </cell>
        </row>
        <row r="3564">
          <cell r="A3564">
            <v>0</v>
          </cell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>
            <v>0</v>
          </cell>
          <cell r="G3564">
            <v>0</v>
          </cell>
          <cell r="H3564">
            <v>0</v>
          </cell>
          <cell r="I3564" t="str">
            <v>Ташкентская область, г.Ангрен, ул.Ташкентская 4</v>
          </cell>
          <cell r="J3564" t="str">
            <v>Angren TES (CS4918)</v>
          </cell>
          <cell r="K3564">
            <v>0</v>
          </cell>
          <cell r="L3564">
            <v>0</v>
          </cell>
          <cell r="M3564" t="str">
            <v>0 / 0</v>
          </cell>
          <cell r="N3564">
            <v>0</v>
          </cell>
        </row>
        <row r="3565">
          <cell r="A3565">
            <v>0</v>
          </cell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>
            <v>0</v>
          </cell>
          <cell r="G3565">
            <v>0</v>
          </cell>
          <cell r="H3565">
            <v>0</v>
          </cell>
          <cell r="I3565" t="str">
            <v>г. Чирчик, ул. Хайдарова, 1</v>
          </cell>
          <cell r="J3565" t="str">
            <v>UzKTJM (CHR4919)</v>
          </cell>
          <cell r="K3565">
            <v>0</v>
          </cell>
          <cell r="L3565">
            <v>0</v>
          </cell>
          <cell r="M3565" t="str">
            <v>0 / 0</v>
          </cell>
          <cell r="N3565">
            <v>0</v>
          </cell>
        </row>
        <row r="3566">
          <cell r="A3566">
            <v>0</v>
          </cell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>
            <v>0</v>
          </cell>
          <cell r="G3566">
            <v>0</v>
          </cell>
          <cell r="H3566">
            <v>0</v>
          </cell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>
            <v>0</v>
          </cell>
          <cell r="L3566">
            <v>0</v>
          </cell>
          <cell r="M3566" t="str">
            <v>0 / 0</v>
          </cell>
          <cell r="N3566">
            <v>0</v>
          </cell>
        </row>
        <row r="3567">
          <cell r="A3567">
            <v>0</v>
          </cell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>
            <v>0</v>
          </cell>
          <cell r="G3567">
            <v>0</v>
          </cell>
          <cell r="H3567">
            <v>0</v>
          </cell>
          <cell r="I3567" t="str">
            <v>Бустанлыкский р-н, п. Чимбайлик, м-ля Чимбайлик</v>
          </cell>
          <cell r="J3567" t="str">
            <v>Chimbaylik (CHR4924)</v>
          </cell>
          <cell r="K3567">
            <v>0</v>
          </cell>
          <cell r="L3567">
            <v>0</v>
          </cell>
          <cell r="M3567" t="str">
            <v>0 / 0</v>
          </cell>
          <cell r="N3567">
            <v>0</v>
          </cell>
        </row>
        <row r="3568">
          <cell r="A3568">
            <v>0</v>
          </cell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>
            <v>0</v>
          </cell>
          <cell r="L3568">
            <v>0</v>
          </cell>
          <cell r="M3568" t="str">
            <v>0 / 0</v>
          </cell>
          <cell r="N3568">
            <v>0</v>
          </cell>
        </row>
        <row r="3569">
          <cell r="A3569">
            <v>0</v>
          </cell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>
            <v>0</v>
          </cell>
          <cell r="G3569">
            <v>0</v>
          </cell>
          <cell r="H3569">
            <v>0</v>
          </cell>
          <cell r="I3569" t="str">
            <v>г. Чирчик, ул. Тикланиш, 5</v>
          </cell>
          <cell r="J3569" t="str">
            <v>Arancha (CHR4926)</v>
          </cell>
          <cell r="K3569">
            <v>0</v>
          </cell>
          <cell r="L3569">
            <v>0</v>
          </cell>
          <cell r="M3569" t="str">
            <v>0 / 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>
            <v>0</v>
          </cell>
          <cell r="L3570">
            <v>0</v>
          </cell>
          <cell r="M3570" t="str">
            <v>0 / 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>
            <v>0</v>
          </cell>
          <cell r="L3571">
            <v>0</v>
          </cell>
          <cell r="M3571" t="str">
            <v>0 / 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>
            <v>0</v>
          </cell>
          <cell r="L3572">
            <v>0</v>
          </cell>
          <cell r="M3572" t="str">
            <v xml:space="preserve">№2286 от 28.12.2020 / 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>
            <v>0</v>
          </cell>
          <cell r="L3573">
            <v>0</v>
          </cell>
          <cell r="M3573" t="str">
            <v>№60/2023 от 13.01.2023 / КЖ КМ ОПЗ</v>
          </cell>
          <cell r="N3573" t="str">
            <v>3131_22.02.2023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>
            <v>0</v>
          </cell>
          <cell r="L3574">
            <v>0</v>
          </cell>
          <cell r="M3574" t="str">
            <v>0 / 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>
            <v>0</v>
          </cell>
          <cell r="L3575">
            <v>0</v>
          </cell>
          <cell r="M3575" t="str">
            <v xml:space="preserve">№2287 от 28.12.2020 / 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>
            <v>0</v>
          </cell>
          <cell r="L3576">
            <v>0</v>
          </cell>
          <cell r="M3576" t="str">
            <v>№61/2023 от 13.01.2023 / КЖ КМ ОПЗ</v>
          </cell>
          <cell r="N3576" t="str">
            <v>3058_21.01.2023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>
            <v>0</v>
          </cell>
          <cell r="L3577">
            <v>0</v>
          </cell>
          <cell r="M3577" t="str">
            <v xml:space="preserve">№2331 от 28.12.2020 / </v>
          </cell>
          <cell r="N3577">
            <v>0</v>
          </cell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>
            <v>0</v>
          </cell>
          <cell r="L3578">
            <v>0</v>
          </cell>
          <cell r="M3578" t="str">
            <v>№900 от 17.06.2022 / КМ, ЭМ, ОПЗ</v>
          </cell>
          <cell r="N3578">
            <v>0</v>
          </cell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>
            <v>0</v>
          </cell>
          <cell r="L3579">
            <v>0</v>
          </cell>
          <cell r="M3579" t="str">
            <v>№496 от 25.05.2022 / КМ, ЭМ, ТХ, ООС, MW, ОПЗ</v>
          </cell>
          <cell r="N3579" t="str">
            <v>2021_15.06.2022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>
            <v>0</v>
          </cell>
          <cell r="L3580">
            <v>0</v>
          </cell>
          <cell r="M3580" t="str">
            <v>0 / 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>
            <v>0</v>
          </cell>
          <cell r="L3581">
            <v>0</v>
          </cell>
          <cell r="M3581" t="str">
            <v>№1488 от 16.07.2021 / КМ, ЭМ, ОПЗ</v>
          </cell>
          <cell r="N3581" t="str">
            <v>1581_10.02.2022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>
            <v>0</v>
          </cell>
          <cell r="L3582">
            <v>0</v>
          </cell>
          <cell r="M3582" t="str">
            <v xml:space="preserve">№2288 от 28.12.2020 / </v>
          </cell>
          <cell r="N3582" t="str">
            <v>1688_10.02.2022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>
            <v>0</v>
          </cell>
          <cell r="L3583">
            <v>0</v>
          </cell>
          <cell r="M3583" t="str">
            <v>№164 от 25.02.2021 / ОПЗ, КМ, ЭМ</v>
          </cell>
          <cell r="N3583" t="str">
            <v>1583_10.02.2022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>
            <v>0</v>
          </cell>
          <cell r="G3584">
            <v>0</v>
          </cell>
          <cell r="H3584">
            <v>0</v>
          </cell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>
            <v>0</v>
          </cell>
          <cell r="L3584">
            <v>0</v>
          </cell>
          <cell r="M3584" t="str">
            <v>№1525 от 16.07.2021 / КМ, ЭМ,  ОПЗ</v>
          </cell>
          <cell r="N3584" t="str">
            <v>1582_10.02.2022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>
            <v>0</v>
          </cell>
          <cell r="L3585">
            <v>0</v>
          </cell>
          <cell r="M3585" t="str">
            <v>№165 от 25.02.2021 / ОПЗ, КМ, ЭМ, КЖ</v>
          </cell>
          <cell r="N3585">
            <v>0</v>
          </cell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>
            <v>0</v>
          </cell>
          <cell r="L3586">
            <v>0</v>
          </cell>
          <cell r="M3586" t="str">
            <v>0 / 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>
            <v>0</v>
          </cell>
          <cell r="L3587">
            <v>0</v>
          </cell>
          <cell r="M3587" t="str">
            <v>0 / 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>
            <v>0</v>
          </cell>
          <cell r="L3588">
            <v>0</v>
          </cell>
          <cell r="M3588" t="str">
            <v>0 / 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>
            <v>0</v>
          </cell>
          <cell r="L3589">
            <v>0</v>
          </cell>
          <cell r="M3589" t="str">
            <v>№255 от 15.02.2022 / КМ, ЭМ,  ОПЗ</v>
          </cell>
          <cell r="N3589">
            <v>0</v>
          </cell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>
            <v>0</v>
          </cell>
          <cell r="L3590">
            <v>0</v>
          </cell>
          <cell r="M3590" t="str">
            <v>№173 от 8.02.2022 / КМ, ЭМ, КЖ, ОПЗ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>
            <v>0</v>
          </cell>
          <cell r="L3591">
            <v>0</v>
          </cell>
          <cell r="M3591" t="str">
            <v>№142 от 25.03.2021 / КМ, ЭМ, КЖ, ОПЗ</v>
          </cell>
          <cell r="N3591" t="str">
            <v>1587_10.02.2022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>
            <v>0</v>
          </cell>
          <cell r="L3592">
            <v>0</v>
          </cell>
          <cell r="M3592" t="str">
            <v xml:space="preserve">№2289 от 28.12.2020 / 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>
            <v>0</v>
          </cell>
          <cell r="L3593">
            <v>0</v>
          </cell>
          <cell r="M3593" t="str">
            <v>№901 от 17.06.2022 / КМ ЭМ ОПЗ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>
            <v>0</v>
          </cell>
          <cell r="L3594">
            <v>0</v>
          </cell>
          <cell r="M3594" t="str">
            <v>№141 от 25.02.2021 / КМ, ЭМ, КЖ, ОПЗ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>
            <v>0</v>
          </cell>
          <cell r="L3595">
            <v>0</v>
          </cell>
          <cell r="M3595" t="str">
            <v>№1925 от 07.10.2021 / КМ, КЖ, ЭМ, ОПЗ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>
            <v>0</v>
          </cell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>
            <v>0</v>
          </cell>
          <cell r="L3596">
            <v>0</v>
          </cell>
          <cell r="M3596" t="str">
            <v>№167 от 25.02.2021 / ОПЗ, КМ, ЭМ, КЖ, ЭО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>
            <v>0</v>
          </cell>
          <cell r="L3597">
            <v>0</v>
          </cell>
          <cell r="M3597" t="str">
            <v xml:space="preserve">№2337 от 28.12.2020 / 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>
            <v>0</v>
          </cell>
          <cell r="L3598">
            <v>0</v>
          </cell>
          <cell r="M3598" t="str">
            <v>№1449 от 29.09.2022 / КЖ КМ ОПЗ</v>
          </cell>
          <cell r="N3598" t="str">
            <v>3004_03.02.2023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>
            <v>0</v>
          </cell>
          <cell r="L3599">
            <v>0</v>
          </cell>
          <cell r="M3599" t="str">
            <v>№681/2023 от 07.04.2023 / КЖ КМ ОПЗ</v>
          </cell>
          <cell r="N3599">
            <v>0</v>
          </cell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>
            <v>0</v>
          </cell>
          <cell r="L3600">
            <v>0</v>
          </cell>
          <cell r="M3600" t="str">
            <v>№1939 от 26.12.2022 / КЖ КМ ОПЗ ЭМ</v>
          </cell>
          <cell r="N3600">
            <v>0</v>
          </cell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>
            <v>0</v>
          </cell>
          <cell r="L3601">
            <v>0</v>
          </cell>
          <cell r="M3601" t="str">
            <v>№259/2023 от 14.02.2023 / КЖ КМ ОПЗ</v>
          </cell>
          <cell r="N3601" t="str">
            <v>3216_28.02.2023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>
            <v>0</v>
          </cell>
          <cell r="L3602">
            <v>0</v>
          </cell>
          <cell r="M3602" t="str">
            <v>№260/2023 от 14.02.2023 / КЖ КМ ОПЗ</v>
          </cell>
          <cell r="N3602" t="str">
            <v>3217_28.02.2023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>
            <v>0</v>
          </cell>
          <cell r="L3603">
            <v>0</v>
          </cell>
          <cell r="M3603" t="str">
            <v xml:space="preserve">№2290 от 28.12.2020 / </v>
          </cell>
          <cell r="N3603" t="str">
            <v>1611_10.02.2022</v>
          </cell>
        </row>
        <row r="3604">
          <cell r="A3604">
            <v>0</v>
          </cell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>
            <v>0</v>
          </cell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>
            <v>0</v>
          </cell>
          <cell r="L3604">
            <v>0</v>
          </cell>
          <cell r="M3604" t="str">
            <v>0 / 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>
            <v>0</v>
          </cell>
          <cell r="L3605">
            <v>0</v>
          </cell>
          <cell r="M3605" t="str">
            <v>№1523 от 16.07.2021 / КЖ, КМ, ЭМ,  ОПЗ</v>
          </cell>
          <cell r="N3605" t="str">
            <v>1585_10.02.2022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>
            <v>0</v>
          </cell>
          <cell r="L3606">
            <v>0</v>
          </cell>
          <cell r="M3606" t="str">
            <v>№281 от 11.03.2021 / ТХ, ООС, ОПЗ, КМ, ЭМ, MW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>
            <v>0</v>
          </cell>
          <cell r="G3607">
            <v>0</v>
          </cell>
          <cell r="H3607">
            <v>0</v>
          </cell>
          <cell r="I3607" t="str">
            <v>Ташкентская обл., г. Ахангаран</v>
          </cell>
          <cell r="J3607" t="str">
            <v>Ahangaran stadion (CHR4971)</v>
          </cell>
          <cell r="K3607">
            <v>0</v>
          </cell>
          <cell r="L3607">
            <v>0</v>
          </cell>
          <cell r="M3607" t="str">
            <v>№2683 от 10.12.2021 / ТХ, ООС, ОПЗ, ЭМ, MW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>
            <v>0</v>
          </cell>
          <cell r="L3608">
            <v>0</v>
          </cell>
          <cell r="M3608" t="str">
            <v>№312 от  11.03.2022 / КМ, ЭМ, ТХ, ООС, ОПЗ, MW</v>
          </cell>
          <cell r="N3608">
            <v>0</v>
          </cell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>
            <v>0</v>
          </cell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>
            <v>0</v>
          </cell>
          <cell r="L3609">
            <v>0</v>
          </cell>
          <cell r="M3609" t="str">
            <v>№62/2023 от 13.01.2023 / КЖ КМ ОПЗ</v>
          </cell>
          <cell r="N3609" t="str">
            <v>3059_21.01.2023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>
            <v>0</v>
          </cell>
          <cell r="L3610">
            <v>0</v>
          </cell>
          <cell r="M3610" t="str">
            <v>№902 от 17.06.2022 / КМ ОПЗ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>
            <v>0</v>
          </cell>
          <cell r="L3611">
            <v>0</v>
          </cell>
          <cell r="M3611" t="str">
            <v>№1205 от 15.08.2022 / КЖ КМ ОПЗ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>
            <v>0</v>
          </cell>
          <cell r="L3612">
            <v>0</v>
          </cell>
          <cell r="M3612" t="str">
            <v>№1113 от 03.08.2022 / КЖ КМ ОПЗ</v>
          </cell>
          <cell r="N3612">
            <v>0</v>
          </cell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>
            <v>0</v>
          </cell>
          <cell r="L3613">
            <v>0</v>
          </cell>
          <cell r="M3613" t="str">
            <v>№1903 от 21.12.2022 / КЖ КМ ОПЗ</v>
          </cell>
          <cell r="N3613">
            <v>0</v>
          </cell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>
            <v>0</v>
          </cell>
          <cell r="L3614">
            <v>0</v>
          </cell>
          <cell r="M3614" t="str">
            <v>№1322 от 08.09.2022 / КЖ КМ ОПЗ</v>
          </cell>
          <cell r="N3614" t="str">
            <v>2287_10.10.2022</v>
          </cell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>
            <v>0</v>
          </cell>
          <cell r="L3615">
            <v>0</v>
          </cell>
          <cell r="M3615" t="str">
            <v>№63/2023 от 13.01.2023 / КЖ КМ ОПЗ</v>
          </cell>
          <cell r="N3615" t="str">
            <v>3132_22.02.2023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>
            <v>0</v>
          </cell>
          <cell r="L3616">
            <v>0</v>
          </cell>
          <cell r="M3616" t="str">
            <v>№1450 от 29.09.2022 / КЖ КМ ОПЗ</v>
          </cell>
          <cell r="N3616" t="str">
            <v>3005_03.02.2023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>
            <v>0</v>
          </cell>
          <cell r="L3617">
            <v>0</v>
          </cell>
          <cell r="M3617" t="str">
            <v>№64/2023 от 13.01.2023 / КЖ КМ ОПЗ</v>
          </cell>
          <cell r="N3617">
            <v>0</v>
          </cell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>
            <v>0</v>
          </cell>
          <cell r="L3618">
            <v>0</v>
          </cell>
          <cell r="M3618" t="str">
            <v>№1451 от 29.09.2022 / КЖ КМ ОПЗ</v>
          </cell>
          <cell r="N3618">
            <v>0</v>
          </cell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>
            <v>0</v>
          </cell>
          <cell r="J3619" t="str">
            <v>AngrenPak (СHR4958)</v>
          </cell>
          <cell r="K3619">
            <v>0</v>
          </cell>
          <cell r="L3619">
            <v>0</v>
          </cell>
          <cell r="M3619" t="str">
            <v>0 / 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>
            <v>0</v>
          </cell>
          <cell r="L3620">
            <v>1</v>
          </cell>
          <cell r="M3620" t="str">
            <v>№715/2023 от 07.04.2023 / КЖ КМ ОПЗ</v>
          </cell>
          <cell r="N3620" t="str">
            <v>3891_01.08.2023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>
            <v>0</v>
          </cell>
          <cell r="L3621">
            <v>0</v>
          </cell>
          <cell r="M3621" t="str">
            <v>№716/2023 от 07.04.2023 / КЖ КМ ОПЗ</v>
          </cell>
          <cell r="N3621" t="str">
            <v>КЖ кн2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>
            <v>0</v>
          </cell>
          <cell r="L3622">
            <v>0</v>
          </cell>
          <cell r="M3622" t="str">
            <v>№101/2023 от 13.01.2023 / КЖ КМ ОПЗ</v>
          </cell>
          <cell r="N3622" t="str">
            <v>3491_27.04.2023</v>
          </cell>
        </row>
        <row r="3623">
          <cell r="A3623">
            <v>0</v>
          </cell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>
            <v>0</v>
          </cell>
          <cell r="G3623">
            <v>0</v>
          </cell>
          <cell r="H3623">
            <v>0</v>
          </cell>
          <cell r="I3623" t="str">
            <v>г. Китаб, ул. А.Темур, 47</v>
          </cell>
          <cell r="J3623" t="str">
            <v>Agrofirma (CS1690)</v>
          </cell>
          <cell r="K3623">
            <v>0</v>
          </cell>
          <cell r="L3623">
            <v>0</v>
          </cell>
          <cell r="M3623" t="str">
            <v>0 / 0</v>
          </cell>
          <cell r="N3623">
            <v>0</v>
          </cell>
        </row>
        <row r="3624">
          <cell r="A3624">
            <v>0</v>
          </cell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>
            <v>0</v>
          </cell>
          <cell r="G3624">
            <v>0</v>
          </cell>
          <cell r="H3624">
            <v>0</v>
          </cell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>
            <v>0</v>
          </cell>
          <cell r="L3624">
            <v>0</v>
          </cell>
          <cell r="M3624" t="str">
            <v>0 / 0</v>
          </cell>
          <cell r="N3624">
            <v>0</v>
          </cell>
        </row>
        <row r="3625">
          <cell r="A3625">
            <v>0</v>
          </cell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>
            <v>0</v>
          </cell>
          <cell r="G3625">
            <v>0</v>
          </cell>
          <cell r="H3625">
            <v>0</v>
          </cell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>
            <v>0</v>
          </cell>
          <cell r="L3625">
            <v>0</v>
          </cell>
          <cell r="M3625" t="str">
            <v>0 / 0</v>
          </cell>
          <cell r="N3625">
            <v>0</v>
          </cell>
        </row>
        <row r="3626">
          <cell r="A3626">
            <v>0</v>
          </cell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>
            <v>0</v>
          </cell>
          <cell r="G3626">
            <v>0</v>
          </cell>
          <cell r="H3626">
            <v>0</v>
          </cell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>
            <v>0</v>
          </cell>
          <cell r="L3626">
            <v>0</v>
          </cell>
          <cell r="M3626" t="str">
            <v>0 / 0</v>
          </cell>
          <cell r="N3626">
            <v>0</v>
          </cell>
        </row>
        <row r="3627">
          <cell r="A3627">
            <v>0</v>
          </cell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>
            <v>0</v>
          </cell>
          <cell r="G3627">
            <v>0</v>
          </cell>
          <cell r="H3627">
            <v>0</v>
          </cell>
          <cell r="I3627" t="str">
            <v>Шахрисабзский р-н, п. Чоршанба, ООО Согдиана</v>
          </cell>
          <cell r="J3627" t="str">
            <v>Chorshanba (CS2664)</v>
          </cell>
          <cell r="K3627">
            <v>0</v>
          </cell>
          <cell r="L3627">
            <v>0</v>
          </cell>
          <cell r="M3627" t="str">
            <v>0 / 0</v>
          </cell>
          <cell r="N3627">
            <v>0</v>
          </cell>
        </row>
        <row r="3628">
          <cell r="A3628">
            <v>0</v>
          </cell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>
            <v>0</v>
          </cell>
          <cell r="G3628">
            <v>0</v>
          </cell>
          <cell r="H3628">
            <v>0</v>
          </cell>
          <cell r="I3628" t="str">
            <v>Китабский район, к-к Рускишлак, ф/х Химматов Ш</v>
          </cell>
          <cell r="J3628" t="str">
            <v>Uruskishlak (CS1692)</v>
          </cell>
          <cell r="K3628">
            <v>0</v>
          </cell>
          <cell r="L3628">
            <v>0</v>
          </cell>
          <cell r="M3628" t="str">
            <v>0 / 0</v>
          </cell>
          <cell r="N3628">
            <v>0</v>
          </cell>
        </row>
        <row r="3629">
          <cell r="A3629">
            <v>0</v>
          </cell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>
            <v>0</v>
          </cell>
          <cell r="G3629">
            <v>0</v>
          </cell>
          <cell r="H3629">
            <v>0</v>
          </cell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>
            <v>0</v>
          </cell>
          <cell r="L3629">
            <v>0</v>
          </cell>
          <cell r="M3629" t="str">
            <v>0 / 0</v>
          </cell>
          <cell r="N3629">
            <v>0</v>
          </cell>
        </row>
        <row r="3630">
          <cell r="A3630">
            <v>0</v>
          </cell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>
            <v>0</v>
          </cell>
          <cell r="G3630">
            <v>0</v>
          </cell>
          <cell r="H3630">
            <v>0</v>
          </cell>
          <cell r="I3630" t="str">
            <v>г. Шахрисабз, ул. Фурката,  РУС</v>
          </cell>
          <cell r="J3630" t="str">
            <v>Shahrisabz (CS0424)</v>
          </cell>
          <cell r="K3630">
            <v>0</v>
          </cell>
          <cell r="L3630">
            <v>0</v>
          </cell>
          <cell r="M3630" t="str">
            <v>0 / 0</v>
          </cell>
          <cell r="N3630">
            <v>0</v>
          </cell>
        </row>
        <row r="3631">
          <cell r="A3631">
            <v>0</v>
          </cell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>
            <v>0</v>
          </cell>
          <cell r="G3631">
            <v>0</v>
          </cell>
          <cell r="H3631">
            <v>0</v>
          </cell>
          <cell r="I3631" t="str">
            <v>г.Китаб ул.Ипак Йули д.3    здание  Телеком</v>
          </cell>
          <cell r="J3631" t="str">
            <v>Kitab (CS0498)</v>
          </cell>
          <cell r="K3631">
            <v>0</v>
          </cell>
          <cell r="L3631">
            <v>0</v>
          </cell>
          <cell r="M3631" t="str">
            <v>0 / 0</v>
          </cell>
          <cell r="N3631">
            <v>0</v>
          </cell>
        </row>
        <row r="3632">
          <cell r="A3632">
            <v>0</v>
          </cell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>
            <v>0</v>
          </cell>
          <cell r="G3632">
            <v>0</v>
          </cell>
          <cell r="H3632">
            <v>0</v>
          </cell>
          <cell r="I3632" t="str">
            <v>Китабский район, КФЙ Тагопа, п. Обиканда</v>
          </cell>
          <cell r="J3632" t="str">
            <v>Abiganda (CS1679)</v>
          </cell>
          <cell r="K3632">
            <v>0</v>
          </cell>
          <cell r="L3632">
            <v>0</v>
          </cell>
          <cell r="M3632" t="str">
            <v>0 / 0</v>
          </cell>
          <cell r="N3632">
            <v>0</v>
          </cell>
        </row>
        <row r="3633">
          <cell r="A3633">
            <v>0</v>
          </cell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>
            <v>0</v>
          </cell>
          <cell r="G3633">
            <v>0</v>
          </cell>
          <cell r="H3633">
            <v>0</v>
          </cell>
          <cell r="I3633" t="str">
            <v>Китабский р-н, п. Кайнар, школа №28</v>
          </cell>
          <cell r="J3633" t="str">
            <v>Kaynarbulak (CS1656)</v>
          </cell>
          <cell r="K3633">
            <v>0</v>
          </cell>
          <cell r="L3633">
            <v>0</v>
          </cell>
          <cell r="M3633" t="str">
            <v>0 / 0</v>
          </cell>
          <cell r="N3633">
            <v>0</v>
          </cell>
        </row>
        <row r="3634">
          <cell r="A3634">
            <v>0</v>
          </cell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>
            <v>0</v>
          </cell>
          <cell r="G3634">
            <v>0</v>
          </cell>
          <cell r="H3634">
            <v>0</v>
          </cell>
          <cell r="I3634" t="str">
            <v>Шахрисабзский р-н, п. МИРАКИ,  СВП.</v>
          </cell>
          <cell r="J3634" t="str">
            <v>Miraki SVP (CS2699)</v>
          </cell>
          <cell r="K3634">
            <v>0</v>
          </cell>
          <cell r="L3634">
            <v>0</v>
          </cell>
          <cell r="M3634" t="str">
            <v>0 / 0</v>
          </cell>
          <cell r="N3634">
            <v>0</v>
          </cell>
        </row>
        <row r="3635">
          <cell r="A3635">
            <v>0</v>
          </cell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>
            <v>0</v>
          </cell>
          <cell r="G3635">
            <v>0</v>
          </cell>
          <cell r="H3635">
            <v>0</v>
          </cell>
          <cell r="I3635" t="str">
            <v>Яккабагский р-н, п. Самог</v>
          </cell>
          <cell r="J3635" t="str">
            <v>Samog (CS3532)</v>
          </cell>
          <cell r="K3635">
            <v>0</v>
          </cell>
          <cell r="L3635">
            <v>0</v>
          </cell>
          <cell r="M3635" t="str">
            <v>0 / 0</v>
          </cell>
          <cell r="N3635">
            <v>0</v>
          </cell>
        </row>
        <row r="3636">
          <cell r="A3636">
            <v>0</v>
          </cell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>
            <v>0</v>
          </cell>
          <cell r="G3636">
            <v>0</v>
          </cell>
          <cell r="H3636">
            <v>0</v>
          </cell>
          <cell r="I3636" t="str">
            <v>Китабский р-н, ул. Толзортуб. Больница</v>
          </cell>
          <cell r="J3636" t="str">
            <v>Tolzor (CS3525)</v>
          </cell>
          <cell r="K3636">
            <v>0</v>
          </cell>
          <cell r="L3636">
            <v>0</v>
          </cell>
          <cell r="M3636" t="str">
            <v>0 / 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>
            <v>0</v>
          </cell>
          <cell r="L3637">
            <v>0</v>
          </cell>
          <cell r="M3637" t="str">
            <v xml:space="preserve">№1753 от 12.09.2020 / </v>
          </cell>
          <cell r="N3637">
            <v>0</v>
          </cell>
        </row>
        <row r="3638">
          <cell r="A3638">
            <v>0</v>
          </cell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>
            <v>0</v>
          </cell>
          <cell r="G3638">
            <v>0</v>
          </cell>
          <cell r="H3638">
            <v>0</v>
          </cell>
          <cell r="I3638" t="str">
            <v>Чирокчинский р-н, п. Чувиллок, ф/х Файз</v>
          </cell>
          <cell r="J3638" t="str">
            <v>Chuvullok (CS3524)</v>
          </cell>
          <cell r="K3638">
            <v>0</v>
          </cell>
          <cell r="L3638">
            <v>0</v>
          </cell>
          <cell r="M3638" t="str">
            <v>0 / 0</v>
          </cell>
          <cell r="N3638">
            <v>0</v>
          </cell>
        </row>
        <row r="3639">
          <cell r="A3639">
            <v>0</v>
          </cell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>
            <v>0</v>
          </cell>
          <cell r="G3639">
            <v>0</v>
          </cell>
          <cell r="H3639">
            <v>0</v>
          </cell>
          <cell r="I3639" t="str">
            <v>п. Чаштепа, Шахрисабзский мед. Колледж</v>
          </cell>
          <cell r="J3639" t="str">
            <v>Choshtepa (CS2662)</v>
          </cell>
          <cell r="K3639">
            <v>0</v>
          </cell>
          <cell r="L3639">
            <v>0</v>
          </cell>
          <cell r="M3639" t="str">
            <v>0 / 0</v>
          </cell>
          <cell r="N3639">
            <v>0</v>
          </cell>
        </row>
        <row r="3640">
          <cell r="A3640">
            <v>0</v>
          </cell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>
            <v>0</v>
          </cell>
          <cell r="G3640">
            <v>0</v>
          </cell>
          <cell r="H3640">
            <v>0</v>
          </cell>
          <cell r="I3640" t="str">
            <v>г.Шахрисабз ул.Шерозий д 2. зд.Горгаз.</v>
          </cell>
          <cell r="J3640" t="str">
            <v>Janubgaztaminot (CS1650)</v>
          </cell>
          <cell r="K3640">
            <v>0</v>
          </cell>
          <cell r="L3640">
            <v>0</v>
          </cell>
          <cell r="M3640" t="str">
            <v>0 / 0</v>
          </cell>
          <cell r="N3640">
            <v>0</v>
          </cell>
        </row>
        <row r="3641">
          <cell r="A3641">
            <v>0</v>
          </cell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>
            <v>0</v>
          </cell>
          <cell r="G3641">
            <v>0</v>
          </cell>
          <cell r="H3641">
            <v>0</v>
          </cell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>
            <v>0</v>
          </cell>
          <cell r="L3641">
            <v>0</v>
          </cell>
          <cell r="M3641" t="str">
            <v>0 / 0</v>
          </cell>
          <cell r="N3641">
            <v>0</v>
          </cell>
        </row>
        <row r="3642">
          <cell r="A3642">
            <v>0</v>
          </cell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>
            <v>0</v>
          </cell>
          <cell r="G3642">
            <v>0</v>
          </cell>
          <cell r="H3642">
            <v>0</v>
          </cell>
          <cell r="I3642" t="str">
            <v>п.Чиракчи, ул. Ахунбабаева, ЧП Чилич</v>
          </cell>
          <cell r="J3642" t="str">
            <v>Chirakchi (CS0432)</v>
          </cell>
          <cell r="K3642">
            <v>0</v>
          </cell>
          <cell r="L3642">
            <v>0</v>
          </cell>
          <cell r="M3642" t="str">
            <v>0 / 0</v>
          </cell>
          <cell r="N3642">
            <v>0</v>
          </cell>
        </row>
        <row r="3643">
          <cell r="A3643">
            <v>0</v>
          </cell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>
            <v>0</v>
          </cell>
          <cell r="G3643">
            <v>0</v>
          </cell>
          <cell r="H3643">
            <v>0</v>
          </cell>
          <cell r="I3643" t="str">
            <v>г. Камаши, РУС</v>
          </cell>
          <cell r="J3643" t="str">
            <v>Kamashi (CS0433)</v>
          </cell>
          <cell r="K3643">
            <v>0</v>
          </cell>
          <cell r="L3643">
            <v>0</v>
          </cell>
          <cell r="M3643" t="str">
            <v>0 / 0</v>
          </cell>
          <cell r="N3643">
            <v>0</v>
          </cell>
        </row>
        <row r="3644">
          <cell r="A3644">
            <v>0</v>
          </cell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>
            <v>0</v>
          </cell>
          <cell r="G3644">
            <v>0</v>
          </cell>
          <cell r="H3644">
            <v>0</v>
          </cell>
          <cell r="I3644" t="str">
            <v>г.Шахрисабз, ул.Ипак Йули, 102</v>
          </cell>
          <cell r="J3644" t="str">
            <v>Elektroset (CS0556)</v>
          </cell>
          <cell r="K3644">
            <v>0</v>
          </cell>
          <cell r="L3644">
            <v>0</v>
          </cell>
          <cell r="M3644" t="str">
            <v>0 / 0</v>
          </cell>
          <cell r="N3644">
            <v>0</v>
          </cell>
        </row>
        <row r="3645">
          <cell r="A3645">
            <v>0</v>
          </cell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>
            <v>0</v>
          </cell>
          <cell r="G3645">
            <v>0</v>
          </cell>
          <cell r="H3645">
            <v>0</v>
          </cell>
          <cell r="I3645" t="str">
            <v>Шахрисабзский р-н  пос. МИРАКИ зд.  РТПЦ.</v>
          </cell>
          <cell r="J3645" t="str">
            <v>Miraki (CS0569)</v>
          </cell>
          <cell r="K3645">
            <v>0</v>
          </cell>
          <cell r="L3645">
            <v>0</v>
          </cell>
          <cell r="M3645" t="str">
            <v>0 / 0</v>
          </cell>
          <cell r="N3645">
            <v>0</v>
          </cell>
        </row>
        <row r="3646">
          <cell r="A3646">
            <v>0</v>
          </cell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>
            <v>0</v>
          </cell>
          <cell r="G3646">
            <v>0</v>
          </cell>
          <cell r="H3646">
            <v>0</v>
          </cell>
          <cell r="I3646" t="str">
            <v>Китабский р-н    к-к  Макрид тер-я  Оксув-ирригация</v>
          </cell>
          <cell r="J3646" t="str">
            <v>Makrid (CS1653)</v>
          </cell>
          <cell r="K3646">
            <v>0</v>
          </cell>
          <cell r="L3646">
            <v>0</v>
          </cell>
          <cell r="M3646" t="str">
            <v>0 / 0</v>
          </cell>
          <cell r="N3646">
            <v>0</v>
          </cell>
        </row>
        <row r="3647">
          <cell r="A3647">
            <v>0</v>
          </cell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>
            <v>0</v>
          </cell>
          <cell r="G3647">
            <v>0</v>
          </cell>
          <cell r="H3647">
            <v>0</v>
          </cell>
          <cell r="I3647" t="str">
            <v>Китабский р-н    к-к Ваткана тер-я КФЙ Паландара</v>
          </cell>
          <cell r="J3647" t="str">
            <v>Palandara (CS1654)</v>
          </cell>
          <cell r="K3647">
            <v>0</v>
          </cell>
          <cell r="L3647">
            <v>0</v>
          </cell>
          <cell r="M3647" t="str">
            <v>0 / 0</v>
          </cell>
          <cell r="N3647">
            <v>0</v>
          </cell>
        </row>
        <row r="3648">
          <cell r="A3648">
            <v>0</v>
          </cell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>
            <v>0</v>
          </cell>
          <cell r="G3648">
            <v>0</v>
          </cell>
          <cell r="H3648">
            <v>0</v>
          </cell>
          <cell r="I3648" t="str">
            <v>Китабский р-н    к-к  Хужа Душанбе зд КФЙ Варганза</v>
          </cell>
          <cell r="J3648" t="str">
            <v>Varganza (CS1655)</v>
          </cell>
          <cell r="K3648">
            <v>0</v>
          </cell>
          <cell r="L3648">
            <v>0</v>
          </cell>
          <cell r="M3648" t="str">
            <v>0 / 0</v>
          </cell>
          <cell r="N3648">
            <v>0</v>
          </cell>
        </row>
        <row r="3649">
          <cell r="A3649">
            <v>0</v>
          </cell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>
            <v>0</v>
          </cell>
          <cell r="G3649">
            <v>0</v>
          </cell>
          <cell r="H3649">
            <v>0</v>
          </cell>
          <cell r="I3649" t="str">
            <v>Чиракчинский р-н к-к Чиял.тер-я ф/х  Мадина</v>
          </cell>
          <cell r="J3649" t="str">
            <v>Chiyal (CS1657)</v>
          </cell>
          <cell r="K3649">
            <v>0</v>
          </cell>
          <cell r="L3649">
            <v>0</v>
          </cell>
          <cell r="M3649" t="str">
            <v>0 / 0</v>
          </cell>
          <cell r="N3649">
            <v>0</v>
          </cell>
        </row>
        <row r="3650">
          <cell r="A3650">
            <v>0</v>
          </cell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>
            <v>0</v>
          </cell>
          <cell r="G3650">
            <v>0</v>
          </cell>
          <cell r="H3650">
            <v>0</v>
          </cell>
          <cell r="I3650" t="str">
            <v>Чиракчинский  р-н  к-к Актунли  здание  СВП</v>
          </cell>
          <cell r="J3650" t="str">
            <v>Aktunli (CS1658)</v>
          </cell>
          <cell r="K3650">
            <v>0</v>
          </cell>
          <cell r="L3650">
            <v>0</v>
          </cell>
          <cell r="M3650" t="str">
            <v>0 / 0</v>
          </cell>
          <cell r="N3650">
            <v>0</v>
          </cell>
        </row>
        <row r="3651">
          <cell r="A3651">
            <v>0</v>
          </cell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>
            <v>0</v>
          </cell>
          <cell r="G3651">
            <v>0</v>
          </cell>
          <cell r="H3651">
            <v>0</v>
          </cell>
          <cell r="I3651" t="str">
            <v>г. Китаб, у. Г. Журабек, д. 187</v>
          </cell>
          <cell r="J3651" t="str">
            <v>Syvozali (CS1659)</v>
          </cell>
          <cell r="K3651">
            <v>0</v>
          </cell>
          <cell r="L3651">
            <v>0</v>
          </cell>
          <cell r="M3651" t="str">
            <v>0 / 0</v>
          </cell>
          <cell r="N3651">
            <v>0</v>
          </cell>
        </row>
        <row r="3652">
          <cell r="A3652">
            <v>0</v>
          </cell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>
            <v>0</v>
          </cell>
          <cell r="G3652">
            <v>0</v>
          </cell>
          <cell r="H3652">
            <v>0</v>
          </cell>
          <cell r="I3652" t="str">
            <v xml:space="preserve">г. Шахрисабз, ул. Лахутий-3 </v>
          </cell>
          <cell r="J3652" t="str">
            <v>PMK-9 (CS1660)</v>
          </cell>
          <cell r="K3652">
            <v>0</v>
          </cell>
          <cell r="L3652">
            <v>0</v>
          </cell>
          <cell r="M3652" t="str">
            <v>0 / 0</v>
          </cell>
          <cell r="N3652">
            <v>0</v>
          </cell>
        </row>
        <row r="3653">
          <cell r="A3653">
            <v>0</v>
          </cell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>
            <v>0</v>
          </cell>
          <cell r="G3653">
            <v>0</v>
          </cell>
          <cell r="H3653">
            <v>0</v>
          </cell>
          <cell r="I3653" t="str">
            <v>г. Китаб ул. С. Рахимов-54</v>
          </cell>
          <cell r="J3653" t="str">
            <v>Kitab-kollej (CS1661)</v>
          </cell>
          <cell r="K3653">
            <v>0</v>
          </cell>
          <cell r="L3653">
            <v>0</v>
          </cell>
          <cell r="M3653" t="str">
            <v>0 / 0</v>
          </cell>
          <cell r="N3653">
            <v>0</v>
          </cell>
        </row>
        <row r="3654">
          <cell r="A3654">
            <v>0</v>
          </cell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>
            <v>0</v>
          </cell>
          <cell r="G3654">
            <v>0</v>
          </cell>
          <cell r="H3654">
            <v>0</v>
          </cell>
          <cell r="I3654" t="str">
            <v xml:space="preserve">Чиракчинский р-н,к-к. Карателпак,СВП </v>
          </cell>
          <cell r="J3654" t="str">
            <v>Karatelpak (CS1662)</v>
          </cell>
          <cell r="K3654">
            <v>0</v>
          </cell>
          <cell r="L3654">
            <v>0</v>
          </cell>
          <cell r="M3654" t="str">
            <v>0 / 0</v>
          </cell>
          <cell r="N3654">
            <v>0</v>
          </cell>
        </row>
        <row r="3655">
          <cell r="A3655">
            <v>0</v>
          </cell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>
            <v>0</v>
          </cell>
          <cell r="G3655">
            <v>0</v>
          </cell>
          <cell r="H3655">
            <v>0</v>
          </cell>
          <cell r="I3655" t="str">
            <v>г. Шахрисабз, ул. Беруний-46</v>
          </cell>
          <cell r="J3655" t="str">
            <v>Shveynaya fabrika sado (CS1663)</v>
          </cell>
          <cell r="K3655">
            <v>0</v>
          </cell>
          <cell r="L3655">
            <v>0</v>
          </cell>
          <cell r="M3655" t="str">
            <v>0 / 0</v>
          </cell>
          <cell r="N3655">
            <v>0</v>
          </cell>
        </row>
        <row r="3656">
          <cell r="A3656">
            <v>0</v>
          </cell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>
            <v>0</v>
          </cell>
          <cell r="G3656">
            <v>0</v>
          </cell>
          <cell r="H3656">
            <v>0</v>
          </cell>
          <cell r="I3656" t="str">
            <v>г.Шахрисабз, ул.Г. Гулям, д.14.№2 поликлиника</v>
          </cell>
          <cell r="J3656" t="str">
            <v>2-ya poliklinika (CS1664)</v>
          </cell>
          <cell r="K3656">
            <v>0</v>
          </cell>
          <cell r="L3656">
            <v>0</v>
          </cell>
          <cell r="M3656" t="str">
            <v>0 / 0</v>
          </cell>
          <cell r="N3656">
            <v>0</v>
          </cell>
        </row>
        <row r="3657">
          <cell r="A3657">
            <v>0</v>
          </cell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>
            <v>0</v>
          </cell>
          <cell r="G3657">
            <v>0</v>
          </cell>
          <cell r="H3657">
            <v>0</v>
          </cell>
          <cell r="I3657" t="str">
            <v>г. Шахрисабз, ул. Низамий-86</v>
          </cell>
          <cell r="J3657" t="str">
            <v>Optoviy magazin (CS1665)</v>
          </cell>
          <cell r="K3657">
            <v>0</v>
          </cell>
          <cell r="L3657">
            <v>0</v>
          </cell>
          <cell r="M3657" t="str">
            <v>0 / 0</v>
          </cell>
          <cell r="N3657">
            <v>0</v>
          </cell>
        </row>
        <row r="3658">
          <cell r="A3658">
            <v>0</v>
          </cell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>
            <v>0</v>
          </cell>
          <cell r="G3658">
            <v>0</v>
          </cell>
          <cell r="H3658">
            <v>0</v>
          </cell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>
            <v>0</v>
          </cell>
          <cell r="L3658">
            <v>0</v>
          </cell>
          <cell r="M3658" t="str">
            <v>0 / 0</v>
          </cell>
          <cell r="N3658">
            <v>0</v>
          </cell>
        </row>
        <row r="3659">
          <cell r="A3659">
            <v>0</v>
          </cell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>
            <v>0</v>
          </cell>
          <cell r="G3659">
            <v>0</v>
          </cell>
          <cell r="H3659">
            <v>0</v>
          </cell>
          <cell r="I3659" t="str">
            <v>Китабский район, к-к Бештерак, зд. Сельсовета</v>
          </cell>
          <cell r="J3659" t="str">
            <v>Beshterak (CS1668)</v>
          </cell>
          <cell r="K3659">
            <v>0</v>
          </cell>
          <cell r="L3659">
            <v>0</v>
          </cell>
          <cell r="M3659" t="str">
            <v>0 / 0</v>
          </cell>
          <cell r="N3659">
            <v>0</v>
          </cell>
        </row>
        <row r="3660">
          <cell r="A3660">
            <v>0</v>
          </cell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>
            <v>0</v>
          </cell>
          <cell r="G3660">
            <v>0</v>
          </cell>
          <cell r="H3660">
            <v>0</v>
          </cell>
          <cell r="I3660" t="str">
            <v>Китабский р-н,к-к Аёкчи, Сельсовет</v>
          </cell>
          <cell r="J3660" t="str">
            <v>Ayokchi (CS1669)</v>
          </cell>
          <cell r="K3660">
            <v>0</v>
          </cell>
          <cell r="L3660">
            <v>0</v>
          </cell>
          <cell r="M3660" t="str">
            <v>0 / 0</v>
          </cell>
          <cell r="N3660">
            <v>0</v>
          </cell>
        </row>
        <row r="3661">
          <cell r="A3661">
            <v>0</v>
          </cell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>
            <v>0</v>
          </cell>
          <cell r="G3661">
            <v>0</v>
          </cell>
          <cell r="H3661">
            <v>0</v>
          </cell>
          <cell r="I3661" t="str">
            <v>г. Яккабог, ул. Эргаш Хужантоев-7</v>
          </cell>
          <cell r="J3661" t="str">
            <v>Yakkabag-otdel ohrani (CS1670)</v>
          </cell>
          <cell r="K3661">
            <v>0</v>
          </cell>
          <cell r="L3661">
            <v>0</v>
          </cell>
          <cell r="M3661" t="str">
            <v>0 / 0</v>
          </cell>
          <cell r="N3661">
            <v>0</v>
          </cell>
        </row>
        <row r="3662">
          <cell r="A3662">
            <v>0</v>
          </cell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>
            <v>0</v>
          </cell>
          <cell r="G3662">
            <v>0</v>
          </cell>
          <cell r="H3662">
            <v>0</v>
          </cell>
          <cell r="I3662" t="str">
            <v>Яккабагский р-н,к-к. Катагон,  Катагон Сельсовет</v>
          </cell>
          <cell r="J3662" t="str">
            <v>Katagan (CS1671)</v>
          </cell>
          <cell r="K3662">
            <v>0</v>
          </cell>
          <cell r="L3662">
            <v>0</v>
          </cell>
          <cell r="M3662" t="str">
            <v>0 / 0</v>
          </cell>
          <cell r="N3662">
            <v>0</v>
          </cell>
        </row>
        <row r="3663">
          <cell r="A3663">
            <v>0</v>
          </cell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>
            <v>0</v>
          </cell>
          <cell r="G3663">
            <v>0</v>
          </cell>
          <cell r="H3663">
            <v>0</v>
          </cell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>
            <v>0</v>
          </cell>
          <cell r="L3663">
            <v>0</v>
          </cell>
          <cell r="M3663" t="str">
            <v>0 / 0</v>
          </cell>
          <cell r="N3663">
            <v>0</v>
          </cell>
        </row>
        <row r="3664">
          <cell r="A3664">
            <v>0</v>
          </cell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>
            <v>0</v>
          </cell>
          <cell r="G3664">
            <v>0</v>
          </cell>
          <cell r="H3664">
            <v>0</v>
          </cell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>
            <v>0</v>
          </cell>
          <cell r="L3664">
            <v>0</v>
          </cell>
          <cell r="M3664" t="str">
            <v>0 / 0</v>
          </cell>
          <cell r="N3664">
            <v>0</v>
          </cell>
        </row>
        <row r="3665">
          <cell r="A3665">
            <v>0</v>
          </cell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>
            <v>0</v>
          </cell>
          <cell r="G3665">
            <v>0</v>
          </cell>
          <cell r="H3665">
            <v>0</v>
          </cell>
          <cell r="I3665" t="str">
            <v>Чиракчинский р-н, к-к. Уйшун, Подстанция</v>
          </cell>
          <cell r="J3665" t="str">
            <v>Uyshun (CS1675)</v>
          </cell>
          <cell r="K3665">
            <v>0</v>
          </cell>
          <cell r="L3665">
            <v>0</v>
          </cell>
          <cell r="M3665" t="str">
            <v>0 / 0</v>
          </cell>
          <cell r="N3665">
            <v>0</v>
          </cell>
        </row>
        <row r="3666">
          <cell r="A3666">
            <v>0</v>
          </cell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>
            <v>0</v>
          </cell>
          <cell r="G3666">
            <v>0</v>
          </cell>
          <cell r="H3666">
            <v>0</v>
          </cell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>
            <v>0</v>
          </cell>
          <cell r="L3666">
            <v>0</v>
          </cell>
          <cell r="M3666" t="str">
            <v>0 / 0</v>
          </cell>
          <cell r="N3666">
            <v>0</v>
          </cell>
        </row>
        <row r="3667">
          <cell r="A3667">
            <v>0</v>
          </cell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>
            <v>0</v>
          </cell>
          <cell r="G3667">
            <v>0</v>
          </cell>
          <cell r="H3667">
            <v>0</v>
          </cell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>
            <v>0</v>
          </cell>
          <cell r="L3667">
            <v>0</v>
          </cell>
          <cell r="M3667" t="str">
            <v>0 / 0</v>
          </cell>
          <cell r="N3667">
            <v>0</v>
          </cell>
        </row>
        <row r="3668">
          <cell r="A3668">
            <v>0</v>
          </cell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>
            <v>0</v>
          </cell>
          <cell r="G3668">
            <v>0</v>
          </cell>
          <cell r="H3668">
            <v>0</v>
          </cell>
          <cell r="I3668" t="str">
            <v>Камашинский район,к-к  Мирзадала, зд. СВП</v>
          </cell>
          <cell r="J3668" t="str">
            <v>Mirzadala (CS1678)</v>
          </cell>
          <cell r="K3668">
            <v>0</v>
          </cell>
          <cell r="L3668">
            <v>0</v>
          </cell>
          <cell r="M3668" t="str">
            <v>0 / 0</v>
          </cell>
          <cell r="N3668">
            <v>0</v>
          </cell>
        </row>
        <row r="3669">
          <cell r="A3669">
            <v>0</v>
          </cell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>
            <v>0</v>
          </cell>
          <cell r="G3669">
            <v>0</v>
          </cell>
          <cell r="H3669">
            <v>0</v>
          </cell>
          <cell r="I3669" t="str">
            <v xml:space="preserve">г.Чиракчи, зд. СЭС </v>
          </cell>
          <cell r="J3669" t="str">
            <v>Chirokchi-SES (CS1680)</v>
          </cell>
          <cell r="K3669">
            <v>0</v>
          </cell>
          <cell r="L3669">
            <v>0</v>
          </cell>
          <cell r="M3669" t="str">
            <v>0 / 0</v>
          </cell>
          <cell r="N3669">
            <v>0</v>
          </cell>
        </row>
        <row r="3670">
          <cell r="A3670">
            <v>0</v>
          </cell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>
            <v>0</v>
          </cell>
          <cell r="G3670">
            <v>0</v>
          </cell>
          <cell r="H3670">
            <v>0</v>
          </cell>
          <cell r="I3670" t="str">
            <v>Чиракчинский р-н, к-к. Уймавут, зд. школа №35</v>
          </cell>
          <cell r="J3670" t="str">
            <v>Uymavut (CS1681)</v>
          </cell>
          <cell r="K3670">
            <v>0</v>
          </cell>
          <cell r="L3670">
            <v>0</v>
          </cell>
          <cell r="M3670" t="str">
            <v>0 / 0</v>
          </cell>
          <cell r="N3670">
            <v>0</v>
          </cell>
        </row>
        <row r="3671">
          <cell r="A3671">
            <v>0</v>
          </cell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>
            <v>0</v>
          </cell>
          <cell r="G3671">
            <v>0</v>
          </cell>
          <cell r="H3671">
            <v>0</v>
          </cell>
          <cell r="I3671" t="str">
            <v>Яккабагский р-н,к-к. Жийда, Яккабог Тараккиёти МТП</v>
          </cell>
          <cell r="J3671" t="str">
            <v>Uzun (CS1682)</v>
          </cell>
          <cell r="K3671">
            <v>0</v>
          </cell>
          <cell r="L3671">
            <v>0</v>
          </cell>
          <cell r="M3671" t="str">
            <v>0 / 0</v>
          </cell>
          <cell r="N3671">
            <v>0</v>
          </cell>
        </row>
        <row r="3672">
          <cell r="A3672">
            <v>0</v>
          </cell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>
            <v>0</v>
          </cell>
          <cell r="G3672">
            <v>0</v>
          </cell>
          <cell r="H3672">
            <v>0</v>
          </cell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>
            <v>0</v>
          </cell>
          <cell r="L3672">
            <v>0</v>
          </cell>
          <cell r="M3672" t="str">
            <v>0 / 0</v>
          </cell>
          <cell r="N3672">
            <v>0</v>
          </cell>
        </row>
        <row r="3673">
          <cell r="A3673">
            <v>0</v>
          </cell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>
            <v>0</v>
          </cell>
          <cell r="G3673">
            <v>0</v>
          </cell>
          <cell r="H3673">
            <v>0</v>
          </cell>
          <cell r="I3673" t="str">
            <v>Камашинский р-н, к-к Бердали, КВП Бердали</v>
          </cell>
          <cell r="J3673" t="str">
            <v>Berdoli (CS1685)</v>
          </cell>
          <cell r="K3673">
            <v>0</v>
          </cell>
          <cell r="L3673">
            <v>0</v>
          </cell>
          <cell r="M3673" t="str">
            <v>0 / 0</v>
          </cell>
          <cell r="N3673">
            <v>0</v>
          </cell>
        </row>
        <row r="3674">
          <cell r="A3674">
            <v>0</v>
          </cell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>
            <v>0</v>
          </cell>
          <cell r="G3674">
            <v>0</v>
          </cell>
          <cell r="H3674">
            <v>0</v>
          </cell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>
            <v>0</v>
          </cell>
          <cell r="L3674">
            <v>0</v>
          </cell>
          <cell r="M3674" t="str">
            <v>0 / 0</v>
          </cell>
          <cell r="N3674">
            <v>0</v>
          </cell>
        </row>
        <row r="3675">
          <cell r="A3675">
            <v>0</v>
          </cell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>
            <v>0</v>
          </cell>
          <cell r="G3675">
            <v>0</v>
          </cell>
          <cell r="H3675">
            <v>0</v>
          </cell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>
            <v>0</v>
          </cell>
          <cell r="L3675">
            <v>0</v>
          </cell>
          <cell r="M3675" t="str">
            <v>0 / 0</v>
          </cell>
          <cell r="N3675">
            <v>0</v>
          </cell>
        </row>
        <row r="3676">
          <cell r="A3676">
            <v>0</v>
          </cell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>
            <v>0</v>
          </cell>
          <cell r="G3676">
            <v>0</v>
          </cell>
          <cell r="H3676">
            <v>0</v>
          </cell>
          <cell r="I3676" t="str">
            <v>г. Китаб, Китабского ЖБИ</v>
          </cell>
          <cell r="J3676" t="str">
            <v>Kitab JBI (CS1689)</v>
          </cell>
          <cell r="K3676">
            <v>0</v>
          </cell>
          <cell r="L3676">
            <v>0</v>
          </cell>
          <cell r="M3676" t="str">
            <v>0 / 0</v>
          </cell>
          <cell r="N3676">
            <v>0</v>
          </cell>
        </row>
        <row r="3677">
          <cell r="A3677">
            <v>0</v>
          </cell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>
            <v>0</v>
          </cell>
          <cell r="G3677">
            <v>0</v>
          </cell>
          <cell r="H3677">
            <v>0</v>
          </cell>
          <cell r="I3677" t="str">
            <v>г. Китаб, ул.Ипак Йули, д.186, зд. Китаб РЭС</v>
          </cell>
          <cell r="J3677" t="str">
            <v>Kitab-RES (CS1691)</v>
          </cell>
          <cell r="K3677">
            <v>0</v>
          </cell>
          <cell r="L3677">
            <v>0</v>
          </cell>
          <cell r="M3677" t="str">
            <v>0 / 0</v>
          </cell>
          <cell r="N3677">
            <v>0</v>
          </cell>
        </row>
        <row r="3678">
          <cell r="A3678">
            <v>0</v>
          </cell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>
            <v>0</v>
          </cell>
          <cell r="G3678">
            <v>0</v>
          </cell>
          <cell r="H3678">
            <v>0</v>
          </cell>
          <cell r="I3678" t="str">
            <v>Камашинский р-н, к-к. Карабаг, Сельсовет</v>
          </cell>
          <cell r="J3678" t="str">
            <v>Karabag (CS1693)</v>
          </cell>
          <cell r="K3678">
            <v>0</v>
          </cell>
          <cell r="L3678">
            <v>0</v>
          </cell>
          <cell r="M3678" t="str">
            <v>0 / 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>
            <v>0</v>
          </cell>
          <cell r="L3679">
            <v>0</v>
          </cell>
          <cell r="M3679" t="str">
            <v>0 / 0</v>
          </cell>
          <cell r="N3679" t="str">
            <v>1520_12.01.2022</v>
          </cell>
        </row>
        <row r="3680">
          <cell r="A3680">
            <v>0</v>
          </cell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>
            <v>0</v>
          </cell>
          <cell r="G3680">
            <v>0</v>
          </cell>
          <cell r="H3680">
            <v>0</v>
          </cell>
          <cell r="I3680" t="str">
            <v>Чиракчинский р-н, к-к. Карабуруг, ПМК-5</v>
          </cell>
          <cell r="J3680" t="str">
            <v>Karaburug (CS1696)</v>
          </cell>
          <cell r="K3680">
            <v>0</v>
          </cell>
          <cell r="L3680">
            <v>0</v>
          </cell>
          <cell r="M3680" t="str">
            <v>0 / 0</v>
          </cell>
          <cell r="N3680">
            <v>0</v>
          </cell>
        </row>
        <row r="3681">
          <cell r="A3681">
            <v>0</v>
          </cell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>
            <v>0</v>
          </cell>
          <cell r="G3681">
            <v>0</v>
          </cell>
          <cell r="H3681">
            <v>0</v>
          </cell>
          <cell r="I3681" t="str">
            <v>Яккабагский р-н, к-к. Уйгур, зд. школы №65</v>
          </cell>
          <cell r="J3681" t="str">
            <v>Uygur (CS1697)</v>
          </cell>
          <cell r="K3681">
            <v>0</v>
          </cell>
          <cell r="L3681">
            <v>0</v>
          </cell>
          <cell r="M3681" t="str">
            <v>0 / 0</v>
          </cell>
          <cell r="N3681">
            <v>0</v>
          </cell>
        </row>
        <row r="3682">
          <cell r="A3682">
            <v>0</v>
          </cell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>
            <v>0</v>
          </cell>
          <cell r="G3682">
            <v>0</v>
          </cell>
          <cell r="H3682">
            <v>0</v>
          </cell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>
            <v>0</v>
          </cell>
          <cell r="L3682">
            <v>0</v>
          </cell>
          <cell r="M3682" t="str">
            <v>0 / 0</v>
          </cell>
          <cell r="N3682">
            <v>0</v>
          </cell>
        </row>
        <row r="3683">
          <cell r="A3683">
            <v>0</v>
          </cell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>
            <v>0</v>
          </cell>
          <cell r="G3683">
            <v>0</v>
          </cell>
          <cell r="H3683">
            <v>0</v>
          </cell>
          <cell r="I3683" t="str">
            <v>Шахрисабзский р-н, п. Танхоз, Гравзавод</v>
          </cell>
          <cell r="J3683" t="str">
            <v>Grav-zavod (CS1699)</v>
          </cell>
          <cell r="K3683">
            <v>0</v>
          </cell>
          <cell r="L3683">
            <v>0</v>
          </cell>
          <cell r="M3683" t="str">
            <v>0 / 0</v>
          </cell>
          <cell r="N3683">
            <v>0</v>
          </cell>
        </row>
        <row r="3684">
          <cell r="A3684">
            <v>0</v>
          </cell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>
            <v>0</v>
          </cell>
          <cell r="G3684">
            <v>0</v>
          </cell>
          <cell r="H3684">
            <v>0</v>
          </cell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>
            <v>0</v>
          </cell>
          <cell r="L3684">
            <v>0</v>
          </cell>
          <cell r="M3684" t="str">
            <v>0 / 0</v>
          </cell>
          <cell r="N3684">
            <v>0</v>
          </cell>
        </row>
        <row r="3685">
          <cell r="A3685">
            <v>0</v>
          </cell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>
            <v>0</v>
          </cell>
          <cell r="G3685">
            <v>0</v>
          </cell>
          <cell r="H3685">
            <v>0</v>
          </cell>
          <cell r="I3685" t="str">
            <v>Чиракчинский р-н, Истиклол паранда ОХЖ</v>
          </cell>
          <cell r="J3685" t="str">
            <v>Ptitsefabrika (CS2655)</v>
          </cell>
          <cell r="K3685">
            <v>0</v>
          </cell>
          <cell r="L3685">
            <v>0</v>
          </cell>
          <cell r="M3685" t="str">
            <v>0 / 0</v>
          </cell>
          <cell r="N3685">
            <v>0</v>
          </cell>
        </row>
        <row r="3686">
          <cell r="A3686">
            <v>0</v>
          </cell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>
            <v>0</v>
          </cell>
          <cell r="G3686">
            <v>0</v>
          </cell>
          <cell r="H3686">
            <v>0</v>
          </cell>
          <cell r="I3686" t="str">
            <v>п. Кукдала, экономический колледж</v>
          </cell>
          <cell r="J3686" t="str">
            <v>Kukdala (CS2656)</v>
          </cell>
          <cell r="K3686">
            <v>0</v>
          </cell>
          <cell r="L3686">
            <v>0</v>
          </cell>
          <cell r="M3686" t="str">
            <v>0 / 0</v>
          </cell>
          <cell r="N3686">
            <v>0</v>
          </cell>
        </row>
        <row r="3687">
          <cell r="A3687">
            <v>0</v>
          </cell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>
            <v>0</v>
          </cell>
          <cell r="G3687">
            <v>0</v>
          </cell>
          <cell r="H3687">
            <v>0</v>
          </cell>
          <cell r="I3687" t="str">
            <v>Камашинский р-н, Чимкурганское водохранилище</v>
          </cell>
          <cell r="J3687" t="str">
            <v>Chimkurgan (CS2657)</v>
          </cell>
          <cell r="K3687">
            <v>0</v>
          </cell>
          <cell r="L3687">
            <v>0</v>
          </cell>
          <cell r="M3687" t="str">
            <v>0 / 0</v>
          </cell>
          <cell r="N3687">
            <v>0</v>
          </cell>
        </row>
        <row r="3688">
          <cell r="A3688">
            <v>0</v>
          </cell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>
            <v>0</v>
          </cell>
          <cell r="G3688">
            <v>0</v>
          </cell>
          <cell r="H3688">
            <v>0</v>
          </cell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>
            <v>0</v>
          </cell>
          <cell r="L3688">
            <v>0</v>
          </cell>
          <cell r="M3688" t="str">
            <v>0 / 0</v>
          </cell>
          <cell r="N3688">
            <v>0</v>
          </cell>
        </row>
        <row r="3689">
          <cell r="A3689">
            <v>0</v>
          </cell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>
            <v>0</v>
          </cell>
          <cell r="G3689">
            <v>0</v>
          </cell>
          <cell r="H3689">
            <v>0</v>
          </cell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>
            <v>0</v>
          </cell>
          <cell r="L3689">
            <v>0</v>
          </cell>
          <cell r="M3689" t="str">
            <v>0 / 0</v>
          </cell>
          <cell r="N3689">
            <v>0</v>
          </cell>
        </row>
        <row r="3690">
          <cell r="A3690">
            <v>0</v>
          </cell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>
            <v>0</v>
          </cell>
          <cell r="G3690">
            <v>0</v>
          </cell>
          <cell r="H3690">
            <v>0</v>
          </cell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>
            <v>0</v>
          </cell>
          <cell r="L3690">
            <v>0</v>
          </cell>
          <cell r="M3690" t="str">
            <v>0 / 0</v>
          </cell>
          <cell r="N3690">
            <v>0</v>
          </cell>
        </row>
        <row r="3691">
          <cell r="A3691">
            <v>0</v>
          </cell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>
            <v>0</v>
          </cell>
          <cell r="G3691">
            <v>0</v>
          </cell>
          <cell r="H3691">
            <v>0</v>
          </cell>
          <cell r="I3691" t="str">
            <v>Шахрисабзский р-н  к-к  Хазара водозаборная</v>
          </cell>
          <cell r="J3691" t="str">
            <v>Khazara (CS2693)</v>
          </cell>
          <cell r="K3691">
            <v>0</v>
          </cell>
          <cell r="L3691">
            <v>0</v>
          </cell>
          <cell r="M3691" t="str">
            <v>0 / 0</v>
          </cell>
          <cell r="N3691">
            <v>0</v>
          </cell>
        </row>
        <row r="3692">
          <cell r="A3692">
            <v>0</v>
          </cell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>
            <v>0</v>
          </cell>
          <cell r="G3692">
            <v>0</v>
          </cell>
          <cell r="H3692">
            <v>0</v>
          </cell>
          <cell r="I3692" t="str">
            <v>г.Яккабаг ПМК   Агро-саноат ул.Гулистон 1.</v>
          </cell>
          <cell r="J3692" t="str">
            <v>Yakkabag PMK (CS2694)</v>
          </cell>
          <cell r="K3692">
            <v>0</v>
          </cell>
          <cell r="L3692">
            <v>0</v>
          </cell>
          <cell r="M3692" t="str">
            <v>0 / 0</v>
          </cell>
          <cell r="N3692">
            <v>0</v>
          </cell>
        </row>
        <row r="3693">
          <cell r="A3693">
            <v>0</v>
          </cell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>
            <v>0</v>
          </cell>
          <cell r="G3693">
            <v>0</v>
          </cell>
          <cell r="H3693">
            <v>0</v>
          </cell>
          <cell r="I3693" t="str">
            <v>Яккабагский р-н к-к  Кушчинор  тер-я Marmar dizayn</v>
          </cell>
          <cell r="J3693" t="str">
            <v>Koshchinar (CS2696)</v>
          </cell>
          <cell r="K3693">
            <v>0</v>
          </cell>
          <cell r="L3693">
            <v>0</v>
          </cell>
          <cell r="M3693" t="str">
            <v>0 / 0</v>
          </cell>
          <cell r="N3693">
            <v>0</v>
          </cell>
        </row>
        <row r="3694">
          <cell r="A3694">
            <v>0</v>
          </cell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>
            <v>0</v>
          </cell>
          <cell r="G3694">
            <v>0</v>
          </cell>
          <cell r="H3694">
            <v>0</v>
          </cell>
          <cell r="I3694" t="str">
            <v>Шахрисабзский р-н к-к Духчи ф/х NURCHI</v>
          </cell>
          <cell r="J3694" t="str">
            <v>Dukchi (CS2697)</v>
          </cell>
          <cell r="K3694">
            <v>0</v>
          </cell>
          <cell r="L3694">
            <v>0</v>
          </cell>
          <cell r="M3694" t="str">
            <v>0 / 0</v>
          </cell>
          <cell r="N3694">
            <v>0</v>
          </cell>
        </row>
        <row r="3695">
          <cell r="A3695">
            <v>0</v>
          </cell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>
            <v>0</v>
          </cell>
          <cell r="G3695">
            <v>0</v>
          </cell>
          <cell r="H3695">
            <v>0</v>
          </cell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>
            <v>0</v>
          </cell>
          <cell r="L3695">
            <v>0</v>
          </cell>
          <cell r="M3695" t="str">
            <v>0 / 0</v>
          </cell>
          <cell r="N3695">
            <v>0</v>
          </cell>
        </row>
        <row r="3696">
          <cell r="A3696">
            <v>0</v>
          </cell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>
            <v>0</v>
          </cell>
          <cell r="G3696">
            <v>0</v>
          </cell>
          <cell r="H3696">
            <v>0</v>
          </cell>
          <cell r="I3696" t="str">
            <v>Китабский р-н, к-к. Нурафшан, зд. Сельсовет</v>
          </cell>
          <cell r="J3696" t="str">
            <v>Panji (CS3500)</v>
          </cell>
          <cell r="K3696">
            <v>0</v>
          </cell>
          <cell r="L3696">
            <v>0</v>
          </cell>
          <cell r="M3696" t="str">
            <v>0 / 0</v>
          </cell>
          <cell r="N3696">
            <v>0</v>
          </cell>
        </row>
        <row r="3697">
          <cell r="A3697">
            <v>0</v>
          </cell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>
            <v>0</v>
          </cell>
          <cell r="G3697">
            <v>0</v>
          </cell>
          <cell r="H3697">
            <v>0</v>
          </cell>
          <cell r="I3697" t="str">
            <v>Шахрисабзский р-н, к-к. Киёмшайх, зд. Киёмшайх СВП</v>
          </cell>
          <cell r="J3697" t="str">
            <v>Nushkent (CS3501)</v>
          </cell>
          <cell r="K3697">
            <v>0</v>
          </cell>
          <cell r="L3697">
            <v>0</v>
          </cell>
          <cell r="M3697" t="str">
            <v>0 / 0</v>
          </cell>
          <cell r="N3697">
            <v>0</v>
          </cell>
        </row>
        <row r="3698">
          <cell r="A3698">
            <v>0</v>
          </cell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>
            <v>0</v>
          </cell>
          <cell r="G3698">
            <v>0</v>
          </cell>
          <cell r="H3698">
            <v>0</v>
          </cell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>
            <v>0</v>
          </cell>
          <cell r="L3698">
            <v>0</v>
          </cell>
          <cell r="M3698" t="str">
            <v>0 / 0</v>
          </cell>
          <cell r="N3698">
            <v>0</v>
          </cell>
        </row>
        <row r="3699">
          <cell r="A3699">
            <v>0</v>
          </cell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>
            <v>0</v>
          </cell>
          <cell r="G3699">
            <v>0</v>
          </cell>
          <cell r="H3699">
            <v>0</v>
          </cell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>
            <v>0</v>
          </cell>
          <cell r="L3699">
            <v>0</v>
          </cell>
          <cell r="M3699" t="str">
            <v>0 / 0</v>
          </cell>
          <cell r="N3699">
            <v>0</v>
          </cell>
        </row>
        <row r="3700">
          <cell r="A3700">
            <v>0</v>
          </cell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>
            <v>0</v>
          </cell>
          <cell r="G3700">
            <v>0</v>
          </cell>
          <cell r="H3700">
            <v>0</v>
          </cell>
          <cell r="I3700" t="str">
            <v>Яккабагский р-н, п. Маданият</v>
          </cell>
          <cell r="J3700" t="str">
            <v>Madaniyat (CS3509)</v>
          </cell>
          <cell r="K3700">
            <v>0</v>
          </cell>
          <cell r="L3700">
            <v>0</v>
          </cell>
          <cell r="M3700" t="str">
            <v>0 / 0</v>
          </cell>
          <cell r="N3700">
            <v>0</v>
          </cell>
        </row>
        <row r="3701">
          <cell r="A3701">
            <v>0</v>
          </cell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>
            <v>0</v>
          </cell>
          <cell r="G3701">
            <v>0</v>
          </cell>
          <cell r="H3701">
            <v>0</v>
          </cell>
          <cell r="I3701" t="str">
            <v>Камаши тум, к. Кушчи, х/к Камаши чехраси</v>
          </cell>
          <cell r="J3701" t="str">
            <v>Kushchi (CS3512)</v>
          </cell>
          <cell r="K3701">
            <v>0</v>
          </cell>
          <cell r="L3701">
            <v>0</v>
          </cell>
          <cell r="M3701" t="str">
            <v>0 / 0</v>
          </cell>
          <cell r="N3701">
            <v>0</v>
          </cell>
        </row>
        <row r="3702">
          <cell r="A3702">
            <v>0</v>
          </cell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>
            <v>0</v>
          </cell>
          <cell r="G3702">
            <v>0</v>
          </cell>
          <cell r="H3702">
            <v>0</v>
          </cell>
          <cell r="I3702" t="str">
            <v>Яккабадский р-н, г. Яккабаг, ул. Ойбека, д. 2</v>
          </cell>
          <cell r="J3702" t="str">
            <v>Yakkabag RES (CS3515)</v>
          </cell>
          <cell r="K3702">
            <v>0</v>
          </cell>
          <cell r="L3702">
            <v>0</v>
          </cell>
          <cell r="M3702" t="str">
            <v>0 / 0</v>
          </cell>
          <cell r="N3702">
            <v>0</v>
          </cell>
        </row>
        <row r="3703">
          <cell r="A3703">
            <v>0</v>
          </cell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>
            <v>0</v>
          </cell>
          <cell r="G3703">
            <v>0</v>
          </cell>
          <cell r="H3703">
            <v>0</v>
          </cell>
          <cell r="I3703" t="str">
            <v>Яккабаг тум, к. Чойдари,Чойдари МФЙ</v>
          </cell>
          <cell r="J3703" t="str">
            <v>Choydari (CS3517)</v>
          </cell>
          <cell r="K3703">
            <v>0</v>
          </cell>
          <cell r="L3703">
            <v>0</v>
          </cell>
          <cell r="M3703" t="str">
            <v>0 / 0</v>
          </cell>
          <cell r="N3703">
            <v>0</v>
          </cell>
        </row>
        <row r="3704">
          <cell r="A3704">
            <v>0</v>
          </cell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>
            <v>0</v>
          </cell>
          <cell r="G3704">
            <v>0</v>
          </cell>
          <cell r="H3704">
            <v>0</v>
          </cell>
          <cell r="I3704" t="str">
            <v>Шахрисабз тум,к.Шавкан, ф/х Урок Зироватчи</v>
          </cell>
          <cell r="J3704" t="str">
            <v>Shovkan (CS3518)</v>
          </cell>
          <cell r="K3704">
            <v>0</v>
          </cell>
          <cell r="L3704">
            <v>0</v>
          </cell>
          <cell r="M3704" t="str">
            <v>0 / 0</v>
          </cell>
          <cell r="N3704">
            <v>0</v>
          </cell>
        </row>
        <row r="3705">
          <cell r="A3705">
            <v>0</v>
          </cell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>
            <v>0</v>
          </cell>
          <cell r="G3705">
            <v>0</v>
          </cell>
          <cell r="H3705">
            <v>0</v>
          </cell>
          <cell r="I3705" t="str">
            <v>Шахрисабз тум, к. Кутчи,ЧП Холов Фазилджон</v>
          </cell>
          <cell r="J3705" t="str">
            <v>Kutchi (CS3520)</v>
          </cell>
          <cell r="K3705">
            <v>0</v>
          </cell>
          <cell r="L3705">
            <v>0</v>
          </cell>
          <cell r="M3705" t="str">
            <v>0 / 0</v>
          </cell>
          <cell r="N3705">
            <v>0</v>
          </cell>
        </row>
        <row r="3706">
          <cell r="A3706">
            <v>0</v>
          </cell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>
            <v>0</v>
          </cell>
          <cell r="G3706">
            <v>0</v>
          </cell>
          <cell r="H3706">
            <v>0</v>
          </cell>
          <cell r="I3706" t="str">
            <v>Шахрисабз тум, к. Тудамайдан, КВП</v>
          </cell>
          <cell r="J3706" t="str">
            <v>Tudamaydon (CS3523)</v>
          </cell>
          <cell r="K3706">
            <v>0</v>
          </cell>
          <cell r="L3706">
            <v>0</v>
          </cell>
          <cell r="M3706" t="str">
            <v>0 / 0</v>
          </cell>
          <cell r="N3706">
            <v>0</v>
          </cell>
        </row>
        <row r="3707">
          <cell r="A3707">
            <v>0</v>
          </cell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>
            <v>0</v>
          </cell>
          <cell r="G3707">
            <v>0</v>
          </cell>
          <cell r="H3707">
            <v>0</v>
          </cell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>
            <v>0</v>
          </cell>
          <cell r="L3707">
            <v>0</v>
          </cell>
          <cell r="M3707" t="str">
            <v>0 / 0</v>
          </cell>
          <cell r="N3707">
            <v>0</v>
          </cell>
        </row>
        <row r="3708">
          <cell r="A3708">
            <v>0</v>
          </cell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>
            <v>0</v>
          </cell>
          <cell r="G3708">
            <v>0</v>
          </cell>
          <cell r="H3708">
            <v>0</v>
          </cell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>
            <v>0</v>
          </cell>
          <cell r="L3708">
            <v>0</v>
          </cell>
          <cell r="M3708" t="str">
            <v>0 / 0</v>
          </cell>
          <cell r="N3708">
            <v>0</v>
          </cell>
        </row>
        <row r="3709">
          <cell r="A3709">
            <v>0</v>
          </cell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>
            <v>0</v>
          </cell>
          <cell r="G3709">
            <v>0</v>
          </cell>
          <cell r="H3709">
            <v>0</v>
          </cell>
          <cell r="I3709" t="str">
            <v>Яккабагский р-н, п. Козок, Яккабог Карвонбоши МТП</v>
          </cell>
          <cell r="J3709" t="str">
            <v>Qozoq (CS3530)</v>
          </cell>
          <cell r="K3709">
            <v>0</v>
          </cell>
          <cell r="L3709">
            <v>0</v>
          </cell>
          <cell r="M3709" t="str">
            <v>0 / 0</v>
          </cell>
          <cell r="N3709">
            <v>0</v>
          </cell>
        </row>
        <row r="3710">
          <cell r="A3710">
            <v>0</v>
          </cell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>
            <v>0</v>
          </cell>
          <cell r="G3710">
            <v>0</v>
          </cell>
          <cell r="H3710">
            <v>0</v>
          </cell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>
            <v>0</v>
          </cell>
          <cell r="L3710">
            <v>0</v>
          </cell>
          <cell r="M3710" t="str">
            <v>0 / 0</v>
          </cell>
          <cell r="N3710">
            <v>0</v>
          </cell>
        </row>
        <row r="3711">
          <cell r="A3711">
            <v>0</v>
          </cell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>
            <v>0</v>
          </cell>
          <cell r="G3711">
            <v>0</v>
          </cell>
          <cell r="H3711">
            <v>0</v>
          </cell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>
            <v>0</v>
          </cell>
          <cell r="L3711">
            <v>0</v>
          </cell>
          <cell r="M3711" t="str">
            <v>0 / 0</v>
          </cell>
          <cell r="N3711">
            <v>0</v>
          </cell>
        </row>
        <row r="3712">
          <cell r="A3712">
            <v>0</v>
          </cell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>
            <v>0</v>
          </cell>
          <cell r="G3712">
            <v>0</v>
          </cell>
          <cell r="H3712">
            <v>0</v>
          </cell>
          <cell r="I3712" t="str">
            <v>Китоб тум, к. Сарой,ф/х Олмос</v>
          </cell>
          <cell r="J3712" t="str">
            <v>Saray (CS3534)</v>
          </cell>
          <cell r="K3712">
            <v>0</v>
          </cell>
          <cell r="L3712">
            <v>0</v>
          </cell>
          <cell r="M3712" t="str">
            <v>0 / 0</v>
          </cell>
          <cell r="N3712">
            <v>0</v>
          </cell>
        </row>
        <row r="3713">
          <cell r="A3713">
            <v>0</v>
          </cell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>
            <v>0</v>
          </cell>
          <cell r="G3713">
            <v>0</v>
          </cell>
          <cell r="H3713">
            <v>0</v>
          </cell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>
            <v>0</v>
          </cell>
          <cell r="L3713">
            <v>0</v>
          </cell>
          <cell r="M3713" t="str">
            <v>0 / 0</v>
          </cell>
          <cell r="N3713">
            <v>0</v>
          </cell>
        </row>
        <row r="3714">
          <cell r="A3714">
            <v>0</v>
          </cell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>
            <v>0</v>
          </cell>
          <cell r="G3714">
            <v>0</v>
          </cell>
          <cell r="H3714">
            <v>0</v>
          </cell>
          <cell r="I3714" t="str">
            <v>Китабский р-н, Богбон КФЙ, п. Янги Кишлак</v>
          </cell>
          <cell r="J3714" t="str">
            <v>Yangi Kishlak (CS3507)</v>
          </cell>
          <cell r="K3714">
            <v>0</v>
          </cell>
          <cell r="L3714">
            <v>0</v>
          </cell>
          <cell r="M3714" t="str">
            <v>0 / 0</v>
          </cell>
          <cell r="N3714">
            <v>0</v>
          </cell>
        </row>
        <row r="3715">
          <cell r="A3715">
            <v>0</v>
          </cell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>
            <v>0</v>
          </cell>
          <cell r="G3715">
            <v>0</v>
          </cell>
          <cell r="H3715">
            <v>0</v>
          </cell>
          <cell r="I3715" t="str">
            <v>г. Шахрисабз, ул. Ипак йули, детская больница</v>
          </cell>
          <cell r="J3715" t="str">
            <v>Yangihayot (CS3511)</v>
          </cell>
          <cell r="K3715">
            <v>0</v>
          </cell>
          <cell r="L3715">
            <v>0</v>
          </cell>
          <cell r="M3715" t="str">
            <v>0 / 0</v>
          </cell>
          <cell r="N3715">
            <v>0</v>
          </cell>
        </row>
        <row r="3716">
          <cell r="A3716">
            <v>0</v>
          </cell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>
            <v>0</v>
          </cell>
          <cell r="G3716">
            <v>0</v>
          </cell>
          <cell r="H3716">
            <v>0</v>
          </cell>
          <cell r="I3716" t="str">
            <v>Чирокчинский р-н, КФЙ Джар</v>
          </cell>
          <cell r="J3716" t="str">
            <v>Djar (CS3513)</v>
          </cell>
          <cell r="K3716">
            <v>0</v>
          </cell>
          <cell r="L3716">
            <v>0</v>
          </cell>
          <cell r="M3716" t="str">
            <v>0 / 0</v>
          </cell>
          <cell r="N3716">
            <v>0</v>
          </cell>
        </row>
        <row r="3717">
          <cell r="A3717">
            <v>0</v>
          </cell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>
            <v>0</v>
          </cell>
          <cell r="G3717">
            <v>0</v>
          </cell>
          <cell r="H3717">
            <v>0</v>
          </cell>
          <cell r="I3717" t="str">
            <v>Яккабагский р-н, п. Гуржоб, ООО Гуржоб чашмаси</v>
          </cell>
          <cell r="J3717" t="str">
            <v>Korasu (CS3516)</v>
          </cell>
          <cell r="K3717">
            <v>0</v>
          </cell>
          <cell r="L3717">
            <v>0</v>
          </cell>
          <cell r="M3717" t="str">
            <v>0 / 0</v>
          </cell>
          <cell r="N3717">
            <v>0</v>
          </cell>
        </row>
        <row r="3718">
          <cell r="A3718">
            <v>0</v>
          </cell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>
            <v>0</v>
          </cell>
          <cell r="G3718">
            <v>0</v>
          </cell>
          <cell r="H3718">
            <v>0</v>
          </cell>
          <cell r="I3718" t="str">
            <v>Яккабагский р-н, п. Дархан</v>
          </cell>
          <cell r="J3718" t="str">
            <v>Darhon (CS3521)</v>
          </cell>
          <cell r="K3718">
            <v>0</v>
          </cell>
          <cell r="L3718">
            <v>0</v>
          </cell>
          <cell r="M3718" t="str">
            <v>0 / 0</v>
          </cell>
          <cell r="N3718">
            <v>0</v>
          </cell>
        </row>
        <row r="3719">
          <cell r="A3719">
            <v>0</v>
          </cell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>
            <v>0</v>
          </cell>
          <cell r="G3719">
            <v>0</v>
          </cell>
          <cell r="H3719">
            <v>0</v>
          </cell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>
            <v>0</v>
          </cell>
          <cell r="L3719">
            <v>0</v>
          </cell>
          <cell r="M3719" t="str">
            <v>0 / 0</v>
          </cell>
          <cell r="N3719">
            <v>0</v>
          </cell>
        </row>
        <row r="3720">
          <cell r="A3720">
            <v>0</v>
          </cell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>
            <v>0</v>
          </cell>
          <cell r="G3720">
            <v>0</v>
          </cell>
          <cell r="H3720">
            <v>0</v>
          </cell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>
            <v>0</v>
          </cell>
          <cell r="L3720">
            <v>0</v>
          </cell>
          <cell r="M3720" t="str">
            <v>0 / 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>
            <v>0</v>
          </cell>
          <cell r="L3721">
            <v>0</v>
          </cell>
          <cell r="M3721" t="str">
            <v>№275 от 04.03.2021 / КМ, ЭМ, КЖ, ОПЗ</v>
          </cell>
          <cell r="N3721" t="str">
            <v>1645_02.03.2022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>
            <v>0</v>
          </cell>
          <cell r="L3722">
            <v>0</v>
          </cell>
          <cell r="M3722" t="str">
            <v>0 / 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>
            <v>0</v>
          </cell>
          <cell r="L3723">
            <v>0</v>
          </cell>
          <cell r="M3723" t="str">
            <v>0 / 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>
            <v>0</v>
          </cell>
          <cell r="L3724">
            <v>0</v>
          </cell>
          <cell r="M3724" t="str">
            <v>0 / 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>
            <v>0</v>
          </cell>
          <cell r="L3725">
            <v>0</v>
          </cell>
          <cell r="M3725" t="str">
            <v xml:space="preserve">№1227 от 22.09.2020 / 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>
            <v>0</v>
          </cell>
          <cell r="L3726">
            <v>0</v>
          </cell>
          <cell r="M3726" t="str">
            <v xml:space="preserve">№1724 от 12.09.2020 / 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>
            <v>0</v>
          </cell>
          <cell r="L3727">
            <v>0</v>
          </cell>
          <cell r="M3727" t="str">
            <v>0 / 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>
            <v>0</v>
          </cell>
          <cell r="L3728">
            <v>0</v>
          </cell>
          <cell r="M3728" t="str">
            <v>0 / 0</v>
          </cell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>
            <v>0</v>
          </cell>
          <cell r="L3729">
            <v>0</v>
          </cell>
          <cell r="M3729" t="str">
            <v>0 / 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>
            <v>0</v>
          </cell>
          <cell r="L3730">
            <v>0</v>
          </cell>
          <cell r="M3730" t="str">
            <v>0 / 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>
            <v>0</v>
          </cell>
          <cell r="L3731">
            <v>0</v>
          </cell>
          <cell r="M3731" t="str">
            <v>0 / 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>
            <v>0</v>
          </cell>
          <cell r="L3732">
            <v>0</v>
          </cell>
          <cell r="M3732" t="str">
            <v>0 / 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>
            <v>0</v>
          </cell>
          <cell r="L3733">
            <v>0</v>
          </cell>
          <cell r="M3733" t="str">
            <v>0 / 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>
            <v>0</v>
          </cell>
          <cell r="L3734">
            <v>0</v>
          </cell>
          <cell r="M3734" t="str">
            <v>0 / 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>
            <v>0</v>
          </cell>
          <cell r="L3735">
            <v>0</v>
          </cell>
          <cell r="M3735" t="str">
            <v>0 / 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>
            <v>0</v>
          </cell>
          <cell r="L3736">
            <v>0</v>
          </cell>
          <cell r="M3736" t="str">
            <v>№1917 от 21.12.2022 / КЖ КМ ОПЗ</v>
          </cell>
          <cell r="N3736" t="str">
            <v>3235_28.02.2023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>
            <v>0</v>
          </cell>
          <cell r="L3737">
            <v>0</v>
          </cell>
          <cell r="M3737" t="str">
            <v>0 / 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>
            <v>0</v>
          </cell>
          <cell r="L3738">
            <v>0</v>
          </cell>
          <cell r="M3738" t="str">
            <v>0 / 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>
            <v>0</v>
          </cell>
          <cell r="L3739">
            <v>0</v>
          </cell>
          <cell r="M3739" t="str">
            <v>0 / 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>
            <v>0</v>
          </cell>
          <cell r="L3740">
            <v>0</v>
          </cell>
          <cell r="M3740" t="str">
            <v xml:space="preserve">№1279 от 09.10.2020 / 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>
            <v>0</v>
          </cell>
          <cell r="L3741">
            <v>0</v>
          </cell>
          <cell r="M3741" t="str">
            <v>0 / 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>
            <v>0</v>
          </cell>
          <cell r="L3742">
            <v>0</v>
          </cell>
          <cell r="M3742" t="str">
            <v>0 / 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>
            <v>0</v>
          </cell>
          <cell r="L3743">
            <v>0</v>
          </cell>
          <cell r="M3743" t="str">
            <v>0 / 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>
            <v>0</v>
          </cell>
          <cell r="L3744">
            <v>0</v>
          </cell>
          <cell r="M3744" t="str">
            <v xml:space="preserve">№315 от 16.03.2020 / 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>
            <v>0</v>
          </cell>
          <cell r="L3745">
            <v>0</v>
          </cell>
          <cell r="M3745" t="str">
            <v>№569 от 30.05.2022 / КЖ, КМ, ЭМ, ОПЗ</v>
          </cell>
          <cell r="N3745" t="str">
            <v>2036_15.06.2022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>
            <v>0</v>
          </cell>
          <cell r="L3746">
            <v>0</v>
          </cell>
          <cell r="M3746" t="str">
            <v>№524 от 25.05.2022 / КЖ, КМ, ЭМ, ОПЗ</v>
          </cell>
          <cell r="N3746" t="str">
            <v>2037_15.06.2022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>
            <v>0</v>
          </cell>
          <cell r="L3747">
            <v>0</v>
          </cell>
          <cell r="M3747" t="str">
            <v>№572 от 30.05.2022 / КЖ, КМ, ЭМ, ОПЗ</v>
          </cell>
          <cell r="N3747" t="str">
            <v>2038_15.06.2022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>
            <v>0</v>
          </cell>
          <cell r="L3748">
            <v>0</v>
          </cell>
          <cell r="M3748" t="str">
            <v>№1143 от 03.08.2022 / КМ ОПЗ</v>
          </cell>
          <cell r="N3748" t="str">
            <v>3766_13.06.2023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>
            <v>0</v>
          </cell>
          <cell r="L3749">
            <v>0</v>
          </cell>
          <cell r="M3749" t="str">
            <v>№525 от 25.05.2022 / КЖ, КМ, ЭМ, ОПЗ</v>
          </cell>
          <cell r="N3749" t="str">
            <v>2039_15.06.2022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>
            <v>0</v>
          </cell>
          <cell r="L3750">
            <v>0</v>
          </cell>
          <cell r="M3750" t="str">
            <v>№1003 от 08.07.2022 / КЖ КМ ОПЗ</v>
          </cell>
          <cell r="N3750" t="str">
            <v>2172_26.07.2022</v>
          </cell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>
            <v>0</v>
          </cell>
          <cell r="L3751">
            <v>0</v>
          </cell>
          <cell r="M3751" t="str">
            <v>№1004 от 08.07.2022 / КЖ КМ ОПЗ</v>
          </cell>
          <cell r="N3751" t="str">
            <v>2173_26.07.2022</v>
          </cell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>
            <v>0</v>
          </cell>
          <cell r="L3752">
            <v>0</v>
          </cell>
          <cell r="M3752" t="str">
            <v>№570 от 30.05.2022 / КЖ, КМ, ЭМ, ОПЗ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SHA2531'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(SHA2531')</v>
          </cell>
          <cell r="K3753">
            <v>0</v>
          </cell>
          <cell r="L3753">
            <v>0</v>
          </cell>
          <cell r="M3753" t="str">
            <v>0 / 0</v>
          </cell>
          <cell r="N3753">
            <v>0</v>
          </cell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>
            <v>0</v>
          </cell>
          <cell r="L3754">
            <v>0</v>
          </cell>
          <cell r="M3754" t="str">
            <v>№1123 от 03.08.2022 / КЖ КМ ОПЗ</v>
          </cell>
          <cell r="N3754" t="str">
            <v>2332_15.08.2022</v>
          </cell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>
            <v>0</v>
          </cell>
          <cell r="L3755">
            <v>0</v>
          </cell>
          <cell r="M3755" t="str">
            <v>№1006 от 08.07.2022 / КЖ КМ ОПЗ</v>
          </cell>
          <cell r="N3755" t="str">
            <v>2175_26.07.2022</v>
          </cell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>
            <v>0</v>
          </cell>
          <cell r="L3756">
            <v>0</v>
          </cell>
          <cell r="M3756" t="str">
            <v>№526 от 25.05.2022 / КЖ, КМ, ЭМ, ОПЗ</v>
          </cell>
          <cell r="N3756" t="str">
            <v>2041_15.06.2022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>
            <v>0</v>
          </cell>
          <cell r="L3757">
            <v>0</v>
          </cell>
          <cell r="M3757" t="str">
            <v>№1124 от 03.08.2022 / КЖ КМ ОПЗ</v>
          </cell>
          <cell r="N3757" t="str">
            <v>2333_15.08.2022</v>
          </cell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>
            <v>0</v>
          </cell>
          <cell r="L3758">
            <v>0</v>
          </cell>
          <cell r="M3758" t="str">
            <v>№1007 от 08.07.2022 / КЖ КМ ОПЗ</v>
          </cell>
          <cell r="N3758" t="str">
            <v>2177_26.07.2022</v>
          </cell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>
            <v>0</v>
          </cell>
          <cell r="L3759">
            <v>0</v>
          </cell>
          <cell r="M3759" t="str">
            <v>№527 от 25.05.2022 / КЖ, КМ, ЭМ, ОПЗ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>
            <v>0</v>
          </cell>
          <cell r="L3760">
            <v>0</v>
          </cell>
          <cell r="M3760" t="str">
            <v>№1008 от 08.07.2022 / КЖ КМ ОПЗ</v>
          </cell>
          <cell r="N3760" t="str">
            <v>2291_10.08.2022</v>
          </cell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>
            <v>0</v>
          </cell>
          <cell r="L3761">
            <v>0</v>
          </cell>
          <cell r="M3761" t="str">
            <v>№1125 от 03.08.2022 / КЖ КМ ОПЗ</v>
          </cell>
          <cell r="N3761" t="str">
            <v>2340_15.08.2022</v>
          </cell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>
            <v>0</v>
          </cell>
          <cell r="L3762">
            <v>0</v>
          </cell>
          <cell r="M3762" t="str">
            <v>Заказ  Falcon 52 / КЖ КМ ОПЗ</v>
          </cell>
          <cell r="N3762" t="str">
            <v>3370_27.03.2023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>
            <v>0</v>
          </cell>
          <cell r="L3763">
            <v>0</v>
          </cell>
          <cell r="M3763" t="str">
            <v>№528 от 25.05.2022 / КЖ, КМ, ЭМ, ОПЗ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>
            <v>0</v>
          </cell>
          <cell r="L3764">
            <v>0</v>
          </cell>
          <cell r="M3764" t="str">
            <v>№568 от 30.05.2022 / КЖ, КМ, ЭМ, ОПЗ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>
            <v>0</v>
          </cell>
          <cell r="L3765">
            <v>0</v>
          </cell>
          <cell r="M3765" t="str">
            <v>№1009 от 08.07.2022 / КЖ КМ ОПЗ</v>
          </cell>
          <cell r="N3765" t="str">
            <v>2185_26.07.2022</v>
          </cell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>
            <v>0</v>
          </cell>
          <cell r="L3766">
            <v>0</v>
          </cell>
          <cell r="M3766" t="str">
            <v>№1126 от 03.08.2022 / КЖ КМ ОПЗ</v>
          </cell>
          <cell r="N3766" t="str">
            <v>2341_15.08.2022</v>
          </cell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>
            <v>0</v>
          </cell>
          <cell r="L3767">
            <v>0</v>
          </cell>
          <cell r="M3767" t="str">
            <v xml:space="preserve">№1034 от 13.07.2022 / КЖ КМ ЭМ ТХ ООС ОПЗ MW </v>
          </cell>
          <cell r="N3767" t="str">
            <v>2292_10.08.2022</v>
          </cell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>
            <v>0</v>
          </cell>
          <cell r="L3768">
            <v>0</v>
          </cell>
          <cell r="M3768" t="str">
            <v>№1010 от 08.07.2022 / КЖ КМ ОПЗ</v>
          </cell>
          <cell r="N3768" t="str">
            <v>2178_26.07.2022</v>
          </cell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>
            <v>0</v>
          </cell>
          <cell r="L3769">
            <v>0</v>
          </cell>
          <cell r="M3769" t="str">
            <v>№103/2023 от 13.01.2023 / КЖ КМ ОПЗ</v>
          </cell>
          <cell r="N3769" t="str">
            <v>3371_27.03.2023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>
            <v>0</v>
          </cell>
          <cell r="L3770">
            <v>0</v>
          </cell>
          <cell r="M3770" t="str">
            <v>№1011 от 08.07.2022 / КЖ КМ ОПЗ</v>
          </cell>
          <cell r="N3770" t="str">
            <v>2179_26.07.2022</v>
          </cell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>
            <v>0</v>
          </cell>
          <cell r="L3771">
            <v>0</v>
          </cell>
          <cell r="M3771" t="str">
            <v>№1288 от 18.08.2022 / КЖ КМ ОПЗ ЭМ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>
            <v>0</v>
          </cell>
          <cell r="L3772">
            <v>0</v>
          </cell>
          <cell r="M3772" t="str">
            <v>№1220 от 15.08.2022 / КЖ КМ ОПЗ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>
            <v>0</v>
          </cell>
          <cell r="L3773">
            <v>0</v>
          </cell>
          <cell r="M3773" t="str">
            <v>№1221 от 15.08.2022 / КЖ КМ ОПЗ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>
            <v>0</v>
          </cell>
          <cell r="L3774">
            <v>0</v>
          </cell>
          <cell r="M3774" t="str">
            <v>№1222 от 15.08.2022 / КЖ КМ ОПЗ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>
            <v>0</v>
          </cell>
          <cell r="L3775">
            <v>0</v>
          </cell>
          <cell r="M3775" t="str">
            <v>№2553 от 31.10.2022 / КЖ КМ ОПЗ</v>
          </cell>
          <cell r="N3775" t="str">
            <v>2792_30.12.2022</v>
          </cell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>
            <v>0</v>
          </cell>
          <cell r="L3776">
            <v>0</v>
          </cell>
          <cell r="M3776" t="str">
            <v>№1918 от 21.12.2022 / КЖ КМ ОПЗ</v>
          </cell>
          <cell r="N3776" t="str">
            <v>3236_28.02.2023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>
            <v>0</v>
          </cell>
          <cell r="L3777">
            <v>0</v>
          </cell>
          <cell r="M3777" t="str">
            <v>№1137 от 03.08.2022 / КМ ОПЗ</v>
          </cell>
          <cell r="N3777" t="str">
            <v>2342_15.08.2022</v>
          </cell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>
            <v>0</v>
          </cell>
          <cell r="L3778">
            <v>0</v>
          </cell>
          <cell r="M3778" t="str">
            <v>№1223 от 15.08.2022 / КМ ОПЗ</v>
          </cell>
          <cell r="N3778" t="str">
            <v>2411_08.09.2022</v>
          </cell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>
            <v>0</v>
          </cell>
          <cell r="L3779">
            <v>0</v>
          </cell>
          <cell r="M3779" t="str">
            <v>№751/2023 от 10.04.2023 / КМ ОПЗ ЭМ</v>
          </cell>
          <cell r="N3779" t="str">
            <v>3492_27.04.2023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>
            <v>0</v>
          </cell>
          <cell r="L3780">
            <v>0</v>
          </cell>
          <cell r="M3780" t="str">
            <v>№1019 от 08.07.2022 / ЭМ, ЭМ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>
            <v>0</v>
          </cell>
          <cell r="L3781">
            <v>0</v>
          </cell>
          <cell r="M3781" t="str">
            <v>№1289 от 18.08.2022 / КМ ОПЗ</v>
          </cell>
          <cell r="N3781" t="str">
            <v>2412_08.09.2022</v>
          </cell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>
            <v>0</v>
          </cell>
          <cell r="L3782">
            <v>0</v>
          </cell>
          <cell r="M3782" t="str">
            <v>№717/2023 от 07.04.2023 / КЖ КМ ОПЗ</v>
          </cell>
          <cell r="N3782" t="str">
            <v>3818_04.07.2023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>
            <v>0</v>
          </cell>
          <cell r="L3783">
            <v>0</v>
          </cell>
          <cell r="M3783" t="str">
            <v>№278/2023 от 14.02.2023 / КЖ КМ ОПЗ</v>
          </cell>
          <cell r="N3783" t="str">
            <v>3398_13.04.2023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>
            <v>0</v>
          </cell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>
            <v>0</v>
          </cell>
          <cell r="L3784">
            <v>0</v>
          </cell>
          <cell r="M3784" t="str">
            <v>№718/2023 от 07.04.2023 / КЖ КМ ОПЗ</v>
          </cell>
          <cell r="N3784" t="str">
            <v>3616_25.05.2023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>
            <v>0</v>
          </cell>
          <cell r="L3785">
            <v>0</v>
          </cell>
          <cell r="M3785" t="str">
            <v>№279/2023 от 14.02.2023 / КЖ КМ ОПЗ</v>
          </cell>
          <cell r="N3785" t="str">
            <v>3493_27.04.2023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>
            <v>0</v>
          </cell>
          <cell r="L3786">
            <v>1</v>
          </cell>
          <cell r="M3786" t="str">
            <v>№280/2023 от 14.02.2023 / КЖ КМ ОПЗ</v>
          </cell>
          <cell r="N3786" t="str">
            <v>3683_07.06.2023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>
            <v>0</v>
          </cell>
          <cell r="L3787">
            <v>0</v>
          </cell>
          <cell r="M3787" t="str">
            <v>№719/2023 от 07.04.2023 / КЖ КМ ОПЗ</v>
          </cell>
          <cell r="N3787" t="str">
            <v>3767_13.06.2023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>
            <v>0</v>
          </cell>
          <cell r="L3788">
            <v>0</v>
          </cell>
          <cell r="M3788" t="str">
            <v>№105/2023 от 13.01.2023 / КЖ КМ ОПЗ</v>
          </cell>
          <cell r="N3788" t="str">
            <v>3494_27.04.2023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>
            <v>0</v>
          </cell>
          <cell r="L3789">
            <v>0</v>
          </cell>
          <cell r="M3789" t="str">
            <v>№720/2023 от 07.04.2023 / КЖ КМ ОПЗ</v>
          </cell>
          <cell r="N3789" t="str">
            <v>3618_25.05.2023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>
            <v>0</v>
          </cell>
          <cell r="L3790">
            <v>0</v>
          </cell>
          <cell r="M3790" t="str">
            <v>№106/2023 от 13.01.2023 / КЖ КМ ОПЗ</v>
          </cell>
          <cell r="N3790" t="str">
            <v>3372_27.03.2023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>
            <v>0</v>
          </cell>
          <cell r="L3791">
            <v>0</v>
          </cell>
          <cell r="M3791" t="str">
            <v>№721/2023 от 07.04.2023 / КЖ КМ ОПЗ</v>
          </cell>
          <cell r="N3791" t="str">
            <v>3819_04.07.2023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>
            <v>0</v>
          </cell>
          <cell r="L3792">
            <v>0</v>
          </cell>
          <cell r="M3792" t="str">
            <v>№107/2023 от 13.01.2023 / КЖ КМ ОПЗ</v>
          </cell>
          <cell r="N3792" t="str">
            <v>3414_23.03.2023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>
            <v>0</v>
          </cell>
          <cell r="L3793">
            <v>0</v>
          </cell>
          <cell r="M3793" t="str">
            <v>№722/2023 от 07.04.2023 / КЖ КМ ОПЗ</v>
          </cell>
          <cell r="N3793" t="str">
            <v>3619_25.05.2023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>
            <v>0</v>
          </cell>
          <cell r="L3794">
            <v>0</v>
          </cell>
          <cell r="M3794" t="str">
            <v>№108/2023 от 13.01.2023 / КЖ КМ ОПЗ</v>
          </cell>
          <cell r="N3794" t="str">
            <v>3415_23.03.2023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>
            <v>0</v>
          </cell>
          <cell r="L3795">
            <v>0</v>
          </cell>
          <cell r="M3795" t="str">
            <v>№281/2023 от 14.02.2023 / КЖ КМ ОПЗ</v>
          </cell>
          <cell r="N3795" t="str">
            <v>3416_23.03.2023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>
            <v>0</v>
          </cell>
          <cell r="L3796">
            <v>0</v>
          </cell>
          <cell r="M3796" t="str">
            <v>№723/2023 от 07.04.2023 / КЖ КМ ОПЗ</v>
          </cell>
          <cell r="N3796" t="str">
            <v>3768_13.06.2023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>
            <v>0</v>
          </cell>
          <cell r="L3797">
            <v>0</v>
          </cell>
          <cell r="M3797" t="str">
            <v xml:space="preserve">№2297 от 28.12.2020 / 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>
            <v>0</v>
          </cell>
          <cell r="L3798">
            <v>0</v>
          </cell>
          <cell r="M3798" t="str">
            <v xml:space="preserve">№1246 от 22.09.2020 / 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>
            <v>0</v>
          </cell>
          <cell r="L3799">
            <v>0</v>
          </cell>
          <cell r="M3799" t="str">
            <v>№1272 от 18.08.2022 / КЖ КМ ОПЗ</v>
          </cell>
          <cell r="N3799">
            <v>0</v>
          </cell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>
            <v>0</v>
          </cell>
          <cell r="L3800">
            <v>0</v>
          </cell>
          <cell r="M3800" t="str">
            <v>0 / 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>
            <v>0</v>
          </cell>
          <cell r="L3801">
            <v>0</v>
          </cell>
          <cell r="M3801" t="str">
            <v>0 / 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>
            <v>0</v>
          </cell>
          <cell r="L3802">
            <v>0</v>
          </cell>
          <cell r="M3802" t="str">
            <v>0 / 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>
            <v>0</v>
          </cell>
          <cell r="L3803">
            <v>0</v>
          </cell>
          <cell r="M3803" t="str">
            <v>0 / 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>
            <v>0</v>
          </cell>
          <cell r="L3804">
            <v>0</v>
          </cell>
          <cell r="M3804" t="str">
            <v>0 / 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>
            <v>0</v>
          </cell>
          <cell r="L3805">
            <v>0</v>
          </cell>
          <cell r="M3805" t="str">
            <v>0 / 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>
            <v>0</v>
          </cell>
          <cell r="L3806">
            <v>0</v>
          </cell>
          <cell r="M3806" t="str">
            <v>№1830 от 12.12.2022 / ТХ, ООС, ОПЗ, ЭМ, MW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>
            <v>0</v>
          </cell>
          <cell r="L3807">
            <v>0</v>
          </cell>
          <cell r="M3807" t="str">
            <v xml:space="preserve">№1247 от 22.09.2020 / 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>
            <v>0</v>
          </cell>
          <cell r="L3808">
            <v>0</v>
          </cell>
          <cell r="M3808" t="str">
            <v>0 / 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>
            <v>0</v>
          </cell>
          <cell r="L3809">
            <v>0</v>
          </cell>
          <cell r="M3809" t="str">
            <v>0 / 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>
            <v>0</v>
          </cell>
          <cell r="L3810">
            <v>0</v>
          </cell>
          <cell r="M3810" t="str">
            <v>№1851 от 15.12.2022 / ТХ, ООС, ОПЗ, ЭМ, MW</v>
          </cell>
          <cell r="N3810" t="str">
            <v>3025_03.02.2023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>
            <v>0</v>
          </cell>
          <cell r="G3811">
            <v>0</v>
          </cell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>
            <v>0</v>
          </cell>
          <cell r="L3811">
            <v>0</v>
          </cell>
          <cell r="M3811" t="str">
            <v>№137 от 25.02.2021 / КМ, ЭМ, ТХ, ООС, ОПЗ, MW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>
            <v>0</v>
          </cell>
          <cell r="L3812">
            <v>0</v>
          </cell>
          <cell r="M3812" t="str">
            <v>№1757 от 12.09.2020 / ОПЗ, ТХ, ООС, РРЛ, КМ, КЖ, ЭМ, ЭО</v>
          </cell>
          <cell r="N3812">
            <v>0</v>
          </cell>
        </row>
        <row r="3813">
          <cell r="A3813">
            <v>0</v>
          </cell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>
            <v>0</v>
          </cell>
          <cell r="G3813">
            <v>0</v>
          </cell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>
            <v>0</v>
          </cell>
          <cell r="L3813">
            <v>0</v>
          </cell>
          <cell r="M3813" t="str">
            <v>0 / 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>
            <v>0</v>
          </cell>
          <cell r="L3814">
            <v>0</v>
          </cell>
          <cell r="M3814" t="str">
            <v>№519 от 30.05.2022 / КЖ, КМ, ЭМ, ТХ, ООС, ОПЗ, MW</v>
          </cell>
          <cell r="N3814" t="str">
            <v>2051_15.06.2022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>
            <v>0</v>
          </cell>
          <cell r="L3815">
            <v>0</v>
          </cell>
          <cell r="M3815" t="str">
            <v>№622  от 3.06.2022 / ОПЗ КЖ КМ ЭМ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>
            <v>0</v>
          </cell>
          <cell r="L3816">
            <v>0</v>
          </cell>
          <cell r="M3816" t="str">
            <v>№838 от 16.06.2022 / КЖ, КМ, ЭМ, ОПЗ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>
            <v>0</v>
          </cell>
          <cell r="L3817">
            <v>0</v>
          </cell>
          <cell r="M3817" t="str">
            <v>№1273 от 18.08.2022 / КЖ КМ ОПЗ</v>
          </cell>
          <cell r="N3817">
            <v>0</v>
          </cell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>
            <v>0</v>
          </cell>
          <cell r="L3818">
            <v>0</v>
          </cell>
          <cell r="M3818" t="str">
            <v>№520 от 30.05.2022 / КМ, ЭМ, ТХ, ООС, ОПЗ, MW</v>
          </cell>
          <cell r="N3818" t="str">
            <v>2052_15.06.2022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>
            <v>0</v>
          </cell>
          <cell r="L3819">
            <v>0</v>
          </cell>
          <cell r="M3819" t="str">
            <v>№1274 от 18.08.2022 / КЖ КМ ОПЗ</v>
          </cell>
          <cell r="N3819">
            <v>0</v>
          </cell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>
            <v>0</v>
          </cell>
          <cell r="L3820">
            <v>0</v>
          </cell>
          <cell r="M3820" t="str">
            <v>№1275 от 18.08.2022 / КЖ КМ ОПЗ</v>
          </cell>
          <cell r="N3820">
            <v>0</v>
          </cell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>
            <v>0</v>
          </cell>
          <cell r="L3821">
            <v>0</v>
          </cell>
          <cell r="M3821" t="str">
            <v>№1276 от 18.08.2022 / КЖ КМ ОПЗ</v>
          </cell>
          <cell r="N3821">
            <v>0</v>
          </cell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>
            <v>0</v>
          </cell>
          <cell r="L3822">
            <v>0</v>
          </cell>
          <cell r="M3822" t="str">
            <v xml:space="preserve">№1083 от 01.08.2022 / КЖ КМ ЭМ ТХ ООС ОПЗ MW 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>
            <v>0</v>
          </cell>
          <cell r="L3823">
            <v>0</v>
          </cell>
          <cell r="M3823" t="str">
            <v>№122/2023 от 13.01.2023 / КЖ КМ ОПЗ</v>
          </cell>
          <cell r="N3823" t="str">
            <v>3200_24.02.2023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>
            <v>0</v>
          </cell>
          <cell r="L3824">
            <v>0</v>
          </cell>
          <cell r="M3824" t="str">
            <v>№1277 от 18.08.2022 / КЖ КМ ОПЗ</v>
          </cell>
          <cell r="N3824">
            <v>0</v>
          </cell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>
            <v>0</v>
          </cell>
          <cell r="L3825">
            <v>0</v>
          </cell>
          <cell r="M3825" t="str">
            <v>№839 от 16.06.2022 / КЖ, КМ, ЭМ, ОПЗ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>
            <v>0</v>
          </cell>
          <cell r="L3826">
            <v>0</v>
          </cell>
          <cell r="M3826" t="str">
            <v>№1278 от 18.08.2022 / КЖ КМ ОПЗ</v>
          </cell>
          <cell r="N3826">
            <v>0</v>
          </cell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>
            <v>0</v>
          </cell>
          <cell r="L3827">
            <v>0</v>
          </cell>
          <cell r="M3827" t="str">
            <v xml:space="preserve">№1084 от 01.08.2022 / КЖ КМ ЭМ ТХ ООС ОПЗ MW 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>
            <v>0</v>
          </cell>
          <cell r="L3828">
            <v>0</v>
          </cell>
          <cell r="M3828" t="str">
            <v>№1543 от 21.10.2022 / ТХ, ООС, ОПЗ, ЭМ, MW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>
            <v>0</v>
          </cell>
          <cell r="L3829">
            <v>0</v>
          </cell>
          <cell r="M3829" t="str">
            <v>№840 от 16.06.2022 / КЖ, КМ, ЭМ, ОПЗ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>
            <v>0</v>
          </cell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>
            <v>0</v>
          </cell>
          <cell r="L3830">
            <v>0</v>
          </cell>
          <cell r="M3830" t="str">
            <v>№800/2023 от 10.04.2023 / КЖ КМ ОПЗ</v>
          </cell>
          <cell r="N3830" t="str">
            <v>3547_02.05.2023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>
            <v>0</v>
          </cell>
          <cell r="L3831">
            <v>0</v>
          </cell>
          <cell r="M3831" t="str">
            <v>0 / 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>
            <v>0</v>
          </cell>
          <cell r="L3832">
            <v>0</v>
          </cell>
          <cell r="M3832" t="str">
            <v>№841 от 16.06.2022 / КЖ, КМ, ЭМ, ОПЗ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>
            <v>0</v>
          </cell>
          <cell r="L3833">
            <v>0</v>
          </cell>
          <cell r="M3833" t="str">
            <v>№842 от 16.06.2022 / КЖ, КМ, ЭМ, ОПЗ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>
            <v>0</v>
          </cell>
          <cell r="L3834">
            <v>0</v>
          </cell>
          <cell r="M3834" t="str">
            <v>№1669 от 12.08.2021 / КМ, ЭМ, ТХ, ООС, ОПЗ, MW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>
            <v>0</v>
          </cell>
          <cell r="L3835">
            <v>0</v>
          </cell>
          <cell r="M3835" t="str">
            <v>№242 от 14.02.2022 / КМ, ЭМ, ТХ, ООС, ОПЗ</v>
          </cell>
          <cell r="N3835" t="str">
            <v>1815_28.03.2022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>
            <v>0</v>
          </cell>
          <cell r="L3836">
            <v>0</v>
          </cell>
          <cell r="M3836" t="str">
            <v>№1279 от 18.08.2022 / КЖ КМ ОПЗ</v>
          </cell>
          <cell r="N3836" t="str">
            <v>2299_10.10.2022</v>
          </cell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>
            <v>0</v>
          </cell>
          <cell r="L3837">
            <v>0</v>
          </cell>
          <cell r="M3837" t="str">
            <v>№734/2023 от 07.04.2023 / КЖ КМ ОПЗ</v>
          </cell>
          <cell r="N3837" t="str">
            <v>3548_02.05.2023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>
            <v>0</v>
          </cell>
          <cell r="L3838">
            <v>0</v>
          </cell>
          <cell r="M3838" t="str">
            <v>№1354 от 08.09.2022 / КМ ЭМ ОПЗ</v>
          </cell>
          <cell r="N3838" t="str">
            <v>2559_27.09.2022</v>
          </cell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>
            <v>0</v>
          </cell>
          <cell r="L3839">
            <v>0</v>
          </cell>
          <cell r="M3839" t="str">
            <v>№1280 от 18.08.2022 / КЖ КМ ОПЗ</v>
          </cell>
          <cell r="N3839">
            <v>0</v>
          </cell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>
            <v>0</v>
          </cell>
          <cell r="L3840">
            <v>0</v>
          </cell>
          <cell r="M3840" t="str">
            <v>№1282 от 18.08.2022 / КЖ КМ ОПЗ</v>
          </cell>
          <cell r="N3840" t="str">
            <v>2560_27.09.2022</v>
          </cell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>
            <v>0</v>
          </cell>
          <cell r="L3841">
            <v>0</v>
          </cell>
          <cell r="M3841" t="str">
            <v>№1852 от 15.12.2022 / ТХ, ООС, ОПЗ, ЭМ, MW</v>
          </cell>
          <cell r="N3841" t="str">
            <v>3026_03.02.2023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>
            <v>0</v>
          </cell>
          <cell r="L3842">
            <v>0</v>
          </cell>
          <cell r="M3842" t="str">
            <v>№1854 от 15.12.2022 / ТХ, ООС, ОПЗ, ЭМ, MW</v>
          </cell>
          <cell r="N3842" t="str">
            <v>3027_03.02.2023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>
            <v>0</v>
          </cell>
          <cell r="L3843">
            <v>0</v>
          </cell>
          <cell r="M3843" t="str">
            <v>№1855 от 15.12.2022 / ТХ, ООС, ОПЗ, ЭМ, MW</v>
          </cell>
          <cell r="N3843" t="str">
            <v>3028_03.02.2023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>
            <v>0</v>
          </cell>
          <cell r="L3844">
            <v>0</v>
          </cell>
          <cell r="M3844" t="str">
            <v>№1933 от 21.12.2022 / КЖ КМ ОПЗ</v>
          </cell>
          <cell r="N3844" t="str">
            <v>3098_21.01.2023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>
            <v>0</v>
          </cell>
          <cell r="L3845">
            <v>0</v>
          </cell>
          <cell r="M3845" t="str">
            <v>№1934 от 21.12.2022 / КЖ КМ ОПЗ</v>
          </cell>
          <cell r="N3845" t="str">
            <v>3099_21.01.2023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>
            <v>0</v>
          </cell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>
            <v>0</v>
          </cell>
          <cell r="L3846">
            <v>0</v>
          </cell>
          <cell r="M3846" t="str">
            <v>№123/2023 от 13.01.2023 / КЖ КМ ОПЗ</v>
          </cell>
          <cell r="N3846" t="str">
            <v>3127_22.02.2023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>
            <v>0</v>
          </cell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>
            <v>0</v>
          </cell>
          <cell r="L3847">
            <v>0</v>
          </cell>
          <cell r="M3847" t="str">
            <v>№124/2023 от 13.01.2023 / КЖ КМ ОПЗ</v>
          </cell>
          <cell r="N3847" t="str">
            <v>3128_22.02.2023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>
            <v>0</v>
          </cell>
          <cell r="L3848">
            <v>0</v>
          </cell>
          <cell r="M3848" t="str">
            <v>№38/2023 от 10.01.2023 / ТХ, ООС, ОПЗ, ЭМ, MW</v>
          </cell>
          <cell r="N3848" t="str">
            <v>3100_21.01.2023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>
            <v>0</v>
          </cell>
          <cell r="L3849">
            <v>0</v>
          </cell>
          <cell r="M3849" t="str">
            <v>№344/2023 от 15.02.2023 / КЖ КМ ОПЗ</v>
          </cell>
          <cell r="N3849" t="str">
            <v>3414_13.04.2023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 / КЖ КМ ОПЗ</v>
          </cell>
          <cell r="N3850" t="str">
            <v>3101_21.01.2023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>
            <v>0</v>
          </cell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>
            <v>0</v>
          </cell>
          <cell r="L3851">
            <v>0</v>
          </cell>
          <cell r="M3851" t="str">
            <v>№345/2023 от 15.02.2023 / КЖ КМ ОПЗ</v>
          </cell>
          <cell r="N3851" t="str">
            <v>3252_28.02.2023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>
            <v>0</v>
          </cell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>
            <v>0</v>
          </cell>
          <cell r="L3852">
            <v>0</v>
          </cell>
          <cell r="M3852" t="str">
            <v>№346/2023 от 15.02.2023 / КЖ КМ ОПЗ</v>
          </cell>
          <cell r="N3852" t="str">
            <v>3387_27.03.2023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>
            <v>0</v>
          </cell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>
            <v>0</v>
          </cell>
          <cell r="L3853">
            <v>0</v>
          </cell>
          <cell r="M3853" t="str">
            <v>№347/2023 от 15.02.2023 / КЖ КМ ОПЗ</v>
          </cell>
          <cell r="N3853" t="str">
            <v>3388_27.03.2023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>
            <v>0</v>
          </cell>
          <cell r="L3854">
            <v>0</v>
          </cell>
          <cell r="M3854" t="str">
            <v>№348/2023 от 15.02.2023 / КЖ КМ ОПЗ</v>
          </cell>
          <cell r="N3854" t="str">
            <v>3253_28.02.2023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>
            <v>0</v>
          </cell>
          <cell r="L3855">
            <v>0</v>
          </cell>
          <cell r="M3855" t="str">
            <v>№1085/2023 от 18.05.2023 / КМ ОПЗ</v>
          </cell>
          <cell r="N3855" t="str">
            <v>3729_08.06.2023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>
            <v>0</v>
          </cell>
          <cell r="L3856">
            <v>0</v>
          </cell>
          <cell r="M3856" t="str">
            <v>№349/2023 от 15.02.2023 / КЖ КМ ОПЗ</v>
          </cell>
          <cell r="N3856" t="str">
            <v>3254_28.02.2023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>
            <v>0</v>
          </cell>
          <cell r="L3857">
            <v>0</v>
          </cell>
          <cell r="M3857" t="str">
            <v>№350/2023 от 15.02.2023 / КЖ КМ ОПЗ</v>
          </cell>
          <cell r="N3857" t="str">
            <v>3255_28.02.2023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>
            <v>0</v>
          </cell>
          <cell r="L3858">
            <v>0</v>
          </cell>
          <cell r="M3858" t="str">
            <v>№1960 от 26.12.2022 / КМ ЭМ ЭО ОПЗ</v>
          </cell>
          <cell r="N3858" t="str">
            <v>2979_01.02.2023</v>
          </cell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>
            <v>0</v>
          </cell>
          <cell r="L3859">
            <v>0</v>
          </cell>
          <cell r="M3859" t="str">
            <v>№125/2023 от 13.01.2023 / КЖ КМ ОПЗ</v>
          </cell>
          <cell r="N3859" t="str">
            <v>3516_27.04.2023</v>
          </cell>
        </row>
        <row r="3860">
          <cell r="A3860">
            <v>0</v>
          </cell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>
            <v>0</v>
          </cell>
          <cell r="G3860">
            <v>0</v>
          </cell>
          <cell r="H3860">
            <v>0</v>
          </cell>
          <cell r="I3860" t="str">
            <v>Чиназский р-н, п. Ялама, ММТП Чиноз Ахунбабаев</v>
          </cell>
          <cell r="J3860" t="str">
            <v>Yallama MMTP (CS0922)</v>
          </cell>
          <cell r="K3860">
            <v>0</v>
          </cell>
          <cell r="L3860">
            <v>0</v>
          </cell>
          <cell r="M3860" t="str">
            <v>0 / 0</v>
          </cell>
          <cell r="N3860">
            <v>0</v>
          </cell>
        </row>
        <row r="3861">
          <cell r="A3861">
            <v>0</v>
          </cell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>
            <v>0</v>
          </cell>
          <cell r="G3861">
            <v>0</v>
          </cell>
          <cell r="H3861">
            <v>0</v>
          </cell>
          <cell r="I3861" t="str">
            <v>г. Чиназ, ул. Беруний, ООО ФарходЛТД</v>
          </cell>
          <cell r="J3861" t="str">
            <v>OOO Farhod LTD (CS0921)</v>
          </cell>
          <cell r="K3861">
            <v>0</v>
          </cell>
          <cell r="L3861">
            <v>0</v>
          </cell>
          <cell r="M3861" t="str">
            <v>0 / 0</v>
          </cell>
          <cell r="N3861">
            <v>0</v>
          </cell>
        </row>
        <row r="3862">
          <cell r="A3862">
            <v>0</v>
          </cell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>
            <v>0</v>
          </cell>
          <cell r="G3862">
            <v>0</v>
          </cell>
          <cell r="H3862">
            <v>0</v>
          </cell>
          <cell r="I3862" t="str">
            <v>Чиназский р-н, к. Т. Эрназарова</v>
          </cell>
          <cell r="J3862" t="str">
            <v>RRC Okshina V.N. (CS0076)</v>
          </cell>
          <cell r="K3862">
            <v>0</v>
          </cell>
          <cell r="L3862">
            <v>0</v>
          </cell>
          <cell r="M3862" t="str">
            <v>0 / 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>
            <v>0</v>
          </cell>
          <cell r="L3863">
            <v>0</v>
          </cell>
          <cell r="M3863" t="str">
            <v>0 / 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>
            <v>0</v>
          </cell>
          <cell r="L3864">
            <v>0</v>
          </cell>
          <cell r="M3864" t="str">
            <v>0 / 0</v>
          </cell>
          <cell r="N3864">
            <v>0</v>
          </cell>
        </row>
        <row r="3865">
          <cell r="A3865">
            <v>0</v>
          </cell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>
            <v>0</v>
          </cell>
          <cell r="G3865">
            <v>0</v>
          </cell>
          <cell r="H3865">
            <v>0</v>
          </cell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>
            <v>0</v>
          </cell>
          <cell r="L3865">
            <v>0</v>
          </cell>
          <cell r="M3865" t="str">
            <v>0 / 0</v>
          </cell>
          <cell r="N3865">
            <v>0</v>
          </cell>
        </row>
        <row r="3866">
          <cell r="A3866">
            <v>0</v>
          </cell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>
            <v>0</v>
          </cell>
          <cell r="G3866">
            <v>0</v>
          </cell>
          <cell r="H3866">
            <v>0</v>
          </cell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>
            <v>0</v>
          </cell>
          <cell r="L3866">
            <v>0</v>
          </cell>
          <cell r="M3866" t="str">
            <v>0 / 0</v>
          </cell>
          <cell r="N3866">
            <v>0</v>
          </cell>
        </row>
        <row r="3867">
          <cell r="A3867">
            <v>0</v>
          </cell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>
            <v>0</v>
          </cell>
          <cell r="G3867">
            <v>0</v>
          </cell>
          <cell r="H3867">
            <v>0</v>
          </cell>
          <cell r="I3867" t="str">
            <v>Янгиюльский р-н, Ниязбаш КФЙ, ул. Авазова</v>
          </cell>
          <cell r="J3867" t="str">
            <v>Niyazbash (CS0933)</v>
          </cell>
          <cell r="K3867">
            <v>0</v>
          </cell>
          <cell r="L3867">
            <v>0</v>
          </cell>
          <cell r="M3867" t="str">
            <v>0 / 0</v>
          </cell>
          <cell r="N3867">
            <v>0</v>
          </cell>
        </row>
        <row r="3868">
          <cell r="A3868">
            <v>0</v>
          </cell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>
            <v>0</v>
          </cell>
          <cell r="G3868">
            <v>0</v>
          </cell>
          <cell r="H3868">
            <v>0</v>
          </cell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>
            <v>0</v>
          </cell>
          <cell r="L3868">
            <v>0</v>
          </cell>
          <cell r="M3868" t="str">
            <v>0 / 0</v>
          </cell>
          <cell r="N3868">
            <v>0</v>
          </cell>
        </row>
        <row r="3869">
          <cell r="A3869">
            <v>0</v>
          </cell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>
            <v>0</v>
          </cell>
          <cell r="G3869">
            <v>0</v>
          </cell>
          <cell r="H3869">
            <v>0</v>
          </cell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>
            <v>0</v>
          </cell>
          <cell r="L3869">
            <v>0</v>
          </cell>
          <cell r="M3869" t="str">
            <v>0 / 0</v>
          </cell>
          <cell r="N3869">
            <v>0</v>
          </cell>
        </row>
        <row r="3870">
          <cell r="A3870">
            <v>0</v>
          </cell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>
            <v>0</v>
          </cell>
          <cell r="G3870">
            <v>0</v>
          </cell>
          <cell r="H3870">
            <v>0</v>
          </cell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>
            <v>0</v>
          </cell>
          <cell r="L3870">
            <v>0</v>
          </cell>
          <cell r="M3870" t="str">
            <v>0 / 0</v>
          </cell>
          <cell r="N3870">
            <v>0</v>
          </cell>
        </row>
        <row r="3871">
          <cell r="A3871">
            <v>0</v>
          </cell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>
            <v>0</v>
          </cell>
          <cell r="G3871">
            <v>0</v>
          </cell>
          <cell r="H3871">
            <v>0</v>
          </cell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>
            <v>0</v>
          </cell>
          <cell r="L3871">
            <v>0</v>
          </cell>
          <cell r="M3871" t="str">
            <v>0 / 0</v>
          </cell>
          <cell r="N3871">
            <v>0</v>
          </cell>
        </row>
        <row r="3872">
          <cell r="A3872">
            <v>0</v>
          </cell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>
            <v>0</v>
          </cell>
          <cell r="G3872">
            <v>0</v>
          </cell>
          <cell r="H3872">
            <v>0</v>
          </cell>
          <cell r="I3872" t="str">
            <v>г. Гульбахор, ул. Ш. Рашидова, д.2, АТС-6</v>
          </cell>
          <cell r="J3872" t="str">
            <v>Gulbahor (CS0171)</v>
          </cell>
          <cell r="K3872">
            <v>0</v>
          </cell>
          <cell r="L3872">
            <v>0</v>
          </cell>
          <cell r="M3872" t="str">
            <v>0 / 0</v>
          </cell>
          <cell r="N3872">
            <v>0</v>
          </cell>
        </row>
        <row r="3873">
          <cell r="A3873">
            <v>0</v>
          </cell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>
            <v>0</v>
          </cell>
          <cell r="G3873">
            <v>0</v>
          </cell>
          <cell r="H3873">
            <v>0</v>
          </cell>
          <cell r="I3873" t="str">
            <v>Янгиюльский р-н, п. Дангир, КФЙ Навбахор</v>
          </cell>
          <cell r="J3873" t="str">
            <v>Dangir (CS0870)</v>
          </cell>
          <cell r="K3873">
            <v>0</v>
          </cell>
          <cell r="L3873">
            <v>0</v>
          </cell>
          <cell r="M3873" t="str">
            <v>0 / 0</v>
          </cell>
          <cell r="N3873">
            <v>0</v>
          </cell>
        </row>
        <row r="3874">
          <cell r="A3874">
            <v>0</v>
          </cell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>
            <v>0</v>
          </cell>
          <cell r="G3874">
            <v>0</v>
          </cell>
          <cell r="H3874">
            <v>0</v>
          </cell>
          <cell r="I3874" t="str">
            <v>г. Янгиюль, ул. Чарикова, д.3</v>
          </cell>
          <cell r="J3874" t="str">
            <v>Transsvyaz (CS0934)</v>
          </cell>
          <cell r="K3874">
            <v>0</v>
          </cell>
          <cell r="L3874">
            <v>0</v>
          </cell>
          <cell r="M3874" t="str">
            <v>0 / 0</v>
          </cell>
          <cell r="N3874">
            <v>0</v>
          </cell>
        </row>
        <row r="3875">
          <cell r="A3875">
            <v>0</v>
          </cell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>
            <v>0</v>
          </cell>
          <cell r="G3875">
            <v>0</v>
          </cell>
          <cell r="H3875">
            <v>0</v>
          </cell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>
            <v>0</v>
          </cell>
          <cell r="L3875">
            <v>0</v>
          </cell>
          <cell r="M3875" t="str">
            <v>0 / 0</v>
          </cell>
          <cell r="N3875">
            <v>0</v>
          </cell>
        </row>
        <row r="3876">
          <cell r="A3876">
            <v>0</v>
          </cell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>
            <v>0</v>
          </cell>
          <cell r="G3876">
            <v>0</v>
          </cell>
          <cell r="H3876">
            <v>0</v>
          </cell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>
            <v>0</v>
          </cell>
          <cell r="L3876">
            <v>0</v>
          </cell>
          <cell r="M3876" t="str">
            <v>0 / 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>
            <v>0</v>
          </cell>
          <cell r="L3877">
            <v>0</v>
          </cell>
          <cell r="M3877" t="str">
            <v>0 / 0</v>
          </cell>
          <cell r="N3877">
            <v>0</v>
          </cell>
        </row>
        <row r="3878">
          <cell r="A3878">
            <v>0</v>
          </cell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>
            <v>0</v>
          </cell>
          <cell r="G3878">
            <v>0</v>
          </cell>
          <cell r="H3878">
            <v>0</v>
          </cell>
          <cell r="I3878" t="str">
            <v>г.Янгиюль, ул.Самаркандская,403</v>
          </cell>
          <cell r="J3878" t="str">
            <v>Tehkollej (CS0530)</v>
          </cell>
          <cell r="K3878">
            <v>0</v>
          </cell>
          <cell r="L3878">
            <v>0</v>
          </cell>
          <cell r="M3878" t="str">
            <v>0 / 0</v>
          </cell>
          <cell r="N3878">
            <v>0</v>
          </cell>
        </row>
        <row r="3879">
          <cell r="A3879">
            <v>0</v>
          </cell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>
            <v>0</v>
          </cell>
          <cell r="G3879">
            <v>0</v>
          </cell>
          <cell r="H3879">
            <v>0</v>
          </cell>
          <cell r="I3879" t="str">
            <v>г. Янгиюль, ул. Ковунчитепа, 3</v>
          </cell>
          <cell r="J3879" t="str">
            <v>OOO Yangiyul Avtoustoz (CS0880)</v>
          </cell>
          <cell r="K3879">
            <v>0</v>
          </cell>
          <cell r="L3879">
            <v>0</v>
          </cell>
          <cell r="M3879" t="str">
            <v>0 / 0</v>
          </cell>
          <cell r="N3879">
            <v>0</v>
          </cell>
        </row>
        <row r="3880">
          <cell r="A3880">
            <v>0</v>
          </cell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>
            <v>0</v>
          </cell>
          <cell r="G3880">
            <v>0</v>
          </cell>
          <cell r="H3880">
            <v>0</v>
          </cell>
          <cell r="I3880" t="str">
            <v>г. Пскент, ул. А. Темура, 103, Почта</v>
          </cell>
          <cell r="J3880" t="str">
            <v>Pskent (CS0907)</v>
          </cell>
          <cell r="K3880">
            <v>0</v>
          </cell>
          <cell r="L3880">
            <v>0</v>
          </cell>
          <cell r="M3880" t="str">
            <v>0 / 0</v>
          </cell>
          <cell r="N3880">
            <v>0</v>
          </cell>
        </row>
        <row r="3881">
          <cell r="A3881">
            <v>0</v>
          </cell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>
            <v>0</v>
          </cell>
          <cell r="G3881">
            <v>0</v>
          </cell>
          <cell r="H3881">
            <v>0</v>
          </cell>
          <cell r="I3881" t="str">
            <v>г.Янгиюль, ул.Самаркандская,1</v>
          </cell>
          <cell r="J3881" t="str">
            <v>Vatan Parvar (CS0928)</v>
          </cell>
          <cell r="K3881">
            <v>0</v>
          </cell>
          <cell r="L3881">
            <v>0</v>
          </cell>
          <cell r="M3881" t="str">
            <v>0 / 0</v>
          </cell>
          <cell r="N3881">
            <v>0</v>
          </cell>
        </row>
        <row r="3882">
          <cell r="A3882">
            <v>0</v>
          </cell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>
            <v>0</v>
          </cell>
          <cell r="G3882">
            <v>0</v>
          </cell>
          <cell r="H3882">
            <v>0</v>
          </cell>
          <cell r="I3882" t="str">
            <v>Янгиюльский р-н, Ниязбаш КФЙ, ул. Авазова, д.1</v>
          </cell>
          <cell r="J3882" t="str">
            <v>TPK Rehsi Ona (CS0932)</v>
          </cell>
          <cell r="K3882">
            <v>0</v>
          </cell>
          <cell r="L3882">
            <v>0</v>
          </cell>
          <cell r="M3882" t="str">
            <v>0 / 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>
            <v>0</v>
          </cell>
          <cell r="L3883">
            <v>0</v>
          </cell>
          <cell r="M3883" t="str">
            <v>№428 от 19.03.2021 / ТХ, ООС, ОПЗ, КМ, ЭО</v>
          </cell>
          <cell r="N3883">
            <v>0</v>
          </cell>
        </row>
        <row r="3884">
          <cell r="A3884">
            <v>0</v>
          </cell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>
            <v>0</v>
          </cell>
          <cell r="G3884">
            <v>0</v>
          </cell>
          <cell r="H3884">
            <v>0</v>
          </cell>
          <cell r="I3884" t="str">
            <v>г. Бука ул. Юкори тошлок, 1</v>
          </cell>
          <cell r="J3884" t="str">
            <v>Buka (CS017)</v>
          </cell>
          <cell r="K3884">
            <v>0</v>
          </cell>
          <cell r="L3884">
            <v>0</v>
          </cell>
          <cell r="M3884" t="str">
            <v>0 / 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>
            <v>0</v>
          </cell>
          <cell r="L3885">
            <v>0</v>
          </cell>
          <cell r="M3885" t="str">
            <v>0 / 0</v>
          </cell>
          <cell r="N3885">
            <v>0</v>
          </cell>
        </row>
        <row r="3886">
          <cell r="A3886">
            <v>0</v>
          </cell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>
            <v>0</v>
          </cell>
          <cell r="G3886">
            <v>0</v>
          </cell>
          <cell r="H3886">
            <v>0</v>
          </cell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>
            <v>0</v>
          </cell>
          <cell r="L3886">
            <v>0</v>
          </cell>
          <cell r="M3886" t="str">
            <v>0 / 0</v>
          </cell>
          <cell r="N3886">
            <v>0</v>
          </cell>
        </row>
        <row r="3887">
          <cell r="A3887">
            <v>0</v>
          </cell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>
            <v>0</v>
          </cell>
          <cell r="G3887">
            <v>0</v>
          </cell>
          <cell r="H3887">
            <v>0</v>
          </cell>
          <cell r="I3887" t="str">
            <v>г. Тойтепа, Ташкент йули, 2</v>
          </cell>
          <cell r="J3887" t="str">
            <v>Toytepa (CS0080)</v>
          </cell>
          <cell r="K3887">
            <v>0</v>
          </cell>
          <cell r="L3887">
            <v>0</v>
          </cell>
          <cell r="M3887" t="str">
            <v>0 / 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>
            <v>0</v>
          </cell>
          <cell r="L3888">
            <v>0</v>
          </cell>
          <cell r="M3888" t="str">
            <v>0 / 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>
            <v>0</v>
          </cell>
          <cell r="L3889">
            <v>0</v>
          </cell>
          <cell r="M3889" t="str">
            <v xml:space="preserve">№715 от 16.06.2020 / </v>
          </cell>
          <cell r="N3889">
            <v>0</v>
          </cell>
        </row>
        <row r="3890">
          <cell r="A3890">
            <v>0</v>
          </cell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>
            <v>0</v>
          </cell>
          <cell r="G3890">
            <v>0</v>
          </cell>
          <cell r="H3890">
            <v>0</v>
          </cell>
          <cell r="I3890" t="str">
            <v>Букинский р-н, с.Кукарал, здание правления</v>
          </cell>
          <cell r="J3890" t="str">
            <v>Kukaral (CS0532)</v>
          </cell>
          <cell r="K3890">
            <v>0</v>
          </cell>
          <cell r="L3890">
            <v>0</v>
          </cell>
          <cell r="M3890" t="str">
            <v>0 / 0</v>
          </cell>
          <cell r="N3890">
            <v>0</v>
          </cell>
        </row>
        <row r="3891">
          <cell r="A3891">
            <v>0</v>
          </cell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>
            <v>0</v>
          </cell>
          <cell r="G3891">
            <v>0</v>
          </cell>
          <cell r="H3891">
            <v>0</v>
          </cell>
          <cell r="I3891" t="str">
            <v>г.Янгиюль ул, Низамий 16</v>
          </cell>
          <cell r="J3891" t="str">
            <v>Yangi Vega (CS0838)</v>
          </cell>
          <cell r="K3891">
            <v>0</v>
          </cell>
          <cell r="L3891">
            <v>0</v>
          </cell>
          <cell r="M3891" t="str">
            <v>0 / 0</v>
          </cell>
          <cell r="N3891">
            <v>0</v>
          </cell>
        </row>
        <row r="3892">
          <cell r="A3892">
            <v>0</v>
          </cell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>
            <v>0</v>
          </cell>
          <cell r="G3892">
            <v>0</v>
          </cell>
          <cell r="H3892">
            <v>0</v>
          </cell>
          <cell r="I3892" t="str">
            <v>г. Янгиюльский р-н, КФЙ Шуралисой, уч. Шуралисой</v>
          </cell>
          <cell r="J3892" t="str">
            <v>Shuralisoy (CS0840)</v>
          </cell>
          <cell r="K3892">
            <v>0</v>
          </cell>
          <cell r="L3892">
            <v>0</v>
          </cell>
          <cell r="M3892" t="str">
            <v>0 / 0</v>
          </cell>
          <cell r="N3892">
            <v>0</v>
          </cell>
        </row>
        <row r="3893">
          <cell r="A3893">
            <v>0</v>
          </cell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>
            <v>0</v>
          </cell>
          <cell r="G3893">
            <v>0</v>
          </cell>
          <cell r="H3893">
            <v>0</v>
          </cell>
          <cell r="I3893" t="str">
            <v>Чиназский р/н, пос. Алмазар, с/х колледж</v>
          </cell>
          <cell r="J3893" t="str">
            <v>Almazar (CS0841)</v>
          </cell>
          <cell r="K3893">
            <v>0</v>
          </cell>
          <cell r="L3893">
            <v>0</v>
          </cell>
          <cell r="M3893" t="str">
            <v>0 / 0</v>
          </cell>
          <cell r="N3893">
            <v>0</v>
          </cell>
        </row>
        <row r="3894">
          <cell r="A3894">
            <v>0</v>
          </cell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>
            <v>0</v>
          </cell>
          <cell r="G3894">
            <v>0</v>
          </cell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>
            <v>0</v>
          </cell>
          <cell r="L3894">
            <v>0</v>
          </cell>
          <cell r="M3894" t="str">
            <v>0 / 0</v>
          </cell>
          <cell r="N3894">
            <v>0</v>
          </cell>
        </row>
        <row r="3895">
          <cell r="A3895">
            <v>0</v>
          </cell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>
            <v>0</v>
          </cell>
          <cell r="G3895">
            <v>0</v>
          </cell>
          <cell r="H3895">
            <v>0</v>
          </cell>
          <cell r="I3895" t="str">
            <v>Букинский р-н, хлоппункт Хужакурган</v>
          </cell>
          <cell r="J3895" t="str">
            <v>Hp. Khojikurgan (CS0863)</v>
          </cell>
          <cell r="K3895">
            <v>0</v>
          </cell>
          <cell r="L3895">
            <v>0</v>
          </cell>
          <cell r="M3895" t="str">
            <v>0 / 0</v>
          </cell>
          <cell r="N3895">
            <v>0</v>
          </cell>
        </row>
        <row r="3896">
          <cell r="A3896">
            <v>0</v>
          </cell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>
            <v>0</v>
          </cell>
          <cell r="G3896">
            <v>0</v>
          </cell>
          <cell r="H3896">
            <v>0</v>
          </cell>
          <cell r="I3896" t="str">
            <v>Пскентский р-н, п. Мураталли, в/ч 9227</v>
          </cell>
          <cell r="J3896" t="str">
            <v>Muratali (CS0864)</v>
          </cell>
          <cell r="K3896">
            <v>0</v>
          </cell>
          <cell r="L3896">
            <v>0</v>
          </cell>
          <cell r="M3896" t="str">
            <v>0 / 0</v>
          </cell>
          <cell r="N3896">
            <v>0</v>
          </cell>
        </row>
        <row r="3897">
          <cell r="A3897">
            <v>0</v>
          </cell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>
            <v>0</v>
          </cell>
          <cell r="G3897">
            <v>0</v>
          </cell>
          <cell r="H3897">
            <v>0</v>
          </cell>
          <cell r="I3897" t="str">
            <v>г. Тойтепа, ул. Тошкент йули, магазин</v>
          </cell>
          <cell r="J3897" t="str">
            <v>Toy-Tepa-2 (CS0865)</v>
          </cell>
          <cell r="K3897">
            <v>0</v>
          </cell>
          <cell r="L3897">
            <v>0</v>
          </cell>
          <cell r="M3897" t="str">
            <v>0 / 0</v>
          </cell>
          <cell r="N3897">
            <v>0</v>
          </cell>
        </row>
        <row r="3898">
          <cell r="A3898">
            <v>0</v>
          </cell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>
            <v>0</v>
          </cell>
          <cell r="G3898">
            <v>0</v>
          </cell>
          <cell r="H3898">
            <v>0</v>
          </cell>
          <cell r="I3898" t="str">
            <v>Янгиюльский р-н, КФЙ Кушегоч, универмаг Дустлик</v>
          </cell>
          <cell r="J3898" t="str">
            <v>Kushegoch (CS0866)</v>
          </cell>
          <cell r="K3898">
            <v>0</v>
          </cell>
          <cell r="L3898">
            <v>0</v>
          </cell>
          <cell r="M3898" t="str">
            <v>0 / 0</v>
          </cell>
          <cell r="N3898">
            <v>0</v>
          </cell>
        </row>
        <row r="3899">
          <cell r="A3899">
            <v>0</v>
          </cell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>
            <v>0</v>
          </cell>
          <cell r="G3899">
            <v>0</v>
          </cell>
          <cell r="H3899">
            <v>0</v>
          </cell>
          <cell r="I3899" t="str">
            <v>п. Кучлук, ж/д склад</v>
          </cell>
          <cell r="J3899" t="str">
            <v>Kuchluk (CS0867)</v>
          </cell>
          <cell r="K3899">
            <v>0</v>
          </cell>
          <cell r="L3899">
            <v>0</v>
          </cell>
          <cell r="M3899" t="str">
            <v>0 / 0</v>
          </cell>
          <cell r="N3899">
            <v>0</v>
          </cell>
        </row>
        <row r="3900">
          <cell r="A3900">
            <v>0</v>
          </cell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>
            <v>0</v>
          </cell>
          <cell r="G3900">
            <v>0</v>
          </cell>
          <cell r="H3900">
            <v>0</v>
          </cell>
          <cell r="I3900" t="str">
            <v>Уртачирчикский р-н, п. Корасу, экон. Колледж</v>
          </cell>
          <cell r="J3900" t="str">
            <v>Karasuv (CS0871)</v>
          </cell>
          <cell r="K3900">
            <v>0</v>
          </cell>
          <cell r="L3900">
            <v>0</v>
          </cell>
          <cell r="M3900" t="str">
            <v>0 / 0</v>
          </cell>
          <cell r="N3900">
            <v>0</v>
          </cell>
        </row>
        <row r="3901">
          <cell r="A3901">
            <v>0</v>
          </cell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>
            <v>0</v>
          </cell>
          <cell r="G3901">
            <v>0</v>
          </cell>
          <cell r="H3901">
            <v>0</v>
          </cell>
          <cell r="I3901" t="str">
            <v>п. Авангард, м-ля Шоликор, ООО КМК-16</v>
          </cell>
          <cell r="J3901" t="str">
            <v>Sholikor (CS0872)</v>
          </cell>
          <cell r="K3901">
            <v>0</v>
          </cell>
          <cell r="L3901">
            <v>0</v>
          </cell>
          <cell r="M3901" t="str">
            <v>0 / 0</v>
          </cell>
          <cell r="N3901">
            <v>0</v>
          </cell>
        </row>
        <row r="3902">
          <cell r="A3902">
            <v>0</v>
          </cell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>
            <v>0</v>
          </cell>
          <cell r="G3902">
            <v>0</v>
          </cell>
          <cell r="H3902">
            <v>0</v>
          </cell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>
            <v>0</v>
          </cell>
          <cell r="L3902">
            <v>0</v>
          </cell>
          <cell r="M3902" t="str">
            <v>0 / 0</v>
          </cell>
          <cell r="N3902">
            <v>0</v>
          </cell>
        </row>
        <row r="3903">
          <cell r="A3903">
            <v>0</v>
          </cell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>
            <v>0</v>
          </cell>
          <cell r="G3903">
            <v>0</v>
          </cell>
          <cell r="H3903">
            <v>0</v>
          </cell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>
            <v>0</v>
          </cell>
          <cell r="L3903">
            <v>0</v>
          </cell>
          <cell r="M3903" t="str">
            <v>0 / 0</v>
          </cell>
          <cell r="N3903">
            <v>0</v>
          </cell>
        </row>
        <row r="3904">
          <cell r="A3904">
            <v>0</v>
          </cell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>
            <v>0</v>
          </cell>
          <cell r="G3904">
            <v>0</v>
          </cell>
          <cell r="H3904">
            <v>0</v>
          </cell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>
            <v>0</v>
          </cell>
          <cell r="L3904">
            <v>0</v>
          </cell>
          <cell r="M3904" t="str">
            <v>0 / 0</v>
          </cell>
          <cell r="N3904">
            <v>0</v>
          </cell>
        </row>
        <row r="3905">
          <cell r="A3905">
            <v>0</v>
          </cell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>
            <v>0</v>
          </cell>
          <cell r="G3905">
            <v>0</v>
          </cell>
          <cell r="H3905">
            <v>0</v>
          </cell>
          <cell r="I3905" t="str">
            <v>Чиназский р-н, п. Алмазар, м-ля Богвон, шк. №46</v>
          </cell>
          <cell r="J3905" t="str">
            <v>Shkola №46 (CS0888)</v>
          </cell>
          <cell r="K3905">
            <v>0</v>
          </cell>
          <cell r="L3905">
            <v>0</v>
          </cell>
          <cell r="M3905" t="str">
            <v>0 / 0</v>
          </cell>
          <cell r="N3905">
            <v>0</v>
          </cell>
        </row>
        <row r="3906">
          <cell r="A3906">
            <v>0</v>
          </cell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>
            <v>0</v>
          </cell>
          <cell r="G3906">
            <v>0</v>
          </cell>
          <cell r="H3906">
            <v>0</v>
          </cell>
          <cell r="I3906" t="str">
            <v>Чиназский р-н, п. Йултушган, ММТП</v>
          </cell>
          <cell r="J3906" t="str">
            <v>Kizil oktyabr (CS0889)</v>
          </cell>
          <cell r="K3906">
            <v>0</v>
          </cell>
          <cell r="L3906">
            <v>0</v>
          </cell>
          <cell r="M3906" t="str">
            <v>0 / 0</v>
          </cell>
          <cell r="N3906">
            <v>0</v>
          </cell>
        </row>
        <row r="3907">
          <cell r="A3907">
            <v>0</v>
          </cell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>
            <v>0</v>
          </cell>
          <cell r="G3907">
            <v>0</v>
          </cell>
          <cell r="H3907">
            <v>0</v>
          </cell>
          <cell r="I3907" t="str">
            <v>Таш.обл., п. Алмазар, ул. Самаркандская-3, ЧФ «Эркин»</v>
          </cell>
          <cell r="J3907" t="str">
            <v>Erkin (CS0891)</v>
          </cell>
          <cell r="K3907">
            <v>0</v>
          </cell>
          <cell r="L3907">
            <v>0</v>
          </cell>
          <cell r="M3907" t="str">
            <v>0 / 0</v>
          </cell>
          <cell r="N3907">
            <v>0</v>
          </cell>
        </row>
        <row r="3908">
          <cell r="A3908">
            <v>0</v>
          </cell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>
            <v>0</v>
          </cell>
          <cell r="G3908">
            <v>0</v>
          </cell>
          <cell r="H3908">
            <v>0</v>
          </cell>
          <cell r="I3908" t="str">
            <v>Куйчирчикский р-н, п. Курганчи, универмаг</v>
          </cell>
          <cell r="J3908" t="str">
            <v>Kurganchi (CS0892)</v>
          </cell>
          <cell r="K3908">
            <v>0</v>
          </cell>
          <cell r="L3908">
            <v>0</v>
          </cell>
          <cell r="M3908" t="str">
            <v>0 / 0</v>
          </cell>
          <cell r="N3908">
            <v>0</v>
          </cell>
        </row>
        <row r="3909">
          <cell r="A3909">
            <v>0</v>
          </cell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>
            <v>0</v>
          </cell>
          <cell r="G3909">
            <v>0</v>
          </cell>
          <cell r="H3909">
            <v>0</v>
          </cell>
          <cell r="I3909" t="str">
            <v>Куйичирчикский р-н, п. Беруний</v>
          </cell>
          <cell r="J3909" t="str">
            <v>ChF Xoldarali Aziza (CS0893)</v>
          </cell>
          <cell r="K3909">
            <v>0</v>
          </cell>
          <cell r="L3909">
            <v>0</v>
          </cell>
          <cell r="M3909" t="str">
            <v>0 / 0</v>
          </cell>
          <cell r="N3909">
            <v>0</v>
          </cell>
        </row>
        <row r="3910">
          <cell r="A3910">
            <v>0</v>
          </cell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>
            <v>0</v>
          </cell>
          <cell r="G3910">
            <v>0</v>
          </cell>
          <cell r="H3910">
            <v>0</v>
          </cell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>
            <v>0</v>
          </cell>
          <cell r="L3910">
            <v>0</v>
          </cell>
          <cell r="M3910" t="str">
            <v>0 / 0</v>
          </cell>
          <cell r="N3910">
            <v>0</v>
          </cell>
        </row>
        <row r="3911">
          <cell r="A3911">
            <v>0</v>
          </cell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>
            <v>0</v>
          </cell>
          <cell r="G3911">
            <v>0</v>
          </cell>
          <cell r="H3911">
            <v>0</v>
          </cell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>
            <v>0</v>
          </cell>
          <cell r="L3911">
            <v>0</v>
          </cell>
          <cell r="M3911" t="str">
            <v>0 / 0</v>
          </cell>
          <cell r="N3911">
            <v>0</v>
          </cell>
        </row>
        <row r="3912">
          <cell r="A3912">
            <v>0</v>
          </cell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>
            <v>0</v>
          </cell>
          <cell r="G3912">
            <v>0</v>
          </cell>
          <cell r="H3912">
            <v>0</v>
          </cell>
          <cell r="I3912" t="str">
            <v>Таш. Обл., г. Чиназ, ул. Самаркандская, 34</v>
          </cell>
          <cell r="J3912" t="str">
            <v>ChF Shokhista (CS0904)</v>
          </cell>
          <cell r="K3912">
            <v>0</v>
          </cell>
          <cell r="L3912">
            <v>0</v>
          </cell>
          <cell r="M3912" t="str">
            <v>0 / 0</v>
          </cell>
          <cell r="N3912">
            <v>0</v>
          </cell>
        </row>
        <row r="3913">
          <cell r="A3913">
            <v>0</v>
          </cell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>
            <v>0</v>
          </cell>
          <cell r="G3913">
            <v>0</v>
          </cell>
          <cell r="H3913">
            <v>0</v>
          </cell>
          <cell r="I3913" t="str">
            <v>Букинский р-н, ф/х Зухриддин-Н</v>
          </cell>
          <cell r="J3913" t="str">
            <v>FH Zuhrutdin N (CS0908)</v>
          </cell>
          <cell r="K3913">
            <v>0</v>
          </cell>
          <cell r="L3913">
            <v>0</v>
          </cell>
          <cell r="M3913" t="str">
            <v>0 / 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>
            <v>0</v>
          </cell>
          <cell r="L3914">
            <v>0</v>
          </cell>
          <cell r="M3914" t="str">
            <v>0 / 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>
            <v>0</v>
          </cell>
          <cell r="L3915">
            <v>0</v>
          </cell>
          <cell r="M3915" t="str">
            <v>0 / 0</v>
          </cell>
          <cell r="N3915">
            <v>0</v>
          </cell>
        </row>
        <row r="3916">
          <cell r="A3916">
            <v>0</v>
          </cell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>
            <v>0</v>
          </cell>
          <cell r="G3916">
            <v>0</v>
          </cell>
          <cell r="H3916">
            <v>0</v>
          </cell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>
            <v>0</v>
          </cell>
          <cell r="L3916">
            <v>0</v>
          </cell>
          <cell r="M3916" t="str">
            <v>0 / 0</v>
          </cell>
          <cell r="N3916">
            <v>0</v>
          </cell>
        </row>
        <row r="3917">
          <cell r="A3917">
            <v>0</v>
          </cell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>
            <v>0</v>
          </cell>
          <cell r="G3917">
            <v>0</v>
          </cell>
          <cell r="H3917">
            <v>0</v>
          </cell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>
            <v>0</v>
          </cell>
          <cell r="L3917">
            <v>0</v>
          </cell>
          <cell r="M3917" t="str">
            <v>0 / 0</v>
          </cell>
          <cell r="N3917">
            <v>0</v>
          </cell>
        </row>
        <row r="3918">
          <cell r="A3918">
            <v>0</v>
          </cell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>
            <v>0</v>
          </cell>
          <cell r="G3918">
            <v>0</v>
          </cell>
          <cell r="H3918">
            <v>0</v>
          </cell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>
            <v>0</v>
          </cell>
          <cell r="L3918">
            <v>0</v>
          </cell>
          <cell r="M3918" t="str">
            <v>0 / 0</v>
          </cell>
          <cell r="N3918">
            <v>0</v>
          </cell>
        </row>
        <row r="3919">
          <cell r="A3919">
            <v>0</v>
          </cell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>
            <v>0</v>
          </cell>
          <cell r="G3919">
            <v>0</v>
          </cell>
          <cell r="H3919">
            <v>0</v>
          </cell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>
            <v>0</v>
          </cell>
          <cell r="L3919">
            <v>0</v>
          </cell>
          <cell r="M3919" t="str">
            <v>0 / 0</v>
          </cell>
          <cell r="N3919">
            <v>0</v>
          </cell>
        </row>
        <row r="3920">
          <cell r="A3920">
            <v>0</v>
          </cell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>
            <v>0</v>
          </cell>
          <cell r="G3920">
            <v>0</v>
          </cell>
          <cell r="H3920">
            <v>0</v>
          </cell>
          <cell r="I3920" t="str">
            <v>г. Аккурган, хокимият</v>
          </cell>
          <cell r="J3920" t="str">
            <v>Akkurgan-2 (CS0916)</v>
          </cell>
          <cell r="K3920">
            <v>0</v>
          </cell>
          <cell r="L3920">
            <v>0</v>
          </cell>
          <cell r="M3920" t="str">
            <v>0 / 0</v>
          </cell>
          <cell r="N3920">
            <v>0</v>
          </cell>
        </row>
        <row r="3921">
          <cell r="A3921">
            <v>0</v>
          </cell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>
            <v>0</v>
          </cell>
          <cell r="G3921">
            <v>0</v>
          </cell>
          <cell r="H3921">
            <v>0</v>
          </cell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>
            <v>0</v>
          </cell>
          <cell r="L3921">
            <v>0</v>
          </cell>
          <cell r="M3921" t="str">
            <v>0 / 0</v>
          </cell>
          <cell r="N3921">
            <v>0</v>
          </cell>
        </row>
        <row r="3922">
          <cell r="A3922">
            <v>0</v>
          </cell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>
            <v>0</v>
          </cell>
          <cell r="G3922">
            <v>0</v>
          </cell>
          <cell r="H3922">
            <v>0</v>
          </cell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>
            <v>0</v>
          </cell>
          <cell r="L3922">
            <v>0</v>
          </cell>
          <cell r="M3922" t="str">
            <v>0 / 0</v>
          </cell>
          <cell r="N3922">
            <v>0</v>
          </cell>
        </row>
        <row r="3923">
          <cell r="A3923">
            <v>0</v>
          </cell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>
            <v>0</v>
          </cell>
          <cell r="G3923">
            <v>0</v>
          </cell>
          <cell r="H3923">
            <v>0</v>
          </cell>
          <cell r="I3923" t="str">
            <v>Куйичирчикский р-н, Гул КФЙ</v>
          </cell>
          <cell r="J3923" t="str">
            <v>KFE Gul (CS0920)</v>
          </cell>
          <cell r="K3923">
            <v>0</v>
          </cell>
          <cell r="L3923">
            <v>0</v>
          </cell>
          <cell r="M3923" t="str">
            <v>0 / 0</v>
          </cell>
          <cell r="N3923">
            <v>0</v>
          </cell>
        </row>
        <row r="3924">
          <cell r="A3924">
            <v>0</v>
          </cell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>
            <v>0</v>
          </cell>
          <cell r="G3924">
            <v>0</v>
          </cell>
          <cell r="H3924">
            <v>0</v>
          </cell>
          <cell r="I3924" t="str">
            <v>Чиназский р-н, п. Сутчилар, ООО Алясса</v>
          </cell>
          <cell r="J3924" t="str">
            <v>OOO Aliassa (CS0923)</v>
          </cell>
          <cell r="K3924">
            <v>0</v>
          </cell>
          <cell r="L3924">
            <v>0</v>
          </cell>
          <cell r="M3924" t="str">
            <v>0 / 0</v>
          </cell>
          <cell r="N3924">
            <v>0</v>
          </cell>
        </row>
        <row r="3925">
          <cell r="A3925">
            <v>0</v>
          </cell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>
            <v>0</v>
          </cell>
          <cell r="G3925">
            <v>0</v>
          </cell>
          <cell r="H3925">
            <v>0</v>
          </cell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>
            <v>0</v>
          </cell>
          <cell r="L3925">
            <v>0</v>
          </cell>
          <cell r="M3925" t="str">
            <v>0 / 0</v>
          </cell>
          <cell r="N3925">
            <v>0</v>
          </cell>
        </row>
        <row r="3926">
          <cell r="A3926">
            <v>0</v>
          </cell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>
            <v>0</v>
          </cell>
          <cell r="G3926">
            <v>0</v>
          </cell>
          <cell r="H3926">
            <v>0</v>
          </cell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>
            <v>0</v>
          </cell>
          <cell r="L3926">
            <v>0</v>
          </cell>
          <cell r="M3926" t="str">
            <v>0 / 0</v>
          </cell>
          <cell r="N3926">
            <v>0</v>
          </cell>
        </row>
        <row r="3927">
          <cell r="A3927">
            <v>0</v>
          </cell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>
            <v>0</v>
          </cell>
          <cell r="G3927">
            <v>0</v>
          </cell>
          <cell r="H3927">
            <v>0</v>
          </cell>
          <cell r="I3927" t="str">
            <v>г. Янгиюль, ул. А. кучкарова</v>
          </cell>
          <cell r="J3927" t="str">
            <v>Bolnica (CS0931)</v>
          </cell>
          <cell r="K3927">
            <v>0</v>
          </cell>
          <cell r="L3927">
            <v>0</v>
          </cell>
          <cell r="M3927" t="str">
            <v>0 / 0</v>
          </cell>
          <cell r="N3927">
            <v>0</v>
          </cell>
        </row>
        <row r="3928">
          <cell r="A3928">
            <v>0</v>
          </cell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>
            <v>0</v>
          </cell>
          <cell r="G3928">
            <v>0</v>
          </cell>
          <cell r="H3928">
            <v>0</v>
          </cell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>
            <v>0</v>
          </cell>
          <cell r="L3928">
            <v>0</v>
          </cell>
          <cell r="M3928" t="str">
            <v>0 / 0</v>
          </cell>
          <cell r="N3928">
            <v>0</v>
          </cell>
        </row>
        <row r="3929">
          <cell r="A3929">
            <v>0</v>
          </cell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>
            <v>0</v>
          </cell>
          <cell r="G3929">
            <v>0</v>
          </cell>
          <cell r="H3929">
            <v>0</v>
          </cell>
          <cell r="I3929" t="str">
            <v>Таш. обл., Зангтатинский р-н, с/с Бозсу, магазин</v>
          </cell>
          <cell r="J3929" t="str">
            <v>ChV Vasikov (CS0938)</v>
          </cell>
          <cell r="K3929">
            <v>0</v>
          </cell>
          <cell r="L3929">
            <v>0</v>
          </cell>
          <cell r="M3929" t="str">
            <v>0 / 0</v>
          </cell>
          <cell r="N3929">
            <v>0</v>
          </cell>
        </row>
        <row r="3930">
          <cell r="A3930">
            <v>0</v>
          </cell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>
            <v>0</v>
          </cell>
          <cell r="G3930">
            <v>0</v>
          </cell>
          <cell r="H3930">
            <v>0</v>
          </cell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>
            <v>0</v>
          </cell>
          <cell r="L3930">
            <v>0</v>
          </cell>
          <cell r="M3930" t="str">
            <v>0 / 0</v>
          </cell>
          <cell r="N3930">
            <v>0</v>
          </cell>
        </row>
        <row r="3931">
          <cell r="A3931">
            <v>0</v>
          </cell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>
            <v>0</v>
          </cell>
          <cell r="G3931">
            <v>0</v>
          </cell>
          <cell r="H3931">
            <v>0</v>
          </cell>
          <cell r="I3931" t="str">
            <v>г. Янгиюль, АТС-2</v>
          </cell>
          <cell r="J3931" t="str">
            <v>ATS-2 (CS3408)</v>
          </cell>
          <cell r="K3931">
            <v>0</v>
          </cell>
          <cell r="L3931">
            <v>0</v>
          </cell>
          <cell r="M3931" t="str">
            <v>0 / 0</v>
          </cell>
          <cell r="N3931">
            <v>0</v>
          </cell>
        </row>
        <row r="3932">
          <cell r="A3932">
            <v>0</v>
          </cell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>
            <v>0</v>
          </cell>
          <cell r="G3932">
            <v>0</v>
          </cell>
          <cell r="H3932">
            <v>0</v>
          </cell>
          <cell r="I3932" t="str">
            <v>Чиназский р-н,Янги Чиназ ШФЙ, ул. Навруз</v>
          </cell>
          <cell r="J3932" t="str">
            <v>Yangi Chinoz (CS3413)</v>
          </cell>
          <cell r="K3932">
            <v>0</v>
          </cell>
          <cell r="L3932">
            <v>0</v>
          </cell>
          <cell r="M3932" t="str">
            <v>0 / 0</v>
          </cell>
          <cell r="N3932">
            <v>0</v>
          </cell>
        </row>
        <row r="3933">
          <cell r="A3933">
            <v>0</v>
          </cell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>
            <v>0</v>
          </cell>
          <cell r="G3933">
            <v>0</v>
          </cell>
          <cell r="H3933">
            <v>0</v>
          </cell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>
            <v>0</v>
          </cell>
          <cell r="L3933">
            <v>0</v>
          </cell>
          <cell r="M3933" t="str">
            <v>0 / 0</v>
          </cell>
          <cell r="N3933">
            <v>0</v>
          </cell>
        </row>
        <row r="3934">
          <cell r="A3934">
            <v>0</v>
          </cell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>
            <v>0</v>
          </cell>
          <cell r="G3934">
            <v>0</v>
          </cell>
          <cell r="H3934">
            <v>0</v>
          </cell>
          <cell r="I3934" t="str">
            <v>г. Чиназ, Чиназ ПТК ОАЖ</v>
          </cell>
          <cell r="J3934" t="str">
            <v>Chinaz zapad (CS3416)</v>
          </cell>
          <cell r="K3934">
            <v>0</v>
          </cell>
          <cell r="L3934">
            <v>0</v>
          </cell>
          <cell r="M3934" t="str">
            <v>0 / 0</v>
          </cell>
          <cell r="N3934">
            <v>0</v>
          </cell>
        </row>
        <row r="3935">
          <cell r="A3935">
            <v>0</v>
          </cell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>
            <v>0</v>
          </cell>
          <cell r="G3935">
            <v>0</v>
          </cell>
          <cell r="H3935">
            <v>0</v>
          </cell>
          <cell r="I3935" t="str">
            <v>Янгиюльский р-н, п. Каратепа, КФЙ Мусова</v>
          </cell>
          <cell r="J3935" t="str">
            <v>Karatepa (CS3418)</v>
          </cell>
          <cell r="K3935">
            <v>0</v>
          </cell>
          <cell r="L3935">
            <v>0</v>
          </cell>
          <cell r="M3935" t="str">
            <v>0 / 0</v>
          </cell>
          <cell r="N3935">
            <v>0</v>
          </cell>
        </row>
        <row r="3936">
          <cell r="A3936">
            <v>0</v>
          </cell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>
            <v>0</v>
          </cell>
          <cell r="G3936">
            <v>0</v>
          </cell>
          <cell r="H3936">
            <v>0</v>
          </cell>
          <cell r="I3936" t="str">
            <v>Букинский р-н, п. Рамадан</v>
          </cell>
          <cell r="J3936" t="str">
            <v>Ramadan (CS3419)</v>
          </cell>
          <cell r="K3936">
            <v>0</v>
          </cell>
          <cell r="L3936">
            <v>0</v>
          </cell>
          <cell r="M3936" t="str">
            <v>0 / 0</v>
          </cell>
          <cell r="N3936">
            <v>0</v>
          </cell>
        </row>
        <row r="3937">
          <cell r="A3937">
            <v>0</v>
          </cell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>
            <v>0</v>
          </cell>
          <cell r="G3937">
            <v>0</v>
          </cell>
          <cell r="H3937">
            <v>0</v>
          </cell>
          <cell r="I3937" t="str">
            <v>Аккурганский р-н, КФЙ ЭркинликЧФХ Мурод</v>
          </cell>
          <cell r="J3937" t="str">
            <v>Hanabad (CS3420)</v>
          </cell>
          <cell r="K3937">
            <v>0</v>
          </cell>
          <cell r="L3937">
            <v>0</v>
          </cell>
          <cell r="M3937" t="str">
            <v>0 / 0</v>
          </cell>
          <cell r="N3937">
            <v>0</v>
          </cell>
        </row>
        <row r="3938">
          <cell r="A3938">
            <v>0</v>
          </cell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>
            <v>0</v>
          </cell>
          <cell r="G3938">
            <v>0</v>
          </cell>
          <cell r="H3938">
            <v>0</v>
          </cell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>
            <v>0</v>
          </cell>
          <cell r="L3938">
            <v>0</v>
          </cell>
          <cell r="M3938" t="str">
            <v>0 / 0</v>
          </cell>
          <cell r="N3938">
            <v>0</v>
          </cell>
        </row>
        <row r="3939">
          <cell r="A3939">
            <v>0</v>
          </cell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>
            <v>0</v>
          </cell>
          <cell r="G3939">
            <v>0</v>
          </cell>
          <cell r="H3939">
            <v>0</v>
          </cell>
          <cell r="I3939" t="str">
            <v>Букинский р-н, КФЙ Рават, ММТП Равот-тарккиёт зиё</v>
          </cell>
          <cell r="J3939" t="str">
            <v>Ravat (CS3422)</v>
          </cell>
          <cell r="K3939">
            <v>0</v>
          </cell>
          <cell r="L3939">
            <v>0</v>
          </cell>
          <cell r="M3939" t="str">
            <v>0 / 0</v>
          </cell>
          <cell r="N3939">
            <v>0</v>
          </cell>
        </row>
        <row r="3940">
          <cell r="A3940">
            <v>0</v>
          </cell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>
            <v>0</v>
          </cell>
          <cell r="G3940">
            <v>0</v>
          </cell>
          <cell r="H3940">
            <v>0</v>
          </cell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>
            <v>0</v>
          </cell>
          <cell r="L3940">
            <v>0</v>
          </cell>
          <cell r="M3940" t="str">
            <v>0 / 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>
            <v>0</v>
          </cell>
          <cell r="L3941">
            <v>0</v>
          </cell>
          <cell r="M3941" t="str">
            <v>0 / 0</v>
          </cell>
          <cell r="N3941">
            <v>0</v>
          </cell>
        </row>
        <row r="3942">
          <cell r="A3942">
            <v>0</v>
          </cell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>
            <v>0</v>
          </cell>
          <cell r="G3942">
            <v>0</v>
          </cell>
          <cell r="H3942">
            <v>0</v>
          </cell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>
            <v>0</v>
          </cell>
          <cell r="L3942">
            <v>0</v>
          </cell>
          <cell r="M3942" t="str">
            <v>0 / 0</v>
          </cell>
          <cell r="N3942">
            <v>0</v>
          </cell>
        </row>
        <row r="3943">
          <cell r="A3943">
            <v>0</v>
          </cell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>
            <v>0</v>
          </cell>
          <cell r="G3943">
            <v>0</v>
          </cell>
          <cell r="H3943">
            <v>0</v>
          </cell>
          <cell r="I3943" t="str">
            <v>Пскентский р-н, п. Мингтепа,ЧП Мирахмедов Д,Э</v>
          </cell>
          <cell r="J3943" t="str">
            <v>Pskent zapad (CS3426)</v>
          </cell>
          <cell r="K3943">
            <v>0</v>
          </cell>
          <cell r="L3943">
            <v>0</v>
          </cell>
          <cell r="M3943" t="str">
            <v>0 / 0</v>
          </cell>
          <cell r="N3943">
            <v>0</v>
          </cell>
        </row>
        <row r="3944">
          <cell r="A3944">
            <v>0</v>
          </cell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>
            <v>0</v>
          </cell>
          <cell r="G3944">
            <v>0</v>
          </cell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>
            <v>0</v>
          </cell>
          <cell r="L3944">
            <v>0</v>
          </cell>
          <cell r="M3944" t="str">
            <v>0 / 0</v>
          </cell>
          <cell r="N3944">
            <v>0</v>
          </cell>
        </row>
        <row r="3945">
          <cell r="A3945">
            <v>0</v>
          </cell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>
            <v>0</v>
          </cell>
          <cell r="G3945">
            <v>0</v>
          </cell>
          <cell r="H3945">
            <v>0</v>
          </cell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>
            <v>0</v>
          </cell>
          <cell r="L3945">
            <v>0</v>
          </cell>
          <cell r="M3945" t="str">
            <v>0 / 0</v>
          </cell>
          <cell r="N3945">
            <v>0</v>
          </cell>
        </row>
        <row r="3946">
          <cell r="A3946">
            <v>0</v>
          </cell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>
            <v>0</v>
          </cell>
          <cell r="G3946">
            <v>0</v>
          </cell>
          <cell r="H3946">
            <v>0</v>
          </cell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>
            <v>0</v>
          </cell>
          <cell r="L3946">
            <v>0</v>
          </cell>
          <cell r="M3946" t="str">
            <v>0 / 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>
            <v>0</v>
          </cell>
          <cell r="L3947">
            <v>0</v>
          </cell>
          <cell r="M3947" t="str">
            <v>0 / 0</v>
          </cell>
          <cell r="N3947">
            <v>0</v>
          </cell>
        </row>
        <row r="3948">
          <cell r="A3948">
            <v>0</v>
          </cell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>
            <v>0</v>
          </cell>
          <cell r="L3948">
            <v>0</v>
          </cell>
          <cell r="M3948" t="str">
            <v>0 / 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>
            <v>0</v>
          </cell>
          <cell r="L3949">
            <v>0</v>
          </cell>
          <cell r="M3949" t="str">
            <v>0 / 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>
            <v>0</v>
          </cell>
          <cell r="L3950">
            <v>0</v>
          </cell>
          <cell r="M3950" t="str">
            <v>0 / 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>
            <v>0</v>
          </cell>
          <cell r="L3951">
            <v>0</v>
          </cell>
          <cell r="M3951" t="str">
            <v>0 / 0</v>
          </cell>
          <cell r="N3951">
            <v>0</v>
          </cell>
        </row>
        <row r="3952">
          <cell r="A3952">
            <v>0</v>
          </cell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>
            <v>0</v>
          </cell>
          <cell r="G3952">
            <v>0</v>
          </cell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>
            <v>0</v>
          </cell>
          <cell r="L3952">
            <v>0</v>
          </cell>
          <cell r="M3952" t="str">
            <v>0 / 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>
            <v>0</v>
          </cell>
          <cell r="L3953">
            <v>0</v>
          </cell>
          <cell r="M3953" t="str">
            <v>0 / 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>
            <v>0</v>
          </cell>
          <cell r="L3954">
            <v>0</v>
          </cell>
          <cell r="M3954" t="str">
            <v>0 / 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>
            <v>0</v>
          </cell>
          <cell r="L3955">
            <v>0</v>
          </cell>
          <cell r="M3955" t="str">
            <v>№1740 от 25.11.2022 / КЖ КМ ОПЗ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>
            <v>0</v>
          </cell>
          <cell r="L3956">
            <v>0</v>
          </cell>
          <cell r="M3956" t="str">
            <v>0 / 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>
            <v>0</v>
          </cell>
          <cell r="L3957">
            <v>0</v>
          </cell>
          <cell r="M3957" t="str">
            <v>0 / 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>
            <v>0</v>
          </cell>
          <cell r="L3958">
            <v>0</v>
          </cell>
          <cell r="M3958" t="str">
            <v>0 / 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>
            <v>0</v>
          </cell>
          <cell r="L3959">
            <v>0</v>
          </cell>
          <cell r="M3959" t="str">
            <v>№1043/2023 от 18.05.2023 / КЖ КМ ОПЗ</v>
          </cell>
          <cell r="N3959" t="str">
            <v>3661_07.06.2023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>
            <v>0</v>
          </cell>
          <cell r="L3960">
            <v>0</v>
          </cell>
          <cell r="M3960" t="str">
            <v>№1003/2023 от 18.06.2023 / КЖ КМ ОПЗ</v>
          </cell>
          <cell r="N3960" t="str">
            <v>3629_07.06.2023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>
            <v>0</v>
          </cell>
          <cell r="L3961">
            <v>0</v>
          </cell>
          <cell r="M3961" t="str">
            <v>№1538/2023 от 03.07.2023/№1109/2023 от 18.05.2023 ЭМ / ТХ, ООС, ОПЗ, ЭМ, MW</v>
          </cell>
          <cell r="N3961" t="str">
            <v>4263_14.09.2023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>
            <v>0</v>
          </cell>
          <cell r="L3962">
            <v>0</v>
          </cell>
          <cell r="M3962" t="str">
            <v>№703/2023 от 07.04.2023 / КЖ КМ ОПЗ</v>
          </cell>
          <cell r="N3962" t="str">
            <v>3534_02.05.2023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>
            <v>0</v>
          </cell>
          <cell r="L3963">
            <v>0</v>
          </cell>
          <cell r="M3963" t="str">
            <v>№1034/2023 от 18.05.2023 / КЖ КМ ОПЗ</v>
          </cell>
          <cell r="N3963" t="str">
            <v>3761_13.06.2023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>
            <v>0</v>
          </cell>
          <cell r="L3964">
            <v>0</v>
          </cell>
          <cell r="M3964" t="str">
            <v>№702/2023 от 07.04.2023 / КЖ КМ ОПЗ</v>
          </cell>
          <cell r="N3964" t="str">
            <v>3606_25.05.2023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>
            <v>0</v>
          </cell>
          <cell r="L3965">
            <v>0</v>
          </cell>
          <cell r="M3965" t="str">
            <v>№699/2023 от 07.04.2023 / КЖ КМ ОПЗ</v>
          </cell>
          <cell r="N3965" t="str">
            <v>3605_25.05.2023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>
            <v>0</v>
          </cell>
          <cell r="L3966">
            <v>0</v>
          </cell>
          <cell r="M3966" t="str">
            <v>№705/2023 от 07.04.2023 / КЖ КМ ОПЗ</v>
          </cell>
          <cell r="N3966" t="str">
            <v>3607_25.05.2023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>
            <v>0</v>
          </cell>
          <cell r="L3967">
            <v>0</v>
          </cell>
          <cell r="M3967" t="str">
            <v>№708/2023 от 07.04.2023 / КЖ КМ ОПЗ</v>
          </cell>
          <cell r="N3967" t="str">
            <v>3652_07.06.2023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>
            <v>0</v>
          </cell>
          <cell r="L3968">
            <v>0</v>
          </cell>
          <cell r="M3968" t="str">
            <v>№1025/2023 от 18.05.2023 / КЖ КМ ОПЗ</v>
          </cell>
          <cell r="N3968" t="str">
            <v>3645_07.06.2023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>
            <v>0</v>
          </cell>
          <cell r="L3969">
            <v>0</v>
          </cell>
          <cell r="M3969" t="str">
            <v>№1028/2023 от 18.05.2023 / КЖ КМ ОПЗ</v>
          </cell>
          <cell r="N3969" t="str">
            <v>3648_07.06.2023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>
            <v>0</v>
          </cell>
          <cell r="L3970">
            <v>0</v>
          </cell>
          <cell r="M3970" t="str">
            <v>№697/2023 от 07.04.2023 / КЖ КМ ОПЗ</v>
          </cell>
          <cell r="N3970" t="str">
            <v>3531_02.05.2023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>
            <v>0</v>
          </cell>
          <cell r="L3971">
            <v>0</v>
          </cell>
          <cell r="M3971" t="str">
            <v>№1033/2023 от 18.05.2023 / КЖ КМ ОПЗ</v>
          </cell>
          <cell r="N3971" t="str">
            <v>4075_11.08.2023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>
            <v>0</v>
          </cell>
          <cell r="L3972">
            <v>0</v>
          </cell>
          <cell r="M3972" t="str">
            <v>№1040/2023 от 18.05.2023 / КЖ КМ ОПЗ</v>
          </cell>
          <cell r="N3972" t="str">
            <v>3659_07.06.2023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 / КЖ КМ ОПЗ</v>
          </cell>
          <cell r="N3973" t="str">
            <v>3763_13.06.2023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>
            <v>0</v>
          </cell>
          <cell r="L3974">
            <v>0</v>
          </cell>
          <cell r="M3974" t="str">
            <v>№860/2023 от 17.04.2023/ №780/2023 от 10.04.2023 ЭМ / ТХ, ООС, ОПЗ, ЭМ, MW</v>
          </cell>
          <cell r="N3974">
            <v>0</v>
          </cell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>
            <v>0</v>
          </cell>
          <cell r="L3975">
            <v>0</v>
          </cell>
          <cell r="M3975" t="str">
            <v>№406/2023 от 01.03.2023 / ТХ, ООС, ОПЗ, ЭМ, MW</v>
          </cell>
          <cell r="N3975">
            <v>0</v>
          </cell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>
            <v>0</v>
          </cell>
          <cell r="L3976">
            <v>0</v>
          </cell>
          <cell r="M3976" t="str">
            <v>№1052/2023 от 18.05.2023 / КЖ КМ ОПЗ</v>
          </cell>
          <cell r="N3976" t="str">
            <v>3668_07.06.2023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>
            <v>0</v>
          </cell>
          <cell r="L3977">
            <v>0</v>
          </cell>
          <cell r="M3977" t="str">
            <v>№1018/2023 от 18.05.2023 / КЖ КМ ОПЗ</v>
          </cell>
          <cell r="N3977" t="str">
            <v>3638_07.06.2023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>
            <v>0</v>
          </cell>
          <cell r="L3978">
            <v>0</v>
          </cell>
          <cell r="M3978" t="str">
            <v>№1084/2023 от 18.05.2023 / КЖ КМ ОПЗ</v>
          </cell>
          <cell r="N3978" t="str">
            <v>3695_07.06.2023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>
            <v>0</v>
          </cell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>
            <v>0</v>
          </cell>
          <cell r="L3979">
            <v>0</v>
          </cell>
          <cell r="M3979" t="str">
            <v>№1086/2023 от 18.05.2023 / КЖ КМ ОПЗ</v>
          </cell>
          <cell r="N3979" t="str">
            <v>3696_07.06.2023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№1078/2023 от 18.05.2023 / КЖ КМ ОПЗ</v>
          </cell>
          <cell r="N3980" t="str">
            <v>3691_07.06.2023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 / КЖ КМ ОПЗ</v>
          </cell>
          <cell r="N3981" t="str">
            <v>3617_25.05.2023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>
            <v>0</v>
          </cell>
          <cell r="L3982">
            <v>0</v>
          </cell>
          <cell r="M3982" t="str">
            <v>№289/2023 от 14.02.2023 / КЖ КМ ОПЗ</v>
          </cell>
          <cell r="N3982" t="str">
            <v>3769_13.06.2023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>
            <v>0</v>
          </cell>
          <cell r="L3983">
            <v>0</v>
          </cell>
          <cell r="M3983" t="str">
            <v>№294/2023 от 14.02.2023 / КЖ КМ ОПЗ</v>
          </cell>
          <cell r="N3983" t="str">
            <v>3770_13.06.2023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>
            <v>0</v>
          </cell>
          <cell r="L3984">
            <v>0</v>
          </cell>
          <cell r="M3984" t="str">
            <v>№1083/2023 от 18.05.2023 / КЖ КМ ОПЗ</v>
          </cell>
          <cell r="N3984" t="str">
            <v>3694_07.06.2023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>
            <v>0</v>
          </cell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>
            <v>0</v>
          </cell>
          <cell r="L3985">
            <v>0</v>
          </cell>
          <cell r="M3985" t="str">
            <v>№1037/2023 от 18.05.2023 / КЖ КМ ОПЗ</v>
          </cell>
          <cell r="N3985" t="str">
            <v>3656_07.06.2023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 / КЖ КМ ОПЗ</v>
          </cell>
          <cell r="N3986" t="str">
            <v>3762_13.06.2023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>
            <v>0</v>
          </cell>
          <cell r="L3987">
            <v>0</v>
          </cell>
          <cell r="M3987" t="str">
            <v>№1074/2023 от 18.05.2023 / КЖ КМ ОПЗ</v>
          </cell>
          <cell r="N3987" t="str">
            <v>3687_07.06.2023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>
            <v>0</v>
          </cell>
          <cell r="L3988">
            <v>0</v>
          </cell>
          <cell r="M3988" t="str">
            <v>№489/2023 от 15.03.2023 / КЖ КМ ОПЗ</v>
          </cell>
          <cell r="N3988" t="str">
            <v>3561_04.05.2023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>
            <v>0</v>
          </cell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>
            <v>0</v>
          </cell>
          <cell r="L3989">
            <v>0</v>
          </cell>
          <cell r="M3989" t="str">
            <v>№1055/2023 от 18.05.2023 / КЖ КМ ОПЗ</v>
          </cell>
          <cell r="N3989" t="str">
            <v>3671_07.06.2023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>
            <v>0</v>
          </cell>
          <cell r="L3990">
            <v>0</v>
          </cell>
          <cell r="M3990" t="str">
            <v>№1087/2023 от 18.05.2023 / КМ ОПЗ</v>
          </cell>
          <cell r="N3990" t="str">
            <v>3697_07.06.2023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>
            <v>0</v>
          </cell>
          <cell r="M3991" t="str">
            <v>№1088/2023 от 18.05.2023 / КМ ОПЗ</v>
          </cell>
          <cell r="N3991" t="str">
            <v>3698_07.06.2023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>
            <v>0</v>
          </cell>
          <cell r="M3992" t="str">
            <v>№1089/2023 от 18.05.2023 / КМ ОПЗ</v>
          </cell>
          <cell r="N3992" t="str">
            <v>3699_07.06.2023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>
            <v>0</v>
          </cell>
          <cell r="L3993">
            <v>0</v>
          </cell>
          <cell r="M3993" t="str">
            <v>№252/2023 от 14.02.2023 / КЖ КМ ОПЗ</v>
          </cell>
          <cell r="N3993" t="str">
            <v>3702_08.06.2023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>
            <v>0</v>
          </cell>
          <cell r="L3994">
            <v>0</v>
          </cell>
          <cell r="M3994" t="str">
            <v>№1005/2023 от 18.05.2023 / КМ ОПЗ</v>
          </cell>
          <cell r="N3994" t="str">
            <v>3631_07.06.2023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>
            <v>0</v>
          </cell>
          <cell r="L3995">
            <v>0</v>
          </cell>
          <cell r="M3995" t="str">
            <v>№1006/2023 от 18.05.2023 / КМ ОПЗ</v>
          </cell>
          <cell r="N3995" t="str">
            <v>3632_07.06.2023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>
            <v>0</v>
          </cell>
          <cell r="L3996">
            <v>1</v>
          </cell>
          <cell r="M3996" t="str">
            <v>№1032/2023 от 18.05.2023 / КЖ КМ ОПЗ</v>
          </cell>
          <cell r="N3996" t="str">
            <v>3759_13.06.2023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>
            <v>0</v>
          </cell>
          <cell r="L3997">
            <v>0</v>
          </cell>
          <cell r="M3997" t="str">
            <v>№1079/2023 от 18.05.2023 / КМ ОПЗ</v>
          </cell>
          <cell r="N3997" t="str">
            <v>3773_13.06.2023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>
            <v>0</v>
          </cell>
          <cell r="L3998">
            <v>0</v>
          </cell>
          <cell r="M3998" t="str">
            <v>№1061/2023 от 18.05.2023 / КМ ОПЗ</v>
          </cell>
          <cell r="N3998" t="str">
            <v>3676_07.06.2023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 / КМ ЭМ ОПЗ</v>
          </cell>
          <cell r="N3999" t="str">
            <v>3678_07.06.2023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>
            <v>0</v>
          </cell>
          <cell r="L4000">
            <v>0</v>
          </cell>
          <cell r="M4000" t="str">
            <v>№1064/2023 от 18.05.2023 / КМ ЭМ ОПЗ</v>
          </cell>
          <cell r="N4000" t="str">
            <v>3679_07.06.2023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>
            <v>0</v>
          </cell>
          <cell r="L4001">
            <v>0</v>
          </cell>
          <cell r="M4001" t="str">
            <v>№1065/2023 от 18.05.2023 / КМ ОПЗ</v>
          </cell>
          <cell r="N4001" t="str">
            <v>3680_07.06.2023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 / КМ ОПЗ ЭМ</v>
          </cell>
          <cell r="N4002" t="str">
            <v>3685_07.06.2023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>
            <v>0</v>
          </cell>
          <cell r="L4003">
            <v>0</v>
          </cell>
          <cell r="M4003" t="str">
            <v>№1073/2023 от 18.05.2023 / КЖ КМ ОПЗ</v>
          </cell>
          <cell r="N4003">
            <v>0</v>
          </cell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 / КМ ОПЗ</v>
          </cell>
          <cell r="N4004" t="str">
            <v>3681_07.06.2023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>
            <v>0</v>
          </cell>
          <cell r="L4005">
            <v>0</v>
          </cell>
          <cell r="M4005" t="str">
            <v>№732/2023 от 07.04.2023 / КЖ КМ ОПЗ</v>
          </cell>
          <cell r="N4005" t="str">
            <v>3623_25.05.2023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 t="str">
            <v>№1531/2023 от 03.07.2023/№1098/2023 от 18.05.2023 ЭМ / ТХ, ООС, ОПЗ, ЭМ, MW</v>
          </cell>
          <cell r="N4006" t="str">
            <v>н/т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>
            <v>0</v>
          </cell>
          <cell r="L4007">
            <v>0</v>
          </cell>
          <cell r="M4007" t="str">
            <v>№1759/2023 от 14.07.2023/№1567/2023 от 05.07.2023 ЭМ / КМ, ТХ, ООС, ОПЗ, ЭМ, MW</v>
          </cell>
          <cell r="N4007" t="str">
            <v>3906_04.08.2023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>
            <v>0</v>
          </cell>
          <cell r="L4008">
            <v>0</v>
          </cell>
          <cell r="M4008" t="str">
            <v>№1760/2023 от 14.07.2023/№1568/2023 от 06.07.2023 ЭМ / КМ, ТХ, ООС, ОПЗ, ЭМ, MW</v>
          </cell>
          <cell r="N4008" t="str">
            <v>3907_04.08.2023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>
            <v>0</v>
          </cell>
          <cell r="L4009">
            <v>0</v>
          </cell>
          <cell r="M4009" t="str">
            <v>№1761/2023 от 14.07.2023/№1569/2023 от 06.07.2023 ЭМ / КМ, ТХ, ООС, ОПЗ, ЭМ, MW</v>
          </cell>
          <cell r="N4009" t="str">
            <v>3908_04.08.2023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>
            <v>0</v>
          </cell>
          <cell r="L4010">
            <v>0</v>
          </cell>
          <cell r="M4010" t="str">
            <v>№1004/2023 от 18.05.2023 / КЖ КМ ОПЗ</v>
          </cell>
          <cell r="N4010" t="str">
            <v>3630_07.06.2023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>
            <v>0</v>
          </cell>
          <cell r="L4011">
            <v>0</v>
          </cell>
          <cell r="M4011" t="str">
            <v>№1017/2023 от 18.05.2023 / КЖ КМ ОПЗ</v>
          </cell>
          <cell r="N4011" t="str">
            <v>3637_07.06.2023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>
            <v>0</v>
          </cell>
          <cell r="L4012">
            <v>0</v>
          </cell>
          <cell r="M4012" t="str">
            <v>№1019/2023 от 18.05.2023 / КЖ КМ ОПЗ</v>
          </cell>
          <cell r="N4012" t="str">
            <v>3639_07.06.2023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 / КЖ КМ ОПЗ</v>
          </cell>
          <cell r="N4013" t="str">
            <v>3670_07.06.2023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>
            <v>0</v>
          </cell>
          <cell r="L4014">
            <v>0</v>
          </cell>
          <cell r="M4014" t="str">
            <v>№255/2023 от 14.02.2023 / КЖ КМ ОПЗ</v>
          </cell>
          <cell r="N4014" t="str">
            <v>3596_25.05.2023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>
            <v>0</v>
          </cell>
          <cell r="L4015">
            <v>0</v>
          </cell>
          <cell r="M4015" t="str">
            <v>№1640/2023 от 07.07.2023 / КЖ КМ ОПЗ</v>
          </cell>
          <cell r="N4015" t="str">
            <v>3902_01.08.2023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>
            <v>0</v>
          </cell>
          <cell r="L4016">
            <v>0</v>
          </cell>
          <cell r="M4016" t="str">
            <v>№2451/2023 от 04.09.2023 / ТХ, ООС, ОПЗ, ЭМ, MW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>
            <v>0</v>
          </cell>
          <cell r="L4017">
            <v>0</v>
          </cell>
          <cell r="M4017" t="str">
            <v>№1711/2023 от 10.07.2023 / КМ ОПЗ</v>
          </cell>
          <cell r="N4017" t="str">
            <v>3960_04.08.2023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>
            <v>0</v>
          </cell>
          <cell r="L4018">
            <v>0</v>
          </cell>
          <cell r="M4018" t="str">
            <v>№1023/2023 от 18.05.2023 / КЖ КМ ОПЗ</v>
          </cell>
          <cell r="N4018" t="str">
            <v>3643_07.06.2023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>
            <v>0</v>
          </cell>
          <cell r="L4019">
            <v>3</v>
          </cell>
          <cell r="M4019" t="str">
            <v>№1029/2023 от 18.05.2023 / КЖ КМ ОПЗ</v>
          </cell>
          <cell r="N4019" t="str">
            <v>3649_07.06.2023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>
            <v>0</v>
          </cell>
          <cell r="L4020">
            <v>1</v>
          </cell>
          <cell r="M4020" t="str">
            <v>№1030/2023 от 18.05.2023 / КЖ КМ ОПЗ</v>
          </cell>
          <cell r="N4020" t="str">
            <v>3650_07.06.2023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>
            <v>0</v>
          </cell>
          <cell r="L4021">
            <v>1</v>
          </cell>
          <cell r="M4021" t="str">
            <v>№1315/2023 от 14.06.2023 / КЖ КМ ОПЗ</v>
          </cell>
          <cell r="N4021" t="str">
            <v>3792_04.07.2023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>
            <v>0</v>
          </cell>
          <cell r="L4022">
            <v>1</v>
          </cell>
          <cell r="M4022" t="str">
            <v>№1638/2023 от 07.07.2023 / КЖ КМ ОПЗ</v>
          </cell>
          <cell r="N4022" t="str">
            <v>3962_04.08.2023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>
            <v>0</v>
          </cell>
          <cell r="L4023">
            <v>0</v>
          </cell>
          <cell r="M4023" t="str">
            <v>№1631/2023 от 07.07.2023 / КЖ КМ ОПЗ</v>
          </cell>
          <cell r="N4023" t="str">
            <v>3900_01.08.2023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>
            <v>0</v>
          </cell>
          <cell r="L4024">
            <v>0</v>
          </cell>
          <cell r="M4024" t="str">
            <v>№1628/2023 от 07.07.2023 / КЖ КМ ОПЗ</v>
          </cell>
          <cell r="N4024" t="str">
            <v>3898_01.08.2023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>
            <v>0</v>
          </cell>
          <cell r="L4025">
            <v>0</v>
          </cell>
          <cell r="M4025" t="str">
            <v>№1630/2023 от 07.07.2023 / КЖ КМ ОПЗ</v>
          </cell>
          <cell r="N4025" t="str">
            <v>3899_01.08.2023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>
            <v>0</v>
          </cell>
          <cell r="L4026">
            <v>0</v>
          </cell>
          <cell r="M4026" t="str">
            <v>№475/2023 от 15.03.2023 / КЖ КМ ОПЗ</v>
          </cell>
          <cell r="N4026" t="str">
            <v>3708_08.06.2023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>
            <v>0</v>
          </cell>
          <cell r="L4027">
            <v>0</v>
          </cell>
          <cell r="M4027" t="str">
            <v>№1639/2023 от 07.07.2023/ЭМ №1605/2023 от 06.07.2023 / КЖ КМ ОПЗ</v>
          </cell>
          <cell r="N4027" t="str">
            <v>3964_04.08.2023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>
            <v>0</v>
          </cell>
          <cell r="L4028">
            <v>0</v>
          </cell>
          <cell r="M4028" t="str">
            <v>№1642/2023 от 07.07.2023 / КЖ КМ ОПЗ</v>
          </cell>
          <cell r="N4028" t="str">
            <v>3904_01.08.2023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 / КЖ КМ ОПЗ</v>
          </cell>
          <cell r="N4029" t="str">
            <v>3924_04.08.2023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№1636/2023 от 07.07.2023 / КЖ КМ ОПЗ</v>
          </cell>
          <cell r="N4030" t="str">
            <v>3957_04.08.2023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 / КЖ КМ ОПЗ</v>
          </cell>
          <cell r="N4031" t="str">
            <v>3669_07.06.2023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 / КМ ОПЗ</v>
          </cell>
          <cell r="N4032" t="str">
            <v>3912_04.08.2023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 / КМ ОПЗ</v>
          </cell>
          <cell r="N4033" t="str">
            <v>3913_04.08.2023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>
            <v>0</v>
          </cell>
          <cell r="L4034">
            <v>0</v>
          </cell>
          <cell r="M4034" t="str">
            <v>№2681/2023 от 13.09.2023 / ТХ, ООС, ОПЗ, ЭМ, MW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>
            <v>0</v>
          </cell>
          <cell r="L4035">
            <v>0</v>
          </cell>
          <cell r="M4035" t="str">
            <v>№1747/2023 от 12.07.2023 / ТХ, ООС, ОПЗ, ЭМ, MW</v>
          </cell>
          <cell r="N4035" t="str">
            <v>4252_14.09.2023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>
            <v>0</v>
          </cell>
          <cell r="L4036">
            <v>0</v>
          </cell>
          <cell r="M4036" t="str">
            <v>№5065/2023 от 20.11.2023/ ЭМ №3662/2023 от 19.10.2023 / ТХ, ООС, ОПЗ, ЭМ, MW</v>
          </cell>
          <cell r="N4036" t="str">
            <v>4897_12.12.2023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 / КЖ КМ ОПЗ</v>
          </cell>
          <cell r="N4037" t="str">
            <v>3928_04.08.2023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>
            <v>0</v>
          </cell>
          <cell r="L4038">
            <v>0</v>
          </cell>
          <cell r="M4038" t="str">
            <v>№1320/2023 от 14.06.2023 / КЖ КМ ОПЗ</v>
          </cell>
          <cell r="N4038" t="str">
            <v>3795_04.07.2023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>
            <v>0</v>
          </cell>
          <cell r="L4039">
            <v>0</v>
          </cell>
          <cell r="M4039" t="str">
            <v>№1321/2023 от 14.06.2023 / КЖ КМ ОПЗ</v>
          </cell>
          <cell r="N4039" t="str">
            <v>3983_07.08.2023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>
            <v>0</v>
          </cell>
          <cell r="L4040">
            <v>0</v>
          </cell>
          <cell r="M4040" t="str">
            <v>№1329/2023 от 14.06.2023 / КЖ КМ ОПЗ</v>
          </cell>
          <cell r="N4040" t="str">
            <v>3802_04.07.2023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>
            <v>0</v>
          </cell>
          <cell r="L4041">
            <v>0</v>
          </cell>
          <cell r="M4041" t="str">
            <v>№1330/2023 от 14.06.2023 / КЖ КМ ОПЗ</v>
          </cell>
          <cell r="N4041" t="str">
            <v>3803_04.07.2023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 / КЖ КМ ОПЗ</v>
          </cell>
          <cell r="N4042" t="str">
            <v>3793_04.07.2023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 / КЖ КМ ОПЗ</v>
          </cell>
          <cell r="N4043" t="str">
            <v>3794_04.07.2023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>
            <v>0</v>
          </cell>
          <cell r="L4044">
            <v>2</v>
          </cell>
          <cell r="M4044" t="str">
            <v>№1331/2023 от 14.06.2023 / КЖ КМ ОПЗ</v>
          </cell>
          <cell r="N4044" t="str">
            <v>3804_04.07.2023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>
            <v>0</v>
          </cell>
          <cell r="L4045">
            <v>0</v>
          </cell>
          <cell r="M4045" t="str">
            <v>№91/2023 от 13.01.2023 / КЖ КМ ОПЗ</v>
          </cell>
          <cell r="N4045" t="str">
            <v>3653_07.06.2023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>
            <v>0</v>
          </cell>
          <cell r="L4046">
            <v>0</v>
          </cell>
          <cell r="M4046" t="str">
            <v>№1323/2023 от 14.06.2023 / КЖ КМ ОПЗ</v>
          </cell>
          <cell r="N4046" t="str">
            <v>3985_07.08.2023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>
            <v>0</v>
          </cell>
          <cell r="L4047">
            <v>0</v>
          </cell>
          <cell r="M4047" t="str">
            <v>№1324/2023 от 14.06.2023 / КЖ КМ ОПЗ</v>
          </cell>
          <cell r="N4047" t="str">
            <v>3986_07.08.2023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>
            <v>0</v>
          </cell>
          <cell r="L4048">
            <v>0</v>
          </cell>
          <cell r="M4048" t="str">
            <v>№1325/2023 от 14.06.2023 / КЖ КМ ОПЗ</v>
          </cell>
          <cell r="N4048" t="str">
            <v>3798_04.07.2023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>
            <v>0</v>
          </cell>
          <cell r="L4049">
            <v>0</v>
          </cell>
          <cell r="M4049" t="str">
            <v>№1326/2023 от 14.06.2023 / КЖ КМ ОПЗ</v>
          </cell>
          <cell r="N4049" t="str">
            <v>3799_04.07.2023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>
            <v>0</v>
          </cell>
          <cell r="L4050">
            <v>0</v>
          </cell>
          <cell r="M4050" t="str">
            <v>№1327/2023 от 14.06.2023 / КЖ КМ ОПЗ</v>
          </cell>
          <cell r="N4050" t="str">
            <v>3800_04.07.2023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>
            <v>0</v>
          </cell>
          <cell r="L4051">
            <v>0</v>
          </cell>
          <cell r="M4051" t="str">
            <v>№1643/2023 от 07.07.2023 / КЖ КМ ОПЗ</v>
          </cell>
          <cell r="N4051" t="str">
            <v>3969_04.08.2023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>
            <v>0</v>
          </cell>
          <cell r="L4052">
            <v>0</v>
          </cell>
          <cell r="M4052" t="str">
            <v>№1319/2023 от 14.06.2023 / КЖ КМ ОПЗ</v>
          </cell>
          <cell r="N4052" t="str">
            <v>3796_04.07.2023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 / КМ ОПЗ</v>
          </cell>
          <cell r="N4053" t="str">
            <v>4634_31.10.2023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>
            <v>0</v>
          </cell>
          <cell r="L4054">
            <v>0</v>
          </cell>
          <cell r="M4054" t="str">
            <v>№1082/2023 от 18.05.2023 / КЖ КМ ОПЗ</v>
          </cell>
          <cell r="N4054" t="str">
            <v>3723_08.06.2023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 / КЖ КМ ОПЗ</v>
          </cell>
          <cell r="N4055" t="str">
            <v>3926_04.08.2023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 / КЖ КМ ОПЗ</v>
          </cell>
          <cell r="N4056" t="str">
            <v>3927_04.08.2023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 / КЖ КМ ОПЗ</v>
          </cell>
          <cell r="N4057" t="str">
            <v>3816_04.07.2023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 / КЖ КМ ОПЗ</v>
          </cell>
          <cell r="N4058" t="str">
            <v>3715_08.06.2023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>
            <v>0</v>
          </cell>
          <cell r="L4059">
            <v>2</v>
          </cell>
          <cell r="M4059" t="str">
            <v>№1342/2023 от 14.06.2023 / КЖ КМ ОПЗ</v>
          </cell>
          <cell r="N4059" t="str">
            <v>3989_07.08.2023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>
            <v>0</v>
          </cell>
          <cell r="L4060">
            <v>1</v>
          </cell>
          <cell r="M4060" t="str">
            <v>№1343/2023 от 14.06.2023 / КЖ КМ ОПЗ</v>
          </cell>
          <cell r="N4060" t="str">
            <v>кн 2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>
            <v>0</v>
          </cell>
          <cell r="L4061">
            <v>2</v>
          </cell>
          <cell r="M4061" t="str">
            <v>№1344/2023 от 14.06.2023 / КЖ КМ ОПЗ</v>
          </cell>
          <cell r="N4061" t="str">
            <v>3887_01.08.2023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>
            <v>0</v>
          </cell>
          <cell r="L4062">
            <v>1</v>
          </cell>
          <cell r="M4062" t="str">
            <v>№1345/2023 от 14.06.2023 / КЖ КМ ОПЗ</v>
          </cell>
          <cell r="N4062" t="str">
            <v>3888_01.08.2023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>
            <v>0</v>
          </cell>
          <cell r="L4063">
            <v>2</v>
          </cell>
          <cell r="M4063" t="str">
            <v>№1346/2023 от 14.06.2023 / КЖ КМ ОПЗ</v>
          </cell>
          <cell r="N4063" t="str">
            <v>3889_01.08.2023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>
            <v>0</v>
          </cell>
          <cell r="L4064">
            <v>1</v>
          </cell>
          <cell r="M4064" t="str">
            <v>№1314/2023 от 14.06.2023 / КЖ КМ ОПЗ</v>
          </cell>
          <cell r="N4064" t="str">
            <v>3791_04.07.2023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>
            <v>0</v>
          </cell>
          <cell r="L4065">
            <v>1</v>
          </cell>
          <cell r="M4065" t="str">
            <v>№1637/2023 от 07.07.2023 / КЖ КМ ОПЗ</v>
          </cell>
          <cell r="N4065" t="str">
            <v>3959_04.08.2023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>
            <v>0</v>
          </cell>
          <cell r="L4066">
            <v>1</v>
          </cell>
          <cell r="M4066" t="str">
            <v>№1462/2023 от 09.06.2023 / КЖ КМ ОПЗ</v>
          </cell>
          <cell r="N4066" t="str">
            <v>3774_13.06.2023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>
            <v>0</v>
          </cell>
          <cell r="L4067">
            <v>2</v>
          </cell>
          <cell r="M4067" t="str">
            <v>№1332/2023 от 14.06.2023 / КЖ КМ ОПЗ</v>
          </cell>
          <cell r="N4067" t="str">
            <v>3805_04.07.2023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>
            <v>0</v>
          </cell>
          <cell r="L4068">
            <v>1</v>
          </cell>
          <cell r="M4068" t="str">
            <v>№1333/2023 от 14.06.2023 / КЖ КМ ОПЗ</v>
          </cell>
          <cell r="N4068" t="str">
            <v>3909_04.08.2023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>
            <v>0</v>
          </cell>
          <cell r="L4069">
            <v>2</v>
          </cell>
          <cell r="M4069" t="str">
            <v>№1334/2023 от 14.06.2023 / КЖ КМ ОПЗ</v>
          </cell>
          <cell r="N4069" t="str">
            <v>3910_04.08.2023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>
            <v>0</v>
          </cell>
          <cell r="L4070">
            <v>2</v>
          </cell>
          <cell r="M4070" t="str">
            <v>№1335/2023 от 14.06.2023 / КЖ КМ ОПЗ</v>
          </cell>
          <cell r="N4070" t="str">
            <v>3806_04.07.2023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>
            <v>0</v>
          </cell>
          <cell r="L4071">
            <v>2</v>
          </cell>
          <cell r="M4071" t="str">
            <v>№1336/2023 от 14.06.2023 / КЖ КМ ОПЗ</v>
          </cell>
          <cell r="N4071" t="str">
            <v>3807_04.07.2023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>
            <v>0</v>
          </cell>
          <cell r="L4072">
            <v>2</v>
          </cell>
          <cell r="M4072" t="str">
            <v>№1337/2023 от 14.06.2023 / КЖ КМ ОПЗ</v>
          </cell>
          <cell r="N4072" t="str">
            <v>3911_04.08.2023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>
            <v>0</v>
          </cell>
          <cell r="L4073">
            <v>2</v>
          </cell>
          <cell r="M4073" t="str">
            <v>№1341/2023 от 14.06.2023 / КЖ КМ ОПЗ</v>
          </cell>
          <cell r="N4073" t="str">
            <v>3811_04.07.2023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>
            <v>0</v>
          </cell>
          <cell r="L4074">
            <v>2</v>
          </cell>
          <cell r="M4074" t="str">
            <v>№1347/2023 от 14.06.2023 / КЖ КМ ОПЗ</v>
          </cell>
          <cell r="N4074" t="str">
            <v>3812_04.07.2023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>
            <v>0</v>
          </cell>
          <cell r="L4075">
            <v>2</v>
          </cell>
          <cell r="M4075" t="str">
            <v>№1348/2023 от 14.06.2023 / КЖ КМ ОПЗ</v>
          </cell>
          <cell r="N4075" t="str">
            <v>3813_04.07.2023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>
            <v>0</v>
          </cell>
          <cell r="L4076">
            <v>1</v>
          </cell>
          <cell r="M4076" t="str">
            <v>№1349/2023 от 14.06.2023 / КЖ КМ ОПЗ</v>
          </cell>
          <cell r="N4076" t="str">
            <v>3814_04.07.2023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>
            <v>0</v>
          </cell>
          <cell r="L4077">
            <v>1</v>
          </cell>
          <cell r="M4077" t="str">
            <v>№1350/2023 от 14.06.2023 / КЖ КМ ОПЗ</v>
          </cell>
          <cell r="N4077" t="str">
            <v>3815_04.07.2023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>
            <v>0</v>
          </cell>
          <cell r="L4078">
            <v>2</v>
          </cell>
          <cell r="M4078" t="str">
            <v>№1618/2023 от 07.07.2023 / КЖ КМ ОПЗ</v>
          </cell>
          <cell r="N4078" t="str">
            <v>3892_01.08.2023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>
            <v>0</v>
          </cell>
          <cell r="L4079">
            <v>1</v>
          </cell>
          <cell r="M4079" t="str">
            <v>№1619/2023 от 07.07.2023 / КЖ КМ ОПЗ</v>
          </cell>
          <cell r="N4079" t="str">
            <v>3893_01.08.2023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 / КЖ КМ ОПЗ</v>
          </cell>
          <cell r="N4080" t="str">
            <v>3914_04.08.2023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 / КЖ КМ ОПЗ</v>
          </cell>
          <cell r="N4081" t="str">
            <v>3912_04.08.2023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>
            <v>0</v>
          </cell>
          <cell r="L4082">
            <v>1</v>
          </cell>
          <cell r="M4082" t="str">
            <v>№1614/2023 от 07.07.2023 / КЖ КМ ОПЗ</v>
          </cell>
          <cell r="N4082" t="str">
            <v>3925_04.08.2023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>
            <v>0</v>
          </cell>
          <cell r="L4083">
            <v>1</v>
          </cell>
          <cell r="M4083" t="str">
            <v>№1641/2023 от 07.07.2023 / КЖ КМ ОПЗ</v>
          </cell>
          <cell r="N4083" t="str">
            <v>3903_01.08.2023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>
            <v>0</v>
          </cell>
          <cell r="L4084">
            <v>1</v>
          </cell>
          <cell r="M4084" t="str">
            <v>№1644/2023 от 07.07.2023 / КЖ КМ ОПЗ</v>
          </cell>
          <cell r="N4084" t="str">
            <v>3905_01.08.2023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>
            <v>0</v>
          </cell>
          <cell r="L4085">
            <v>1</v>
          </cell>
          <cell r="M4085" t="str">
            <v>№1308/2023 от 14.06.2023 / КЖ КМ ОПЗ</v>
          </cell>
          <cell r="N4085" t="str">
            <v>3972_07.08.2023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>
            <v>0</v>
          </cell>
          <cell r="L4086">
            <v>1</v>
          </cell>
          <cell r="M4086" t="str">
            <v>№1309/2023 от 14.06.2023 / КЖ КМ ОПЗ</v>
          </cell>
          <cell r="N4086" t="str">
            <v>3788_04.07.2023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>
            <v>0</v>
          </cell>
          <cell r="L4087">
            <v>1</v>
          </cell>
          <cell r="M4087" t="str">
            <v>№1311/2023 от 14.06.2023 / КЖ КМ ОПЗ</v>
          </cell>
          <cell r="N4087" t="str">
            <v>3789_04.07.2023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>
            <v>0</v>
          </cell>
          <cell r="L4088">
            <v>1</v>
          </cell>
          <cell r="M4088" t="str">
            <v>№1312/2023 от 14.06.2023 / КЖ КМ ОПЗ</v>
          </cell>
          <cell r="N4088" t="str">
            <v>3790_04.07.2023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>
            <v>0</v>
          </cell>
          <cell r="L4089">
            <v>1</v>
          </cell>
          <cell r="M4089" t="str">
            <v>№1300/2023 от 14.06.2023 / КЖ КМ ОПЗ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>
            <v>0</v>
          </cell>
          <cell r="L4090">
            <v>1</v>
          </cell>
          <cell r="M4090" t="str">
            <v>№1305/2023 от 14.06.2023 / КЖ КМ ОПЗ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>
            <v>0</v>
          </cell>
          <cell r="L4091">
            <v>1</v>
          </cell>
          <cell r="M4091" t="str">
            <v>№1306/2023 от 14.06.2023 / КЖ КМ ОПЗ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 / КЖ КМ ОПЗ</v>
          </cell>
          <cell r="N4092" t="str">
            <v>3817_04.07.2023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 / КЖ КМ ОПЗ</v>
          </cell>
          <cell r="N4093" t="str">
            <v>3917_04.08.2023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>
            <v>0</v>
          </cell>
          <cell r="L4094">
            <v>1</v>
          </cell>
          <cell r="M4094" t="str">
            <v>Заказ  137/ЭМ №1587/2023 от 06.07.2023 / КМ, ЭМ ОПЗ</v>
          </cell>
          <cell r="N4094" t="str">
            <v>3890_01.08.2023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>
            <v>0</v>
          </cell>
          <cell r="L4095">
            <v>2</v>
          </cell>
          <cell r="M4095" t="str">
            <v>№1338/2023 от 14.06.2023 / КЖ КМ ОПЗ</v>
          </cell>
          <cell r="N4095" t="str">
            <v>3808_04.07.2023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>
            <v>0</v>
          </cell>
          <cell r="L4096">
            <v>1</v>
          </cell>
          <cell r="M4096" t="str">
            <v>№1339/2023 от 14.06.2023 / КЖ КМ ОПЗ</v>
          </cell>
          <cell r="N4096" t="str">
            <v>3809_04.07.2023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>
            <v>0</v>
          </cell>
          <cell r="L4097">
            <v>1</v>
          </cell>
          <cell r="M4097" t="str">
            <v>№1340/2023 от 14.06.2023 / КЖ КМ ОПЗ</v>
          </cell>
          <cell r="N4097" t="str">
            <v>3810_04.07.2023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>
            <v>0</v>
          </cell>
          <cell r="L4098">
            <v>1</v>
          </cell>
          <cell r="M4098" t="str">
            <v>№496/2023 от 15.03.2023 / КЖ КМ ОПЗ</v>
          </cell>
          <cell r="N4098" t="str">
            <v>3772_13.06.2023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>
            <v>0</v>
          </cell>
          <cell r="L4099">
            <v>1</v>
          </cell>
          <cell r="M4099" t="str">
            <v>№1322/2023 от 14.06.2023 / КЖ КМ ОПЗ</v>
          </cell>
          <cell r="N4099" t="str">
            <v>3797_04.07.2023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>
            <v>0</v>
          </cell>
          <cell r="L4100">
            <v>1</v>
          </cell>
          <cell r="M4100" t="str">
            <v>№635/2023 от 06.04.2023 (№1775/2023 от 18.07.2023) / КМ, ТХ, ООС, ОПЗ, ЭМ, MW</v>
          </cell>
          <cell r="N4100" t="str">
            <v>3963_04.08.2023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 / КМ ОПЗ</v>
          </cell>
          <cell r="N4101" t="str">
            <v>3918_04.08.2023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 / КМ ОПЗ</v>
          </cell>
          <cell r="N4102" t="str">
            <v>3916_04.08.2023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 / КМ ОПЗ</v>
          </cell>
          <cell r="N4103" t="str">
            <v>3919_04.08.2023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 / КМ ОПЗ</v>
          </cell>
          <cell r="N4104" t="str">
            <v>3920_04.08.2023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 / КЖ КМ ОПЗ</v>
          </cell>
          <cell r="N4105" t="str">
            <v>3915_04.08.2023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 / КМ ОПЗ</v>
          </cell>
          <cell r="N4106" t="str">
            <v>3921_04.08.2023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 / КЖ КМ ОПЗ</v>
          </cell>
          <cell r="N4107" t="str">
            <v>3894_01.08.2023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 / КЖ КМ ОПЗ</v>
          </cell>
          <cell r="N4108" t="str">
            <v>3948_04.08.2023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№1297/2023 от 14.06.2023 / КЖ КМ ОПЗ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№1298/2023 от 14.06.2023 / КЖ КМ ОПЗ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№1303/2023 от 14.06.2023 / КЖ КМ ОПЗ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№1304/2023 от 14.06.2023 / КЖ КМ ОПЗ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>
            <v>0</v>
          </cell>
          <cell r="L4113">
            <v>0</v>
          </cell>
          <cell r="M4113" t="str">
            <v>№1710/2023 от 10.07.2023 / КМ ОПЗ</v>
          </cell>
          <cell r="N4113" t="str">
            <v>3958_04.08.2023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>
            <v>0</v>
          </cell>
          <cell r="L4114">
            <v>0</v>
          </cell>
          <cell r="M4114" t="str">
            <v>№1712/2023 от 10.07.2023 / КМ ОПЗ</v>
          </cell>
          <cell r="N4114" t="str">
            <v>3970_04.08.2023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>
            <v>0</v>
          </cell>
          <cell r="L4115">
            <v>1</v>
          </cell>
          <cell r="M4115" t="str">
            <v>№1317/2023 от 14.06.2023 / КЖ КМ ОПЗ</v>
          </cell>
          <cell r="N4115" t="str">
            <v>3872_01.08.2023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>
            <v>0</v>
          </cell>
          <cell r="L4116">
            <v>1</v>
          </cell>
          <cell r="M4116" t="str">
            <v>№1310/2023 от 14.06.2023 / КЖ КМ ОПЗ</v>
          </cell>
          <cell r="N4116" t="str">
            <v>3973_07.08.2023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>
            <v>0</v>
          </cell>
          <cell r="L4117">
            <v>1</v>
          </cell>
          <cell r="M4117" t="str">
            <v>№1313/2023 от 14.06.2023 / КЖ КМ ОПЗ</v>
          </cell>
          <cell r="N4117" t="str">
            <v>3975_07.08.2023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>
            <v>0</v>
          </cell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>
            <v>0</v>
          </cell>
          <cell r="L4118">
            <v>0</v>
          </cell>
          <cell r="M4118" t="str">
            <v>№1770/2023 от 17.07.2023 / ТХ, ООС, ОПЗ, ЭМ, MW</v>
          </cell>
          <cell r="N4118">
            <v>0</v>
          </cell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>
            <v>0</v>
          </cell>
          <cell r="L4119">
            <v>0</v>
          </cell>
          <cell r="M4119" t="str">
            <v>№1771/2023 от 17.07.2023 / ТХ, ООС, ОПЗ, ЭМ, MW</v>
          </cell>
          <cell r="N4119" t="str">
            <v>н/т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>
            <v>0</v>
          </cell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>
            <v>0</v>
          </cell>
          <cell r="L4120">
            <v>0</v>
          </cell>
          <cell r="M4120" t="str">
            <v>№1772/2023 от 17.07.2023 / ТХ, ООС, ОПЗ, ЭМ, MW</v>
          </cell>
          <cell r="N4120">
            <v>0</v>
          </cell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>
            <v>0</v>
          </cell>
          <cell r="L4121">
            <v>0</v>
          </cell>
          <cell r="M4121" t="str">
            <v>№2539/2023 от 05.09.2023 / ТХ, ООС, ОПЗ, ЭМ, MW</v>
          </cell>
          <cell r="N4121" t="str">
            <v>4664_31.10.2023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>
            <v>0</v>
          </cell>
          <cell r="L4122">
            <v>1</v>
          </cell>
          <cell r="M4122" t="str">
            <v>№1624/2023 от 07.07.2023 / КЖ КМ ОПЗ</v>
          </cell>
          <cell r="N4122" t="str">
            <v>3950_04.08.2023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>
            <v>0</v>
          </cell>
          <cell r="L4123">
            <v>1</v>
          </cell>
          <cell r="M4123" t="str">
            <v>№1627/2023 от 07.07.2023 / КЖ КМ ОПЗ</v>
          </cell>
          <cell r="N4123" t="str">
            <v>3953_04.08.2023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>
            <v>0</v>
          </cell>
          <cell r="L4124">
            <v>1</v>
          </cell>
          <cell r="M4124" t="str">
            <v>№1625/2023 от 07.07.2023 / КЖ КМ ОПЗ</v>
          </cell>
          <cell r="N4124" t="str">
            <v>3951_04.08.2023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>
            <v>0</v>
          </cell>
          <cell r="L4125">
            <v>1</v>
          </cell>
          <cell r="M4125" t="str">
            <v>№1626/2023 от 07.07.2023 / КЖ КМ ОПЗ</v>
          </cell>
          <cell r="N4125" t="str">
            <v>3952_04.08.2023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>
            <v>0</v>
          </cell>
          <cell r="L4126">
            <v>1</v>
          </cell>
          <cell r="M4126" t="str">
            <v>№1629/2023 от 07.07.2023 / КЖ КМ ОПЗ</v>
          </cell>
          <cell r="N4126" t="str">
            <v>3954_04.08.2023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>
            <v>0</v>
          </cell>
          <cell r="L4127">
            <v>1</v>
          </cell>
          <cell r="M4127" t="str">
            <v>№1634/2023 от 07.07.2023 / КЖ КМ ОПЗ</v>
          </cell>
          <cell r="N4127" t="str">
            <v>3965_04.08.2023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>
            <v>0</v>
          </cell>
          <cell r="L4128">
            <v>1</v>
          </cell>
          <cell r="M4128" t="str">
            <v>№1299/2023 от 14.06.2023 / КЖ КМ ОПЗ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>
            <v>0</v>
          </cell>
          <cell r="L4129">
            <v>1</v>
          </cell>
          <cell r="M4129" t="str">
            <v>№1301/2023 от 14.06.2023 / КЖ КМ ОПЗ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>
            <v>0</v>
          </cell>
          <cell r="L4130">
            <v>1</v>
          </cell>
          <cell r="M4130" t="str">
            <v>№1302/2023 от 14.06.2023 / КЖ КМ ОПЗ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>
            <v>0</v>
          </cell>
          <cell r="L4131">
            <v>1</v>
          </cell>
          <cell r="M4131" t="str">
            <v>№1307/2023 от 14.06.2023 / КЖ КМ ОПЗ</v>
          </cell>
          <cell r="N4131" t="str">
            <v>3787_04.07.2023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>
            <v>0</v>
          </cell>
          <cell r="L4132">
            <v>1</v>
          </cell>
          <cell r="M4132" t="str">
            <v>№1621/2023 от 07.07.2023 / КЖ КМ ОПЗ</v>
          </cell>
          <cell r="N4132" t="str">
            <v>3895_01.08.2023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>
            <v>0</v>
          </cell>
          <cell r="L4133">
            <v>1</v>
          </cell>
          <cell r="M4133" t="str">
            <v>№1622/2023 от 07.07.2023 / КЖ КМ ОПЗ</v>
          </cell>
          <cell r="N4133" t="str">
            <v>3896_01.08.2023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>
            <v>0</v>
          </cell>
          <cell r="L4134">
            <v>1</v>
          </cell>
          <cell r="M4134" t="str">
            <v>№1886/2023 от 27.07.2023 / КЖ КМ ОПЗ</v>
          </cell>
          <cell r="N4134" t="str">
            <v>4047_09.08.2023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>
            <v>0</v>
          </cell>
          <cell r="L4135">
            <v>1</v>
          </cell>
          <cell r="M4135" t="str">
            <v>№1982/2023 от 03.08.2023 / КЖ КМ ОПЗ</v>
          </cell>
          <cell r="N4135" t="str">
            <v>4147_24.08.2023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>
            <v>0</v>
          </cell>
          <cell r="L4136">
            <v>1</v>
          </cell>
          <cell r="M4136" t="str">
            <v>№1983/2023 от 03.08.2023 / КЖ КМ ОПЗ</v>
          </cell>
          <cell r="N4136" t="str">
            <v>4148_24.08.2023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>
            <v>0</v>
          </cell>
          <cell r="L4137">
            <v>1</v>
          </cell>
          <cell r="M4137" t="str">
            <v>№1984/2023 от 03.08.2023 / КЖ КМ ОПЗ</v>
          </cell>
          <cell r="N4137" t="str">
            <v>4149_24.08.2023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>
            <v>0</v>
          </cell>
          <cell r="L4138">
            <v>1</v>
          </cell>
          <cell r="M4138" t="str">
            <v>№1988/2023 от 03.08.2023 / КЖ КМ ОПЗ</v>
          </cell>
          <cell r="N4138" t="str">
            <v>4154_24.08.2023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>
            <v>0</v>
          </cell>
          <cell r="L4139">
            <v>1</v>
          </cell>
          <cell r="M4139" t="str">
            <v>№1893/2023 от 27.07.2023 / КЖ КМ ОПЗ</v>
          </cell>
          <cell r="N4139" t="str">
            <v>4053_09.08.2023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>
            <v>0</v>
          </cell>
          <cell r="L4140">
            <v>1</v>
          </cell>
          <cell r="M4140" t="str">
            <v>№1963/2023 от 31.07.2023 / КЖ КМ ОПЗ</v>
          </cell>
          <cell r="N4140" t="str">
            <v>4099_11.08.2023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>
            <v>0</v>
          </cell>
          <cell r="L4141">
            <v>1</v>
          </cell>
          <cell r="M4141" t="str">
            <v>№1965/2023 от 31.07.2023 / КЖ КМ ОПЗ</v>
          </cell>
          <cell r="N4141" t="str">
            <v>4101_11.08.2023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>
            <v>0</v>
          </cell>
          <cell r="L4142">
            <v>1</v>
          </cell>
          <cell r="M4142" t="str">
            <v>№2030/2023 от 09.08.2023 / КМ ОПЗ</v>
          </cell>
          <cell r="N4142" t="str">
            <v>4134_24.08.2023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>
            <v>0</v>
          </cell>
          <cell r="L4143">
            <v>1</v>
          </cell>
          <cell r="M4143" t="str">
            <v>№2031/2023 от 09.08.2023 / КМ ОПЗ</v>
          </cell>
          <cell r="N4143" t="str">
            <v>4135_24.08.2023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>
            <v>0</v>
          </cell>
          <cell r="L4144">
            <v>1</v>
          </cell>
          <cell r="M4144" t="str">
            <v>№1328/2023 от 14.06.2023 / КЖ КМ ОПЗ</v>
          </cell>
          <cell r="N4144" t="str">
            <v>3801_04.07.2023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>
            <v>0</v>
          </cell>
          <cell r="L4145">
            <v>1</v>
          </cell>
          <cell r="M4145" t="str">
            <v>№2523/2023 от 04.09.2023/ЭМ №2104/2023 от 17.08.2023 / ТХ, ООС, ОПЗ, ЭМ, MW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>
            <v>0</v>
          </cell>
          <cell r="L4146">
            <v>1</v>
          </cell>
          <cell r="M4146" t="str">
            <v>№2036/2023 от 09.08.2023 / КМ ОПЗ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>
            <v>0</v>
          </cell>
          <cell r="L4147">
            <v>1</v>
          </cell>
          <cell r="M4147" t="str">
            <v>№2028/2023 от 09.08.2023 / КМ ОПЗ</v>
          </cell>
          <cell r="N4147" t="str">
            <v>4120_24.08.2023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>
            <v>0</v>
          </cell>
          <cell r="L4148">
            <v>1</v>
          </cell>
          <cell r="M4148" t="str">
            <v>№1885/2023 от 27.07.2023 / КЖ КМ ОПЗ</v>
          </cell>
          <cell r="N4148" t="str">
            <v>4046_09.08.2023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>
            <v>0</v>
          </cell>
          <cell r="L4149">
            <v>2</v>
          </cell>
          <cell r="M4149" t="str">
            <v>№40/2023 от 13.01.2023 / КЖ КМ ОПЗ</v>
          </cell>
          <cell r="N4149" t="str">
            <v>4683_01.11.2023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>
            <v>0</v>
          </cell>
          <cell r="L4150">
            <v>1</v>
          </cell>
          <cell r="M4150" t="str">
            <v>№1897/2023 от 27.07.2023 / КЖ КМ ОПЗ</v>
          </cell>
          <cell r="N4150" t="str">
            <v>4057_09.08.2023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>
            <v>0</v>
          </cell>
          <cell r="L4151">
            <v>1</v>
          </cell>
          <cell r="M4151" t="str">
            <v>№1898/2023 от 27.07.2023 / КЖ КМ ОПЗ</v>
          </cell>
          <cell r="N4151" t="str">
            <v>4058_09.08.2023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>
            <v>0</v>
          </cell>
          <cell r="L4152">
            <v>1</v>
          </cell>
          <cell r="M4152" t="str">
            <v>№1900/2023 от 27.07.2023 / КЖ КМ ОПЗ</v>
          </cell>
          <cell r="N4152" t="str">
            <v>4059_09.08.2023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>
            <v>0</v>
          </cell>
          <cell r="L4153">
            <v>1</v>
          </cell>
          <cell r="M4153" t="str">
            <v>№1903/2023 от 27.07.2023 / КЖ КМ ОПЗ</v>
          </cell>
          <cell r="N4153" t="str">
            <v>4060_09.08.2023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>
            <v>0</v>
          </cell>
          <cell r="L4154">
            <v>1</v>
          </cell>
          <cell r="M4154" t="str">
            <v>№1985/2023 от 03.08.2023 / КЖ КМ ОПЗ</v>
          </cell>
          <cell r="N4154" t="str">
            <v>4150_24.08.2023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>
            <v>0</v>
          </cell>
          <cell r="L4155">
            <v>1</v>
          </cell>
          <cell r="M4155" t="str">
            <v>№1987/2023 от 03.08.2023 / КЖ КМ ОПЗ</v>
          </cell>
          <cell r="N4155" t="str">
            <v>4153_24.08.2023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>
            <v>0</v>
          </cell>
          <cell r="L4156">
            <v>1</v>
          </cell>
          <cell r="M4156" t="str">
            <v>№1948/2023 от 31.07.2023 / КЖ КМ ОПЗ</v>
          </cell>
          <cell r="N4156" t="str">
            <v>4089_11.08.2023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>
            <v>0</v>
          </cell>
          <cell r="L4157">
            <v>2</v>
          </cell>
          <cell r="M4157" t="str">
            <v>№1892/2023 от 27.07.2023 / КЖ КМ ОПЗ</v>
          </cell>
          <cell r="N4157" t="str">
            <v>4052_09.08.2023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>
            <v>0</v>
          </cell>
          <cell r="L4158">
            <v>1</v>
          </cell>
          <cell r="M4158" t="str">
            <v>№1894/2023 от 27.07.2023 / КЖ КМ ОПЗ</v>
          </cell>
          <cell r="N4158" t="str">
            <v>4054_09.08.2023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>
            <v>0</v>
          </cell>
          <cell r="L4159">
            <v>1</v>
          </cell>
          <cell r="M4159" t="str">
            <v>№1896/2023 от 27.07.2023 / КЖ КМ ОПЗ</v>
          </cell>
          <cell r="N4159" t="str">
            <v>4056_09.08.2023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>
            <v>0</v>
          </cell>
          <cell r="L4160">
            <v>1</v>
          </cell>
          <cell r="M4160" t="str">
            <v>№1968/2023 от 31.07.2023 / КЖ КМ ОПЗ</v>
          </cell>
          <cell r="N4160" t="str">
            <v>4104_11.08.2023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№3620/2023 от 19.10.2023/ ЭМ №2141/2023 от 17.08.2023 / ТХ, КМ, ООС, ОПЗ, ЭМ, MW</v>
          </cell>
          <cell r="N4161" t="str">
            <v>4798_17.11.2023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>
            <v>0</v>
          </cell>
          <cell r="L4162">
            <v>1</v>
          </cell>
          <cell r="M4162" t="str">
            <v>№2029/2023 от 09.08.2023 / КМ ОПЗ</v>
          </cell>
          <cell r="N4162" t="str">
            <v>4133_24.08.2023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>
            <v>0</v>
          </cell>
          <cell r="L4163">
            <v>1</v>
          </cell>
          <cell r="M4163" t="str">
            <v>№1881/2023 от 27.07.2023 / КЖ КМ ОПЗ</v>
          </cell>
          <cell r="N4163" t="str">
            <v>4122_24.08.2023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>
            <v>0</v>
          </cell>
          <cell r="L4164">
            <v>1</v>
          </cell>
          <cell r="M4164" t="str">
            <v>№1858/2023 от 26.07.2023 / КЖ КМ ОПЗ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>
            <v>0</v>
          </cell>
          <cell r="L4165">
            <v>1</v>
          </cell>
          <cell r="M4165" t="str">
            <v>№1860/2023 от 26.07.2023 / КЖ КМ ОПЗ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>
            <v>0</v>
          </cell>
          <cell r="L4166">
            <v>1</v>
          </cell>
          <cell r="M4166" t="str">
            <v>№1862/2023 от 26.07.2023 / КЖ КМ ОПЗ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>
            <v>0</v>
          </cell>
          <cell r="L4167">
            <v>0</v>
          </cell>
          <cell r="M4167" t="str">
            <v>№2032/2023 от 09.08.2023 / КМ ОПЗ</v>
          </cell>
          <cell r="N4167" t="str">
            <v>4151_24.08.2023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>
            <v>0</v>
          </cell>
          <cell r="L4168">
            <v>0</v>
          </cell>
          <cell r="M4168" t="str">
            <v>№2033/2023 от 09.08.2023 / КМ ОПЗ</v>
          </cell>
          <cell r="N4168" t="str">
            <v>4152_24.08.2023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>
            <v>0</v>
          </cell>
          <cell r="L4169">
            <v>1</v>
          </cell>
          <cell r="M4169" t="str">
            <v>№1971/2023 ОТ 03.08.2023 / КЖ КМ ОПЗ</v>
          </cell>
          <cell r="N4169" t="str">
            <v>4136_24.08.2023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>
            <v>0</v>
          </cell>
          <cell r="L4170">
            <v>1</v>
          </cell>
          <cell r="M4170" t="str">
            <v>№1973/2023 от 03.08.2023 / КЖ КМ ОПЗ</v>
          </cell>
          <cell r="N4170" t="str">
            <v>4138_24.08.2023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>
            <v>0</v>
          </cell>
          <cell r="L4171">
            <v>1</v>
          </cell>
          <cell r="M4171" t="str">
            <v>№1972/2023 ОТ 03.08.2023 / КЖ КМ ОПЗ</v>
          </cell>
          <cell r="N4171" t="str">
            <v>4137_24.08.2023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>
            <v>0</v>
          </cell>
          <cell r="L4172">
            <v>1</v>
          </cell>
          <cell r="M4172" t="str">
            <v>№1977/2023 ОТ 03.08.2023 / КЖ КМ ОПЗ</v>
          </cell>
          <cell r="N4172" t="str">
            <v>4142_24.08.2023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>
            <v>0</v>
          </cell>
          <cell r="L4173">
            <v>1</v>
          </cell>
          <cell r="M4173" t="str">
            <v>№1978/2023 от 03.08.2023 / КЖ КМ ОПЗ</v>
          </cell>
          <cell r="N4173" t="str">
            <v>4143_24.08.2023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>
            <v>0</v>
          </cell>
          <cell r="L4174">
            <v>1</v>
          </cell>
          <cell r="M4174" t="str">
            <v>№1979/2032 ОТ 03.08.2023 / КЖ КМ ОПЗ</v>
          </cell>
          <cell r="N4174" t="str">
            <v>4144_24.08.2023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>
            <v>0</v>
          </cell>
          <cell r="L4175">
            <v>1</v>
          </cell>
          <cell r="M4175" t="str">
            <v>№1980/2023 от 03.08.2023 / КЖ КМ ОПЗ</v>
          </cell>
          <cell r="N4175" t="str">
            <v>4145_24.08.2023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>
            <v>0</v>
          </cell>
          <cell r="L4176">
            <v>1</v>
          </cell>
          <cell r="M4176" t="str">
            <v>№1931/2023 от 28.07.2023 / КЖ КМ ОПЗ</v>
          </cell>
          <cell r="N4176" t="str">
            <v>4845_12.12.2023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>
            <v>0</v>
          </cell>
          <cell r="L4177">
            <v>1</v>
          </cell>
          <cell r="M4177" t="str">
            <v>№1932/2023 от 28.07.2023 / КЖ КМ ОПЗ</v>
          </cell>
          <cell r="N4177" t="str">
            <v>4077_11.08.2023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>
            <v>0</v>
          </cell>
          <cell r="L4178">
            <v>1</v>
          </cell>
          <cell r="M4178" t="str">
            <v>№1937/2023 от 28.07.2023 / КЖ КМ ОПЗ</v>
          </cell>
          <cell r="N4178" t="str">
            <v>4081_11.08.2023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>
            <v>0</v>
          </cell>
          <cell r="L4179">
            <v>2</v>
          </cell>
          <cell r="M4179" t="str">
            <v>№1950/2023 от 31.07.2023 / КЖ КМ ОПЗ</v>
          </cell>
          <cell r="N4179" t="str">
            <v>4086_11.08.2023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>
            <v>0</v>
          </cell>
          <cell r="L4180">
            <v>1</v>
          </cell>
          <cell r="M4180" t="str">
            <v>№1878/2023 от 27.07.2023 / КЖ КМ ОПЗ</v>
          </cell>
          <cell r="N4180" t="str">
            <v>4043_09.08.2023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>
            <v>0</v>
          </cell>
          <cell r="L4181">
            <v>1</v>
          </cell>
          <cell r="M4181" t="str">
            <v>№1882/2023 от 27.07.2023 / КЖ КМ ОПЗ</v>
          </cell>
          <cell r="N4181" t="str">
            <v>4123_24.08.2023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>
            <v>0</v>
          </cell>
          <cell r="L4182">
            <v>1</v>
          </cell>
          <cell r="M4182" t="str">
            <v>№1967/2023 от 31.07.2023 / КЖ КМ ОПЗ</v>
          </cell>
          <cell r="N4182" t="str">
            <v>4103_11.08.2023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>
            <v>0</v>
          </cell>
          <cell r="L4183">
            <v>1</v>
          </cell>
          <cell r="M4183" t="str">
            <v>№1955/2023 от 31.07.2023 / КЖ КМ ОПЗ</v>
          </cell>
          <cell r="N4183" t="str">
            <v>4092_11.08.2023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>
            <v>0</v>
          </cell>
          <cell r="L4184">
            <v>1</v>
          </cell>
          <cell r="M4184" t="str">
            <v>№1959/2023 от 31.07.2023 / КЖ КМ ОПЗ</v>
          </cell>
          <cell r="N4184" t="str">
            <v>4095_11.08.2023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>
            <v>0</v>
          </cell>
          <cell r="L4185">
            <v>1</v>
          </cell>
          <cell r="M4185" t="str">
            <v>№1964/2023 от 31.07.2023 / КЖ КМ ОПЗ</v>
          </cell>
          <cell r="N4185" t="str">
            <v>4100_11.08.2023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>
            <v>0</v>
          </cell>
          <cell r="L4186">
            <v>1</v>
          </cell>
          <cell r="M4186" t="str">
            <v>№1966/2023 от 31.07.2023 / КЖ КМ ОПЗ</v>
          </cell>
          <cell r="N4186" t="str">
            <v>4102_11.08.2023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>
            <v>0</v>
          </cell>
          <cell r="L4187">
            <v>1</v>
          </cell>
          <cell r="M4187" t="str">
            <v>№1866/2023 от 26.07.2023 / КЖ КМ ОПЗ</v>
          </cell>
          <cell r="N4187" t="str">
            <v>4035_09.08.2023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>
            <v>0</v>
          </cell>
          <cell r="L4188">
            <v>1</v>
          </cell>
          <cell r="M4188" t="str">
            <v>№2027/2023 ОТ 09.08.2023 / КМ</v>
          </cell>
          <cell r="N4188">
            <v>0</v>
          </cell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>
            <v>0</v>
          </cell>
          <cell r="G4189">
            <v>0</v>
          </cell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>
            <v>0</v>
          </cell>
          <cell r="L4189">
            <v>0</v>
          </cell>
          <cell r="M4189" t="str">
            <v>0 / 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>
            <v>0</v>
          </cell>
          <cell r="G4190">
            <v>0</v>
          </cell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>
            <v>0</v>
          </cell>
          <cell r="L4190">
            <v>0</v>
          </cell>
          <cell r="M4190" t="str">
            <v>0 / 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>
            <v>0</v>
          </cell>
          <cell r="G4191">
            <v>0</v>
          </cell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>
            <v>0</v>
          </cell>
          <cell r="L4191">
            <v>0</v>
          </cell>
          <cell r="M4191" t="str">
            <v>0 / 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>
            <v>0</v>
          </cell>
          <cell r="G4192">
            <v>0</v>
          </cell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>
            <v>0</v>
          </cell>
          <cell r="L4192">
            <v>0</v>
          </cell>
          <cell r="M4192" t="str">
            <v>0 / 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>
            <v>0</v>
          </cell>
          <cell r="G4193">
            <v>0</v>
          </cell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>
            <v>0</v>
          </cell>
          <cell r="L4193">
            <v>0</v>
          </cell>
          <cell r="M4193" t="str">
            <v>0 / 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>
            <v>0</v>
          </cell>
          <cell r="L4194">
            <v>2</v>
          </cell>
          <cell r="M4194" t="str">
            <v>№1952/2023 от 31.07.2023 / КЖ КМ ОПЗ</v>
          </cell>
          <cell r="N4194" t="str">
            <v>4088_11.08.2023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>
            <v>0</v>
          </cell>
          <cell r="L4195">
            <v>2</v>
          </cell>
          <cell r="M4195" t="str">
            <v>№1954/2023 от 31.07.2023 / КЖ КМ ОПЗ</v>
          </cell>
          <cell r="N4195" t="str">
            <v>4091_11.08.2023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>
            <v>0</v>
          </cell>
          <cell r="L4196">
            <v>1</v>
          </cell>
          <cell r="M4196" t="str">
            <v>№1956/2023 от 31.07.2023 / КЖ КМ ОПЗ</v>
          </cell>
          <cell r="N4196" t="str">
            <v>4093_11.08.2023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>
            <v>0</v>
          </cell>
          <cell r="L4197">
            <v>1</v>
          </cell>
          <cell r="M4197" t="str">
            <v>№1957/2023 от 31.07.2023 / КЖ КМ ОПЗ</v>
          </cell>
          <cell r="N4197" t="str">
            <v>4201_11.09.2023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>
            <v>0</v>
          </cell>
          <cell r="L4198">
            <v>2</v>
          </cell>
          <cell r="M4198" t="str">
            <v>№1930/2023 от 28.07.2023 / КЖ КМ ОПЗ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>
            <v>0</v>
          </cell>
          <cell r="L4199">
            <v>2</v>
          </cell>
          <cell r="M4199" t="str">
            <v>№1938/2023 от 28.07.2023 / КЖ КМ ОПЗ</v>
          </cell>
          <cell r="N4199" t="str">
            <v>4082_11.08.2023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>
            <v>0</v>
          </cell>
          <cell r="L4200">
            <v>2</v>
          </cell>
          <cell r="M4200" t="str">
            <v>№1939/2023 от 28.07.2023 / КЖ КМ ОПЗ</v>
          </cell>
          <cell r="N4200" t="str">
            <v>4083_11.08.2023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>
            <v>0</v>
          </cell>
          <cell r="L4201">
            <v>1</v>
          </cell>
          <cell r="M4201" t="str">
            <v>№1940/2023 от 28.07.2023 / КЖ КМ ОПЗ</v>
          </cell>
          <cell r="N4201" t="str">
            <v>4084_11.08.2023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>
            <v>0</v>
          </cell>
          <cell r="L4202">
            <v>1</v>
          </cell>
          <cell r="M4202" t="str">
            <v>№1949/2023 от 31.07.2023 / КЖ КМ ОПЗ</v>
          </cell>
          <cell r="N4202" t="str">
            <v>4085_11.08.2023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>
            <v>0</v>
          </cell>
          <cell r="L4203">
            <v>1</v>
          </cell>
          <cell r="M4203" t="str">
            <v>№1951/2023 от 31.07.2023 / КЖ КМ ОПЗ</v>
          </cell>
          <cell r="N4203" t="str">
            <v>4087_11.08.2023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>
            <v>0</v>
          </cell>
          <cell r="L4204">
            <v>1</v>
          </cell>
          <cell r="M4204" t="str">
            <v>№1890/2023 от 27.07.2023 / КЖ КМ ОПЗ</v>
          </cell>
          <cell r="N4204" t="str">
            <v>4050_09.08.2023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>
            <v>0</v>
          </cell>
          <cell r="L4205">
            <v>1</v>
          </cell>
          <cell r="M4205" t="str">
            <v>№1891/2023 от 27.07.2023 / КЖ КМ ОПЗ</v>
          </cell>
          <cell r="N4205" t="str">
            <v>4051_09.08.2023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>
            <v>0</v>
          </cell>
          <cell r="L4206">
            <v>1</v>
          </cell>
          <cell r="M4206" t="str">
            <v>№1859/2023 от 26.07.2023 / КЖ КМ ОПЗ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>
            <v>0</v>
          </cell>
          <cell r="L4207">
            <v>1</v>
          </cell>
          <cell r="M4207" t="str">
            <v>№1975/2023 от 03.08.2023 / КЖ КМ ОПЗ</v>
          </cell>
          <cell r="N4207" t="str">
            <v>4140_24.08.2023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>
            <v>0</v>
          </cell>
          <cell r="L4208">
            <v>1</v>
          </cell>
          <cell r="M4208" t="str">
            <v>№1976/2023 от 03.08.2023 / КЖ КМ ОПЗ</v>
          </cell>
          <cell r="N4208" t="str">
            <v>4141_24.08.2023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>
            <v>0</v>
          </cell>
          <cell r="L4209">
            <v>1</v>
          </cell>
          <cell r="M4209" t="str">
            <v>№1990/2023 от 03.08.2023 / КЖ КМ ОПЗ</v>
          </cell>
          <cell r="N4209" t="str">
            <v>4156_24.08.2023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>
            <v>0</v>
          </cell>
          <cell r="L4210">
            <v>1</v>
          </cell>
          <cell r="M4210" t="str">
            <v>№1970/2023 от 03.08.2023 / КЖ КМ ОПЗ</v>
          </cell>
          <cell r="N4210" t="str">
            <v>4157_24.08.2023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>
            <v>0</v>
          </cell>
          <cell r="L4211">
            <v>1</v>
          </cell>
          <cell r="M4211" t="str">
            <v>№2034/2023 от 09.08.2023 / КМ ОПЗ</v>
          </cell>
          <cell r="N4211" t="str">
            <v>4158_24.08.2023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>
            <v>0</v>
          </cell>
          <cell r="L4212">
            <v>1</v>
          </cell>
          <cell r="M4212" t="str">
            <v>№2035/2023 от 09.08.2023 / КМ ОПЗ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>
            <v>0</v>
          </cell>
          <cell r="L4213">
            <v>1</v>
          </cell>
          <cell r="M4213" t="str">
            <v>№1981/2023 от 03.08.2023 / КЖ КМ ОПЗ</v>
          </cell>
          <cell r="N4213" t="str">
            <v>4146_24.08.2023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>
            <v>0</v>
          </cell>
          <cell r="L4214">
            <v>1</v>
          </cell>
          <cell r="M4214" t="str">
            <v>№1857/2023 от 26.07.2023 / КЖ КМ ОПЗ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>
            <v>0</v>
          </cell>
          <cell r="L4215">
            <v>1</v>
          </cell>
          <cell r="M4215" t="str">
            <v>№1863/2023 от 26.07.2023 / КЖ КМ ОПЗ</v>
          </cell>
          <cell r="N4215" t="str">
            <v>4032_09.08.2023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>
            <v>0</v>
          </cell>
          <cell r="L4216">
            <v>1</v>
          </cell>
          <cell r="M4216" t="str">
            <v>№1864/2023 от 26.07.2023 / КЖ КМ ОПЗ</v>
          </cell>
          <cell r="N4216" t="str">
            <v>4033_09.08.2023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>
            <v>0</v>
          </cell>
          <cell r="L4217">
            <v>1</v>
          </cell>
          <cell r="M4217" t="str">
            <v>№1865/2023 от 26.07.2023 / КЖ КМ ОПЗ</v>
          </cell>
          <cell r="N4217" t="str">
            <v>4034_09.08.2023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>
            <v>0</v>
          </cell>
          <cell r="L4218">
            <v>1</v>
          </cell>
          <cell r="M4218" t="str">
            <v>№1934/2023 от 28.07.2023 / КЖ КМ ОПЗ</v>
          </cell>
          <cell r="N4218" t="str">
            <v>4078_11.08.2023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>
            <v>0</v>
          </cell>
          <cell r="L4219">
            <v>1</v>
          </cell>
          <cell r="M4219" t="str">
            <v>№1935/2023 от 28.07.2023 / КЖ КМ ОПЗ</v>
          </cell>
          <cell r="N4219" t="str">
            <v>4079_11.08.2023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>
            <v>0</v>
          </cell>
          <cell r="L4220">
            <v>1</v>
          </cell>
          <cell r="M4220" t="str">
            <v>№1936/2023 от 28.07.2023 / КЖ КМ ОПЗ</v>
          </cell>
          <cell r="N4220" t="str">
            <v>4080_11.08.2023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>
            <v>0</v>
          </cell>
          <cell r="L4221">
            <v>1</v>
          </cell>
          <cell r="M4221" t="str">
            <v>№1961/2023 от 31.07.2023 / КЖ КМ ОПЗ</v>
          </cell>
          <cell r="N4221" t="str">
            <v>4097_11.08.2023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>
            <v>0</v>
          </cell>
          <cell r="L4222">
            <v>1</v>
          </cell>
          <cell r="M4222" t="str">
            <v>№1953/2023 от 31.07.2023 / КЖ КМ ОПЗ</v>
          </cell>
          <cell r="N4222" t="str">
            <v>4090_11.08.2023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>
            <v>0</v>
          </cell>
          <cell r="G4223">
            <v>0</v>
          </cell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>
            <v>0</v>
          </cell>
          <cell r="L4223">
            <v>0</v>
          </cell>
          <cell r="M4223" t="str">
            <v>0 / 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>
            <v>0</v>
          </cell>
          <cell r="G4224">
            <v>0</v>
          </cell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>
            <v>0</v>
          </cell>
          <cell r="L4224">
            <v>0</v>
          </cell>
          <cell r="M4224" t="str">
            <v>0 / 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>
            <v>0</v>
          </cell>
          <cell r="G4225">
            <v>0</v>
          </cell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>
            <v>0</v>
          </cell>
          <cell r="L4225">
            <v>0</v>
          </cell>
          <cell r="M4225" t="str">
            <v>0 / 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>
            <v>0</v>
          </cell>
          <cell r="G4226">
            <v>0</v>
          </cell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>
            <v>0</v>
          </cell>
          <cell r="L4226">
            <v>0</v>
          </cell>
          <cell r="M4226" t="str">
            <v>0 / 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>
            <v>0</v>
          </cell>
          <cell r="G4227">
            <v>0</v>
          </cell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>
            <v>0</v>
          </cell>
          <cell r="L4227">
            <v>0</v>
          </cell>
          <cell r="M4227" t="str">
            <v>0 / 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>
            <v>0</v>
          </cell>
          <cell r="G4228">
            <v>0</v>
          </cell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>
            <v>0</v>
          </cell>
          <cell r="L4228">
            <v>0</v>
          </cell>
          <cell r="M4228" t="str">
            <v>0 / 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>
            <v>0</v>
          </cell>
          <cell r="L4229">
            <v>1</v>
          </cell>
          <cell r="M4229" t="str">
            <v>№1870/2023 от 26.07.2023 / КЖ КМ ОПЗ</v>
          </cell>
          <cell r="N4229" t="str">
            <v>4036_09.08.2023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>
            <v>0</v>
          </cell>
          <cell r="L4230">
            <v>1</v>
          </cell>
          <cell r="M4230" t="str">
            <v>№1872/2023 от 26.07.2023 / КЖ КМ ОПЗ</v>
          </cell>
          <cell r="N4230" t="str">
            <v>4121_24.08.2023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>
            <v>0</v>
          </cell>
          <cell r="L4231">
            <v>1</v>
          </cell>
          <cell r="M4231" t="str">
            <v>№1871/2023 от 26.07.2023 / КЖ КМ ОПЗ</v>
          </cell>
          <cell r="N4231" t="str">
            <v>4037_09.08.2023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>
            <v>0</v>
          </cell>
          <cell r="L4232">
            <v>1</v>
          </cell>
          <cell r="M4232" t="str">
            <v>№1874/2023 от 26.07.2023 / КЖ КМ ОПЗ</v>
          </cell>
          <cell r="N4232" t="str">
            <v>4039_09.08.2023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>
            <v>0</v>
          </cell>
          <cell r="L4233">
            <v>1</v>
          </cell>
          <cell r="M4233" t="str">
            <v>№1861/2023 от 26.07.2023 / КЖ КМ ОПЗ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>
            <v>0</v>
          </cell>
          <cell r="L4234">
            <v>1</v>
          </cell>
          <cell r="M4234" t="str">
            <v>№1958/2023 от 31.07.2023 / КЖ КМ ОПЗ</v>
          </cell>
          <cell r="N4234" t="str">
            <v>4094_11.08.2023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>
            <v>0</v>
          </cell>
          <cell r="L4235">
            <v>1</v>
          </cell>
          <cell r="M4235" t="str">
            <v>№1960/2023 от 31.07.2023 / КЖ КМ ОПЗ</v>
          </cell>
          <cell r="N4235" t="str">
            <v>4096_11.08.2023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>
            <v>0</v>
          </cell>
          <cell r="L4236">
            <v>2</v>
          </cell>
          <cell r="M4236" t="str">
            <v>№1873/2023 от 26.07.2023 / КЖ КМ ОПЗ</v>
          </cell>
          <cell r="N4236" t="str">
            <v>4038_09.08.2023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>
            <v>0</v>
          </cell>
          <cell r="L4237">
            <v>1</v>
          </cell>
          <cell r="M4237" t="str">
            <v>№1933/2023 от 28.07.2023 / КЖ КМ ОПЗ</v>
          </cell>
          <cell r="N4237" t="str">
            <v>4195_11.09.2023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>
            <v>0</v>
          </cell>
          <cell r="L4238">
            <v>1</v>
          </cell>
          <cell r="M4238" t="str">
            <v>№1899/2023 от 27.07.2023 / КЖ КМ ОПЗ</v>
          </cell>
          <cell r="N4238" t="str">
            <v>4073_11.08.2023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>
            <v>0</v>
          </cell>
          <cell r="L4239">
            <v>1</v>
          </cell>
          <cell r="M4239" t="str">
            <v>№1901/2023 от 27.07.2023 / КЖ КМ ОПЗ</v>
          </cell>
          <cell r="N4239" t="str">
            <v>4124_24.08.2023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>
            <v>0</v>
          </cell>
          <cell r="L4240">
            <v>1</v>
          </cell>
          <cell r="M4240" t="str">
            <v>№1902/2023 от 27.07.2023 / КЖ КМ ОПЗ</v>
          </cell>
          <cell r="N4240" t="str">
            <v>4074_11.08.2023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>
            <v>0</v>
          </cell>
          <cell r="L4241">
            <v>1</v>
          </cell>
          <cell r="M4241" t="str">
            <v>№1904/2023 от 27.07.2023 / КЖ КМ ОПЗ</v>
          </cell>
          <cell r="N4241" t="str">
            <v>4125_24.08.2023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>
            <v>0</v>
          </cell>
          <cell r="L4242">
            <v>1</v>
          </cell>
          <cell r="M4242" t="str">
            <v>№1909/2023 от 27.07.2023 / КЖ КМ ОПЗ</v>
          </cell>
          <cell r="N4242" t="str">
            <v>4128_24.08.2023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>
            <v>0</v>
          </cell>
          <cell r="L4243">
            <v>1</v>
          </cell>
          <cell r="M4243" t="str">
            <v>№1910/2023 от 27.07.2023 / КЖ КМ ОПЗ</v>
          </cell>
          <cell r="N4243" t="str">
            <v>КЖ кн2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>
            <v>0</v>
          </cell>
          <cell r="L4244">
            <v>1</v>
          </cell>
          <cell r="M4244" t="str">
            <v>№1911/2023 от 27.07.2023 / КЖ КМ ОПЗ</v>
          </cell>
          <cell r="N4244" t="str">
            <v>4129_24.08.2023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>
            <v>0</v>
          </cell>
          <cell r="L4245">
            <v>1</v>
          </cell>
          <cell r="M4245" t="str">
            <v>№1912/2023 от 27.07.2023 / КЖ КМ ОПЗ</v>
          </cell>
          <cell r="N4245" t="str">
            <v>4130_24.08.2023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>
            <v>0</v>
          </cell>
          <cell r="L4246">
            <v>2</v>
          </cell>
          <cell r="M4246" t="str">
            <v>№1875/2023 от 27.07.2023 / КЖ КМ ОПЗ</v>
          </cell>
          <cell r="N4246" t="str">
            <v>4040_09.08.2023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>
            <v>0</v>
          </cell>
          <cell r="L4247">
            <v>1</v>
          </cell>
          <cell r="M4247" t="str">
            <v>№1876/2023 от 27.07.2023 / КЖ КМ ОПЗ</v>
          </cell>
          <cell r="N4247" t="str">
            <v>4041_09.08.2023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>
            <v>0</v>
          </cell>
          <cell r="L4248">
            <v>1</v>
          </cell>
          <cell r="M4248" t="str">
            <v>№1877/2023 от 27.07.2023 / КЖ КМ ОПЗ</v>
          </cell>
          <cell r="N4248" t="str">
            <v>4042_09.08.2023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>
            <v>0</v>
          </cell>
          <cell r="L4249">
            <v>1</v>
          </cell>
          <cell r="M4249" t="str">
            <v>№2275/2023 от 21.08.2023 / КМ ОПЗ</v>
          </cell>
          <cell r="N4249" t="str">
            <v>4253_14.09.2023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>
            <v>0</v>
          </cell>
          <cell r="L4250">
            <v>1</v>
          </cell>
          <cell r="M4250" t="str">
            <v>№1895/2023 от 27.07.2023 / КЖ КМ ОПЗ</v>
          </cell>
          <cell r="N4250" t="str">
            <v>4055_09.08.2023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>
            <v>0</v>
          </cell>
          <cell r="L4251">
            <v>1</v>
          </cell>
          <cell r="M4251" t="str">
            <v>№5330/2023 от 20.11.2023/ ЭМ №2318/2023 от 24.08.2023 / КМ ЭМ ОПЗ</v>
          </cell>
          <cell r="N4251" t="str">
            <v>Заказ №111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>
            <v>0</v>
          </cell>
          <cell r="L4252">
            <v>1</v>
          </cell>
          <cell r="M4252" t="str">
            <v>№1969/2023 от 31.07.2023 / КЖ КМ ОПЗ</v>
          </cell>
          <cell r="N4252" t="str">
            <v>4105_11.08.2023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>
            <v>0</v>
          </cell>
          <cell r="L4253">
            <v>1</v>
          </cell>
          <cell r="M4253" t="str">
            <v>№3756/2023 от 03.08.2023 / КЖ КМ ОПЗ</v>
          </cell>
          <cell r="N4253" t="str">
            <v>4139_24.08.2023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М14.0М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>
            <v>0</v>
          </cell>
          <cell r="L4254">
            <v>1</v>
          </cell>
          <cell r="M4254" t="str">
            <v>№2280/2023 от 21.08.2023 / КМ ОПЗ</v>
          </cell>
          <cell r="N4254" t="str">
            <v>4260_14.09.2023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>
            <v>0</v>
          </cell>
          <cell r="L4255">
            <v>1</v>
          </cell>
          <cell r="M4255" t="str">
            <v>№1867/2023 от 26.07.2023 / КЖ КМ ОПЗ</v>
          </cell>
          <cell r="N4255" t="str">
            <v>4119_24.08.2023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>
            <v>0</v>
          </cell>
          <cell r="L4256">
            <v>1</v>
          </cell>
          <cell r="M4256" t="str">
            <v>№1868/2023 от 26.07.2023 / КЖ КМ ОПЗ</v>
          </cell>
          <cell r="N4256" t="str">
            <v>4069_11.08.2023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>
            <v>0</v>
          </cell>
          <cell r="L4257">
            <v>1</v>
          </cell>
          <cell r="M4257" t="str">
            <v>№1869/2023 от 26.07.2023 / КЖ КМ ОПЗ</v>
          </cell>
          <cell r="N4257" t="str">
            <v>4070_11.08.2023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>
            <v>0</v>
          </cell>
          <cell r="L4258">
            <v>1</v>
          </cell>
          <cell r="M4258" t="str">
            <v>№1962/2023 от 31.07.2023 / КЖ КМ ОПЗ</v>
          </cell>
          <cell r="N4258" t="str">
            <v>4098_11.08.2023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>
            <v>0</v>
          </cell>
          <cell r="L4259">
            <v>1</v>
          </cell>
          <cell r="M4259" t="str">
            <v>№1905/2023 от 27.07.2023 / КЖ КМ ОПЗ</v>
          </cell>
          <cell r="N4259" t="str">
            <v>4126_24.08.2023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>
            <v>0</v>
          </cell>
          <cell r="L4260">
            <v>1</v>
          </cell>
          <cell r="M4260" t="str">
            <v>№1908/2023 от 27.07.2023 / КЖ КМ ОПЗ</v>
          </cell>
          <cell r="N4260" t="str">
            <v>4076_11.08.2023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>
            <v>0</v>
          </cell>
          <cell r="L4261">
            <v>1</v>
          </cell>
          <cell r="M4261" t="str">
            <v>№1907/2023 от 27.07.2023 / КЖ КМ ОПЗ</v>
          </cell>
          <cell r="N4261" t="str">
            <v>4127_24.08.2023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>
            <v>0</v>
          </cell>
          <cell r="L4262">
            <v>1</v>
          </cell>
          <cell r="M4262" t="str">
            <v>№1914/2023 от 27.07.2023 / КЖ КМ ОПЗ</v>
          </cell>
          <cell r="N4262" t="str">
            <v>4132_24.08.2023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>
            <v>0</v>
          </cell>
          <cell r="L4263">
            <v>1</v>
          </cell>
          <cell r="M4263" t="str">
            <v>№1989/2023 от 03.08.2023 / КЖ КМ ОПЗ</v>
          </cell>
          <cell r="N4263" t="str">
            <v>4155_24.08.2023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>
            <v>0</v>
          </cell>
          <cell r="L4264">
            <v>1</v>
          </cell>
          <cell r="M4264" t="str">
            <v>№1906/2023 от 27.07.2023 / КЖ КМ ОПЗ</v>
          </cell>
          <cell r="N4264" t="str">
            <v>4192_11.09.2023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>
            <v>0</v>
          </cell>
          <cell r="L4265">
            <v>1</v>
          </cell>
          <cell r="M4265" t="str">
            <v>№1913/2023 от 27.07.2023 / КЖ КМ ОПЗ</v>
          </cell>
          <cell r="N4265" t="str">
            <v>4131_24.08.2023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>
            <v>0</v>
          </cell>
          <cell r="L4266">
            <v>1</v>
          </cell>
          <cell r="M4266" t="str">
            <v>№1856/2023 от 26.07.2023 / КЖ КМ ОПЗ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>
            <v>0</v>
          </cell>
          <cell r="L4267">
            <v>1</v>
          </cell>
          <cell r="M4267" t="str">
            <v>№1887/2023 от 27.07.2023 / КЖ КМ ОПЗ</v>
          </cell>
          <cell r="N4267" t="str">
            <v>4048_09.08.2023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>
            <v>0</v>
          </cell>
          <cell r="L4268">
            <v>1</v>
          </cell>
          <cell r="M4268" t="str">
            <v>№1888/2023 от 27.07.2023 / КЖ КМ ОПЗ</v>
          </cell>
          <cell r="N4268" t="str">
            <v>4049_09.08.2023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>
            <v>0</v>
          </cell>
          <cell r="L4269">
            <v>1</v>
          </cell>
          <cell r="M4269" t="str">
            <v>№1889/2023 от 27.07.2023 / КЖ КМ ОПЗ</v>
          </cell>
          <cell r="N4269" t="str">
            <v>4072_11.08.2023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>
            <v>0</v>
          </cell>
          <cell r="L4270">
            <v>1</v>
          </cell>
          <cell r="M4270" t="str">
            <v>Заказ  139/ЭМ №1590/2023 от 06.07.2023 / ТХ, ООС, ОПЗ, ЭМ, MW</v>
          </cell>
          <cell r="N4270">
            <v>0</v>
          </cell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>
            <v>0</v>
          </cell>
          <cell r="L4271">
            <v>1</v>
          </cell>
          <cell r="M4271" t="str">
            <v>№2254/2023 от 21.08.2023 / КЖ КМ ОПЗ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>
            <v>0</v>
          </cell>
          <cell r="L4272">
            <v>1</v>
          </cell>
          <cell r="M4272" t="str">
            <v>№2255/2023 от 21.08.2023 / КЖ КМ ОПЗ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>
            <v>0</v>
          </cell>
          <cell r="L4273">
            <v>1</v>
          </cell>
          <cell r="M4273" t="str">
            <v>№2256/2023 от 21.08.2023 / КЖ КМ ОПЗ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>
            <v>0</v>
          </cell>
          <cell r="L4274">
            <v>1</v>
          </cell>
          <cell r="M4274" t="str">
            <v>№2264/2032 от 21.08.2023 / КЖ КМ ОПЗ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>
            <v>0</v>
          </cell>
          <cell r="L4275">
            <v>1</v>
          </cell>
          <cell r="M4275" t="str">
            <v>№2242/2023 от 21.08.2023 / КЖ КМ ОПЗ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>
            <v>0</v>
          </cell>
          <cell r="L4276">
            <v>1</v>
          </cell>
          <cell r="M4276" t="str">
            <v>№2244/2023 от 21.08.2023 / КЖ КМ ОПЗ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>
            <v>0</v>
          </cell>
          <cell r="L4277">
            <v>1</v>
          </cell>
          <cell r="M4277" t="str">
            <v>№2246/2023 от 21.08.2023 / КЖ КМ ОПЗ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>
            <v>0</v>
          </cell>
          <cell r="L4278">
            <v>1</v>
          </cell>
          <cell r="M4278" t="str">
            <v>№3411/2023 от 13.10.2023 / КЖ КМ ОПЗ</v>
          </cell>
          <cell r="N4278" t="str">
            <v>4618_30.10.2023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>
            <v>0</v>
          </cell>
          <cell r="L4279">
            <v>1</v>
          </cell>
          <cell r="M4279" t="str">
            <v>№2528/2023 от 05.09.2023 / АС</v>
          </cell>
          <cell r="N4279">
            <v>0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>
            <v>0</v>
          </cell>
          <cell r="L4280">
            <v>1</v>
          </cell>
          <cell r="M4280" t="str">
            <v>№2236/2023 от 21.08.2023 / КЖ КМ ОПЗ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>
            <v>0</v>
          </cell>
          <cell r="L4281">
            <v>1</v>
          </cell>
          <cell r="M4281" t="str">
            <v>№5144/2023 от 20.11.2023 / КМ ОПЗ</v>
          </cell>
          <cell r="N4281" t="str">
            <v>4913_12.12.2023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 t="str">
            <v>Заказ  Falcon 185 / КМ ОПЗ</v>
          </cell>
          <cell r="N4282" t="str">
            <v>Заказ №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>
            <v>0</v>
          </cell>
          <cell r="L4283">
            <v>1</v>
          </cell>
          <cell r="M4283" t="str">
            <v>№2240/2023 от 21.08.2023 / КЖ КМ ОПЗ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>
            <v>0</v>
          </cell>
          <cell r="L4284">
            <v>1</v>
          </cell>
          <cell r="M4284" t="str">
            <v>№2241/2023 от 21.08.2023 / КЖ КМ ОПЗ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>
            <v>0</v>
          </cell>
          <cell r="L4285">
            <v>1</v>
          </cell>
          <cell r="M4285" t="str">
            <v>№2247/2023 от 21.08.2023 / КЖ КМ ОПЗ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>
            <v>0</v>
          </cell>
          <cell r="L4286">
            <v>2</v>
          </cell>
          <cell r="M4286" t="str">
            <v>№2217/2023 от 21.08.2023 / КЖ КМ ОПЗ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>
            <v>0</v>
          </cell>
          <cell r="L4287">
            <v>1</v>
          </cell>
          <cell r="M4287" t="str">
            <v>№2218/2023 от 21.08.2023 / КЖ КМ ОПЗ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>
            <v>0</v>
          </cell>
          <cell r="L4288">
            <v>1</v>
          </cell>
          <cell r="M4288" t="str">
            <v>№2219/2023 от 21.08.2023 / КЖ КМ ОПЗ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>
            <v>0</v>
          </cell>
          <cell r="L4289">
            <v>2</v>
          </cell>
          <cell r="M4289" t="str">
            <v>№2220/2023 от 21.08.2023 / КЖ КМ ОПЗ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>
            <v>0</v>
          </cell>
          <cell r="L4290">
            <v>1</v>
          </cell>
          <cell r="M4290" t="str">
            <v>№2221/2023 от 21.08.2023 / КЖ КМ ОПЗ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>
            <v>0</v>
          </cell>
          <cell r="L4291">
            <v>1</v>
          </cell>
          <cell r="M4291" t="str">
            <v>№2222/2023 от 21.08.2023 / КЖ КМ ОПЗ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>
            <v>0</v>
          </cell>
          <cell r="L4292">
            <v>2</v>
          </cell>
          <cell r="M4292" t="str">
            <v>№2223/2023 от 21.08.2023 / КЖ КМ ОПЗ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>
            <v>0</v>
          </cell>
          <cell r="L4293">
            <v>1</v>
          </cell>
          <cell r="M4293" t="str">
            <v>Заказ  Falcon 164 / КЖ КМ ОПЗ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>
            <v>0</v>
          </cell>
          <cell r="L4294">
            <v>1</v>
          </cell>
          <cell r="M4294" t="str">
            <v>№2225/2023 от 21.08.2023 / КЖ КМ ОПЗ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>
            <v>0</v>
          </cell>
          <cell r="L4295">
            <v>1</v>
          </cell>
          <cell r="M4295" t="str">
            <v>№2213/2023 от 21.08.2023 / КЖ КМ ОПЗ</v>
          </cell>
          <cell r="N4295" t="str">
            <v>4176_11.09.2023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>
            <v>0</v>
          </cell>
          <cell r="L4296">
            <v>1</v>
          </cell>
          <cell r="M4296" t="str">
            <v>№2215/2023 от 21.08.2023 / КЖ КМ ОПЗ</v>
          </cell>
          <cell r="N4296" t="str">
            <v>4178_11.09.2023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>
            <v>0</v>
          </cell>
          <cell r="L4297">
            <v>1</v>
          </cell>
          <cell r="M4297" t="str">
            <v>№2271/2023 от 21.08.2023 / КМ ОПЗ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>
            <v>0</v>
          </cell>
          <cell r="L4298">
            <v>1</v>
          </cell>
          <cell r="M4298" t="str">
            <v>№1884/2023 от 27.07.2023 / КЖ КМ ОПЗ</v>
          </cell>
          <cell r="N4298" t="str">
            <v>4071_11.08.2023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>
            <v>0</v>
          </cell>
          <cell r="L4299">
            <v>1</v>
          </cell>
          <cell r="M4299" t="str">
            <v>№2282/2023 от 21.08.2023 / КМ ОПЗ</v>
          </cell>
          <cell r="N4299" t="str">
            <v>4262_14.09.2023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>
            <v>0</v>
          </cell>
          <cell r="L4300">
            <v>1</v>
          </cell>
          <cell r="M4300" t="str">
            <v>№2283/2023 от 22.08.2023 / ЭМ</v>
          </cell>
          <cell r="N4300" t="str">
            <v>4631_31.10.2023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>
            <v>0</v>
          </cell>
          <cell r="L4301">
            <v>1</v>
          </cell>
          <cell r="M4301" t="str">
            <v>№2204/2023 от 21.08.2023 / КЖ КМ ОПЗ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>
            <v>0</v>
          </cell>
          <cell r="L4302">
            <v>1</v>
          </cell>
          <cell r="M4302" t="str">
            <v>№2205/2023 от 21.08.2023 / КЖ КМ ОПЗ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>
            <v>0</v>
          </cell>
          <cell r="L4303">
            <v>1</v>
          </cell>
          <cell r="M4303" t="str">
            <v>№2208/2023 от 21.08.2023 / КЖ КМ ОПЗ</v>
          </cell>
          <cell r="N4303" t="str">
            <v>4171_11.09.2023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>
            <v>0</v>
          </cell>
          <cell r="L4304">
            <v>1</v>
          </cell>
          <cell r="M4304" t="str">
            <v>№2210/2023 от 21.08.2023 / КЖ КМ ОПЗ</v>
          </cell>
          <cell r="N4304" t="str">
            <v>4173_11.09.2023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>
            <v>0</v>
          </cell>
          <cell r="L4305">
            <v>1</v>
          </cell>
          <cell r="M4305" t="str">
            <v>№2265/2023 от 21.08.2023 / КЖ КМ ОПЗ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>
            <v>0</v>
          </cell>
          <cell r="L4306">
            <v>1</v>
          </cell>
          <cell r="M4306" t="str">
            <v>№2267/2023 от 21.08.2023 / КЖ КМ ОПЗ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>
            <v>0</v>
          </cell>
          <cell r="L4307">
            <v>1</v>
          </cell>
          <cell r="M4307" t="str">
            <v>№2268/2023 от 21.08.2023 / КЖ КМ ОПЗ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>
            <v>0</v>
          </cell>
          <cell r="L4308">
            <v>1</v>
          </cell>
          <cell r="M4308" t="str">
            <v>№2269/2023 от 21.08.2023 / КЖ КМ ОПЗ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>
            <v>0</v>
          </cell>
          <cell r="L4309">
            <v>1</v>
          </cell>
          <cell r="M4309" t="str">
            <v>№2270/2023 от 21.08.2023 / КЖ КМ ОПЗ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>
            <v>0</v>
          </cell>
          <cell r="L4310">
            <v>1</v>
          </cell>
          <cell r="M4310" t="str">
            <v>№2276/2023 от 21.08.2023 / КМ ОПЗ</v>
          </cell>
          <cell r="N4310" t="str">
            <v>4255_14.09.2023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№2277/2023 от 21.08.2023 / КМ ОПЗ</v>
          </cell>
          <cell r="N4311" t="str">
            <v>4257_14.09.2023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>
            <v>0</v>
          </cell>
          <cell r="L4312">
            <v>1</v>
          </cell>
          <cell r="M4312" t="str">
            <v>№2214/2023 от 21.08.2023 / КЖ КМ ОПЗ</v>
          </cell>
          <cell r="N4312" t="str">
            <v>4177_11.09.2023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>
            <v>0</v>
          </cell>
          <cell r="L4313">
            <v>1</v>
          </cell>
          <cell r="M4313" t="str">
            <v>№2216/2023 от 21.08.2023 / КЖ КМ ОПЗ</v>
          </cell>
          <cell r="N4313" t="str">
            <v>4179_11.09.2023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>
            <v>0</v>
          </cell>
          <cell r="L4314">
            <v>1</v>
          </cell>
          <cell r="M4314" t="str">
            <v>№2279/2023 от 21.08.2023 / КМ ОПЗ</v>
          </cell>
          <cell r="N4314" t="str">
            <v>4259_14.09.2023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>
            <v>0</v>
          </cell>
          <cell r="L4315">
            <v>1</v>
          </cell>
          <cell r="M4315" t="str">
            <v>№2206/2023 от 21.08.2023 / КЖ КМ ОПЗ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>
            <v>0</v>
          </cell>
          <cell r="L4316">
            <v>1</v>
          </cell>
          <cell r="M4316" t="str">
            <v>№2207/2023 от 21.08.2023 / КЖ КМ ОПЗ</v>
          </cell>
          <cell r="N4316" t="str">
            <v>4170_11.09.2023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>
            <v>0</v>
          </cell>
          <cell r="L4317">
            <v>1</v>
          </cell>
          <cell r="M4317" t="str">
            <v>№2209/2023 от 21.08.2023 / КЖ КМ ОПЗ</v>
          </cell>
          <cell r="N4317" t="str">
            <v>4172_11.09.2023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>
            <v>0</v>
          </cell>
          <cell r="L4318">
            <v>1</v>
          </cell>
          <cell r="M4318" t="str">
            <v>№2211/2023 от 21.08.2023 / КЖ КМ ОПЗ</v>
          </cell>
          <cell r="N4318" t="str">
            <v>4174_11.09.2023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>
            <v>0</v>
          </cell>
          <cell r="L4319">
            <v>1</v>
          </cell>
          <cell r="M4319" t="str">
            <v>№2274/2023 от 21.08.2023 / КМ ОПЗ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>
            <v>0</v>
          </cell>
          <cell r="L4320">
            <v>1</v>
          </cell>
          <cell r="M4320" t="str">
            <v>№2261/2023 от 21.08.2023 / КЖ КМ ОПЗ</v>
          </cell>
          <cell r="N4320" t="str">
            <v>4207_11.09.2023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>
            <v>0</v>
          </cell>
          <cell r="L4321">
            <v>1</v>
          </cell>
          <cell r="M4321" t="str">
            <v>№2682/2023 от 13.09.2023 / ТХ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>
            <v>0</v>
          </cell>
          <cell r="L4322">
            <v>1</v>
          </cell>
          <cell r="M4322" t="str">
            <v>№2278/2023 от 21.08.2023 / КМ ОПЗ</v>
          </cell>
          <cell r="N4322" t="str">
            <v>4258_14.09.2023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>
            <v>0</v>
          </cell>
          <cell r="L4323">
            <v>1</v>
          </cell>
          <cell r="M4323" t="str">
            <v>№3412/2023 от 13.10.2023 / КМ ОПЗ</v>
          </cell>
          <cell r="N4323" t="str">
            <v>4624_30.10.2023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>
            <v>0</v>
          </cell>
          <cell r="L4324">
            <v>1</v>
          </cell>
          <cell r="M4324" t="str">
            <v>№2258/2023 от 21.08.2023 / КЖ КМ ОПЗ</v>
          </cell>
          <cell r="N4324" t="str">
            <v>4204_11.09.2023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>
            <v>0</v>
          </cell>
          <cell r="L4325">
            <v>1</v>
          </cell>
          <cell r="M4325" t="str">
            <v>№1879/2023 от 27.07.2023 / КЖ КМ ОПЗ</v>
          </cell>
          <cell r="N4325" t="str">
            <v>4044_09.08.2023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>
            <v>0</v>
          </cell>
          <cell r="L4326">
            <v>1</v>
          </cell>
          <cell r="M4326" t="str">
            <v>№1880/2023 от 27.07.2023 / КЖ КМ ОПЗ</v>
          </cell>
          <cell r="N4326" t="str">
            <v>4045_09.08.2023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>
            <v>0</v>
          </cell>
          <cell r="L4327">
            <v>1</v>
          </cell>
          <cell r="M4327" t="str">
            <v>№2272/2023 от 21.08.2023 / КМ ОПЗ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>
            <v>0</v>
          </cell>
          <cell r="L4328">
            <v>2</v>
          </cell>
          <cell r="M4328" t="str">
            <v>№2263/2023 от 21.08.2023 / КЖ КМ ОПЗ</v>
          </cell>
          <cell r="N4328" t="str">
            <v>4209_11.09.2023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>
            <v>0</v>
          </cell>
          <cell r="L4329">
            <v>1</v>
          </cell>
          <cell r="M4329" t="str">
            <v>№2226/2023 от 21.08.2023 / КЖ КМ ОПЗ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>
            <v>0</v>
          </cell>
          <cell r="L4330">
            <v>1</v>
          </cell>
          <cell r="M4330" t="str">
            <v>№2228/2023 от 21.08.2023 / КЖ КМ ОПЗ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>
            <v>0</v>
          </cell>
          <cell r="L4331">
            <v>1</v>
          </cell>
          <cell r="M4331" t="str">
            <v>№2231/2023 от 21.08.2023 / КЖ КМ ОПЗ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>
            <v>0</v>
          </cell>
          <cell r="L4332">
            <v>1</v>
          </cell>
          <cell r="M4332" t="str">
            <v>№2227/2023 от 21.08.2023 / КЖ КМ ОПЗ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>
            <v>0</v>
          </cell>
          <cell r="L4333">
            <v>1</v>
          </cell>
          <cell r="M4333" t="str">
            <v>№2229/2023 от 21.08.2023 / КЖ КМ ОПЗ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>
            <v>0</v>
          </cell>
          <cell r="L4334">
            <v>1</v>
          </cell>
          <cell r="M4334" t="str">
            <v>№2230/2023 от 21.08.2023 / КЖ КМ ОПЗ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>
            <v>0</v>
          </cell>
          <cell r="L4335">
            <v>1</v>
          </cell>
          <cell r="M4335" t="str">
            <v>№2232/2023 от 21.08.2023 / КЖ КМ ОПЗ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>
            <v>0</v>
          </cell>
          <cell r="L4336">
            <v>1</v>
          </cell>
          <cell r="M4336" t="str">
            <v>№2234/2023 от 21.08.2023 / КЖ КМ ОПЗ</v>
          </cell>
          <cell r="N4336" t="str">
            <v>4229_14.09.2023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>
            <v>0</v>
          </cell>
          <cell r="L4337">
            <v>1</v>
          </cell>
          <cell r="M4337" t="str">
            <v>№2235/2023 от 21.08.2023 / КЖ КМ ОПЗ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>
            <v>0</v>
          </cell>
          <cell r="L4338">
            <v>1</v>
          </cell>
          <cell r="M4338" t="str">
            <v>№2237/2023 от 21.08.2023 / КЖ КМ ОПЗ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>
            <v>0</v>
          </cell>
          <cell r="L4339">
            <v>1</v>
          </cell>
          <cell r="M4339" t="str">
            <v>№2238/2023 от 21.08.2023 / КЖ КМ ОПЗ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>
            <v>0</v>
          </cell>
          <cell r="L4340">
            <v>2</v>
          </cell>
          <cell r="M4340" t="str">
            <v>№2239/2023 от 21.08.2023 / КЖ КМ ОПЗ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>
            <v>0</v>
          </cell>
          <cell r="L4341">
            <v>1</v>
          </cell>
          <cell r="M4341" t="str">
            <v>№2243/2023 от 21.08.2023 / КЖ КМ ОПЗ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>
            <v>0</v>
          </cell>
          <cell r="L4342">
            <v>1</v>
          </cell>
          <cell r="M4342" t="str">
            <v>№2245/2023 от 21.08.2023 / КЖ КМ ОПЗ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>
            <v>0</v>
          </cell>
          <cell r="L4343">
            <v>1</v>
          </cell>
          <cell r="M4343" t="str">
            <v>Заказ  170/ ЭМ №2326/2023 от 24.08.2023 / ЭМ КМ ОПЗ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>
            <v>0</v>
          </cell>
          <cell r="L4344">
            <v>1</v>
          </cell>
          <cell r="M4344" t="str">
            <v>№2266/2023 от 21.08.2023 / КЖ КМ ОПЗ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>
            <v>0</v>
          </cell>
          <cell r="L4345">
            <v>1</v>
          </cell>
          <cell r="M4345" t="str">
            <v>№2257/2023 от 21.08.2023 / КЖ КМ ОПЗ</v>
          </cell>
          <cell r="N4345" t="str">
            <v>4878_12.12.2023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>
            <v>0</v>
          </cell>
          <cell r="L4346">
            <v>1</v>
          </cell>
          <cell r="M4346" t="str">
            <v>№2259/2023 от 21.08.2023 / КЖ КМ ОПЗ</v>
          </cell>
          <cell r="N4346" t="str">
            <v>4205_11.09.2023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>
            <v>0</v>
          </cell>
          <cell r="L4347">
            <v>1</v>
          </cell>
          <cell r="M4347" t="str">
            <v>№2262/2023 от 21.08.2023 / КЖ КМ ОПЗ</v>
          </cell>
          <cell r="N4347" t="str">
            <v>4208_11.09.2023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>
            <v>0</v>
          </cell>
          <cell r="L4348">
            <v>1</v>
          </cell>
          <cell r="M4348" t="str">
            <v>№2212/2023 от 21.08.2023 / КЖ КМ ОПЗ</v>
          </cell>
          <cell r="N4348" t="str">
            <v>4175_11.09.2023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>
            <v>0</v>
          </cell>
          <cell r="L4349">
            <v>1</v>
          </cell>
          <cell r="M4349" t="str">
            <v>№2273/2023 от 21.08.2023 / КМ ОПЗ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>
            <v>0</v>
          </cell>
          <cell r="L4350">
            <v>1</v>
          </cell>
          <cell r="M4350" t="str">
            <v>№2281/2023 от 21.08.2023 / КМ ОПЗ</v>
          </cell>
          <cell r="N4350" t="str">
            <v>4261_14.09.2023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>
            <v>0</v>
          </cell>
          <cell r="L4351">
            <v>1</v>
          </cell>
          <cell r="M4351" t="str">
            <v>№5394/2023 от 28.11.2023/ ЭМ №2315/2023 от 24.08.2023 / ТХ, ООС, ОПЗ, ЭМ, MW</v>
          </cell>
          <cell r="N4351">
            <v>0</v>
          </cell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>
            <v>0</v>
          </cell>
          <cell r="L4352">
            <v>1</v>
          </cell>
          <cell r="M4352" t="str">
            <v>№2252/2023 от 21.08.2023 / КЖ КМ ОПЗ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>
            <v>0</v>
          </cell>
          <cell r="L4353">
            <v>1</v>
          </cell>
          <cell r="M4353" t="str">
            <v>№2253/2023 от 21.08.2023 / КЖ КМ ОПЗ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>
            <v>0</v>
          </cell>
          <cell r="L4354">
            <v>1</v>
          </cell>
          <cell r="M4354" t="str">
            <v>№2248/2023 от 21.08.2023 / КЖ КМ ОПЗ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>
            <v>0</v>
          </cell>
          <cell r="L4355">
            <v>2</v>
          </cell>
          <cell r="M4355" t="str">
            <v>№2249/2023 от 21.08.2023 / КЖ КМ ОПЗ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>
            <v>0</v>
          </cell>
          <cell r="L4356">
            <v>1</v>
          </cell>
          <cell r="M4356" t="str">
            <v>№2250/2023 от 21.08.2023 / КЖ КМ ОПЗ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>
            <v>0</v>
          </cell>
          <cell r="L4357">
            <v>1</v>
          </cell>
          <cell r="M4357" t="str">
            <v>№2251/2023 от 21.08.2023 / КЖ КМ ОПЗ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>
            <v>0</v>
          </cell>
          <cell r="L4358">
            <v>1</v>
          </cell>
          <cell r="M4358" t="str">
            <v>№2260/2023 от 21.08.2023 / КЖ КМ ОПЗ</v>
          </cell>
          <cell r="N4358" t="str">
            <v>4206_11.09.2023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>
            <v>0</v>
          </cell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>
            <v>0</v>
          </cell>
          <cell r="L4359">
            <v>1</v>
          </cell>
          <cell r="M4359" t="str">
            <v>Заказ  Falcon 177 / КЖ КМ ОПЗ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>
            <v>0</v>
          </cell>
          <cell r="L4360">
            <v>1</v>
          </cell>
          <cell r="M4360" t="str">
            <v>№3031/2023 от 20.09.2023 / КЖ КМ ОПЗ</v>
          </cell>
          <cell r="N4360" t="str">
            <v>4668_31.10.2023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>
            <v>0</v>
          </cell>
          <cell r="L4361">
            <v>1</v>
          </cell>
          <cell r="M4361" t="str">
            <v>Заказ  Falcon 177 / КМ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>
            <v>0</v>
          </cell>
          <cell r="L4362">
            <v>1</v>
          </cell>
          <cell r="M4362" t="str">
            <v>№3053/2023 от 20.09.2023 / КМ ОПЗ</v>
          </cell>
          <cell r="N4362" t="str">
            <v>4665_31.10.2023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>
            <v>0</v>
          </cell>
          <cell r="L4363">
            <v>1</v>
          </cell>
          <cell r="M4363" t="str">
            <v>№2757/2023 от 14.09.2023 / КМ ОПЗ</v>
          </cell>
          <cell r="N4363" t="str">
            <v>4651_31.10.2023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>
            <v>0</v>
          </cell>
          <cell r="L4364">
            <v>1</v>
          </cell>
          <cell r="M4364" t="str">
            <v>№2233/2023 от 21.08.2023 / КЖ КМ ОПЗ</v>
          </cell>
          <cell r="N4364" t="str">
            <v>4228_14.09.2023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>
            <v>0</v>
          </cell>
          <cell r="L4365">
            <v>1</v>
          </cell>
          <cell r="M4365" t="str">
            <v>№3052/2023 от 20.09.2023 / КМ ОПЗ</v>
          </cell>
          <cell r="N4365" t="str">
            <v>4654_31.10.2023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>
            <v>0</v>
          </cell>
          <cell r="L4366">
            <v>1</v>
          </cell>
          <cell r="M4366" t="str">
            <v>№3622/2023 от 19.10.2023 / АС</v>
          </cell>
          <cell r="N4366" t="str">
            <v>4807_17.11.2023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>
            <v>0</v>
          </cell>
          <cell r="L4367">
            <v>1</v>
          </cell>
          <cell r="M4367" t="str">
            <v>Заказ  Falcon 177 / КМ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>
            <v>0</v>
          </cell>
          <cell r="L4368">
            <v>1</v>
          </cell>
          <cell r="M4368" t="str">
            <v>Заказ  Falcon 177 / КМ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>
            <v>0</v>
          </cell>
          <cell r="L4369">
            <v>1</v>
          </cell>
          <cell r="M4369" t="str">
            <v>№2792/2023 от 20.09.2023 / КЖ КМ ОПЗ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>
            <v>0</v>
          </cell>
          <cell r="L4370">
            <v>1</v>
          </cell>
          <cell r="M4370" t="str">
            <v>№2793/2023 от 20.09.2023 / КЖ КМ ОПЗ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>
            <v>0</v>
          </cell>
          <cell r="L4371">
            <v>1</v>
          </cell>
          <cell r="M4371" t="str">
            <v>№2794/2023 от 20.09.2023 / КЖ КМ ОПЗ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>
            <v>0</v>
          </cell>
          <cell r="L4372">
            <v>1</v>
          </cell>
          <cell r="M4372" t="str">
            <v>№2795/2023 от 20.09.2023 / КЖ КМ ОПЗ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>
            <v>0</v>
          </cell>
          <cell r="L4373">
            <v>2</v>
          </cell>
          <cell r="M4373" t="str">
            <v>№2798/2023 от 20.09.2023 / КЖ КМ ОПЗ</v>
          </cell>
          <cell r="N4373" t="str">
            <v>4636_31.10.2023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>
            <v>0</v>
          </cell>
          <cell r="L4374">
            <v>1</v>
          </cell>
          <cell r="M4374" t="str">
            <v>№2799/2023 от 20.09.2023 / КЖ КМ ОПЗ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>
            <v>0</v>
          </cell>
          <cell r="L4375">
            <v>1</v>
          </cell>
          <cell r="M4375" t="str">
            <v>№3022/2023 от 20.09.2023 / КЖ КМ ОПЗ</v>
          </cell>
          <cell r="N4375" t="str">
            <v>4669_31.10.2023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>
            <v>0</v>
          </cell>
          <cell r="L4376">
            <v>2</v>
          </cell>
          <cell r="M4376" t="str">
            <v>№3034/2023 от 20.09.2023 / КЖ КМ ОПЗ</v>
          </cell>
          <cell r="N4376" t="str">
            <v>4671_31.10.2023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>
            <v>0</v>
          </cell>
          <cell r="L4377">
            <v>1</v>
          </cell>
          <cell r="M4377" t="str">
            <v>№2756/2023 от 14.09.2023 / КМ ОПЗ</v>
          </cell>
          <cell r="N4377" t="str">
            <v>4650_31.10.2023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>
            <v>0</v>
          </cell>
          <cell r="L4378">
            <v>1</v>
          </cell>
          <cell r="M4378" t="str">
            <v>№2739/2023 от 14.09.2023 / КМ ОПЗ</v>
          </cell>
          <cell r="N4378" t="str">
            <v>4653_31.10.2023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>
            <v>0</v>
          </cell>
          <cell r="L4379">
            <v>1</v>
          </cell>
          <cell r="M4379" t="str">
            <v>№2758/2023 от 14.04.2023 / КМ ОПЗ</v>
          </cell>
          <cell r="N4379" t="str">
            <v>4652_31.10.2023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>
            <v>0</v>
          </cell>
          <cell r="L4380">
            <v>1</v>
          </cell>
          <cell r="M4380" t="str">
            <v>№3009/2023 от 20.09.2023 / КЖ КМ ОПЗ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>
            <v>0</v>
          </cell>
          <cell r="L4381">
            <v>1</v>
          </cell>
          <cell r="M4381" t="str">
            <v>№3010/2023 от 20.09.2023 / КЖ КМ ОПЗ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>
            <v>0</v>
          </cell>
          <cell r="L4382">
            <v>1</v>
          </cell>
          <cell r="M4382" t="str">
            <v>№3012/2023 от 20.09.2023 / КЖ КМ ОПЗ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>
            <v>0</v>
          </cell>
          <cell r="L4383">
            <v>1</v>
          </cell>
          <cell r="M4383" t="str">
            <v>№3013/2023 от 20.09.2023 / КЖ КМ ОПЗ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>
            <v>0</v>
          </cell>
          <cell r="L4384">
            <v>1</v>
          </cell>
          <cell r="M4384" t="str">
            <v>№3015/2023 от 20.09.2023 / КЖ КМ ОПЗ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>
            <v>0</v>
          </cell>
          <cell r="L4385">
            <v>1</v>
          </cell>
          <cell r="M4385" t="str">
            <v>№3017/2023 от 20.09.2023 / КЖ КМ ОПЗ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>
            <v>0</v>
          </cell>
          <cell r="L4386">
            <v>1</v>
          </cell>
          <cell r="M4386" t="str">
            <v>№2749/2023 от 14.09.2023 / КЖ КМ ОПЗ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>
            <v>0</v>
          </cell>
          <cell r="L4387">
            <v>1</v>
          </cell>
          <cell r="M4387" t="str">
            <v>№2752/2023 от 14.09.2023 / КЖ КМ ОПЗ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>
            <v>0</v>
          </cell>
          <cell r="L4388">
            <v>2</v>
          </cell>
          <cell r="M4388" t="str">
            <v>№2755/2023 от 14.09.2023 / КЖ КМ ОПЗ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>
            <v>0</v>
          </cell>
          <cell r="L4389">
            <v>1</v>
          </cell>
          <cell r="M4389" t="str">
            <v>№2753/2023 от 14.09.2023 / КЖ КМ ОПЗ</v>
          </cell>
          <cell r="N4389" t="str">
            <v>4578_24.10.2023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>
            <v>0</v>
          </cell>
          <cell r="L4390">
            <v>1</v>
          </cell>
          <cell r="M4390" t="str">
            <v>№2744/2023 от 14.09.2023 / КЖ КМ ОПЗ</v>
          </cell>
          <cell r="N4390" t="str">
            <v>4560_24.10.2023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 t="str">
            <v>№5142/2023 от 20.11.2023 / КМ ОПЗ</v>
          </cell>
          <cell r="N4391" t="str">
            <v>4896_12.12.2023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>
            <v>0</v>
          </cell>
          <cell r="L4392">
            <v>1</v>
          </cell>
          <cell r="M4392" t="str">
            <v>№2750/2023 от 14.09.2023 / КЖ КМ ОПЗ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>
            <v>0</v>
          </cell>
          <cell r="L4393">
            <v>1</v>
          </cell>
          <cell r="M4393" t="str">
            <v>№2746/2023 от 14.09.2023 / КЖ КМ ОПЗ</v>
          </cell>
          <cell r="N4393" t="str">
            <v>4558_24.10.2023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>
            <v>0</v>
          </cell>
          <cell r="L4394">
            <v>2</v>
          </cell>
          <cell r="M4394" t="str">
            <v>№2828/2023 от 20.09.2023 / КЖ КМ ОПЗ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>
            <v>0</v>
          </cell>
          <cell r="L4395">
            <v>2</v>
          </cell>
          <cell r="M4395" t="str">
            <v>№3069/2023 от 26.09.2023 / КЖ КМ ЭМ ОПЗ</v>
          </cell>
          <cell r="N4395" t="str">
            <v>4557_24.10.2023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>
            <v>0</v>
          </cell>
          <cell r="L4396">
            <v>2</v>
          </cell>
          <cell r="M4396" t="str">
            <v>№3041/2023 от 20.09.2023 / КЖ КМ ОПЗ</v>
          </cell>
          <cell r="N4396" t="str">
            <v>4680_31.10.2023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>
            <v>0</v>
          </cell>
          <cell r="L4397">
            <v>1</v>
          </cell>
          <cell r="M4397" t="str">
            <v>№3029/2023 от 20.09.2023 / КЖ КМ ОПЗ</v>
          </cell>
          <cell r="N4397" t="str">
            <v>4681_31.10.2023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>
            <v>0</v>
          </cell>
          <cell r="L4398">
            <v>1</v>
          </cell>
          <cell r="M4398" t="str">
            <v>№3046/2023 от 20.09.2023 / КМ ОПЗ</v>
          </cell>
          <cell r="N4398" t="str">
            <v>4667_31.10.2023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>
            <v>0</v>
          </cell>
          <cell r="L4399">
            <v>1</v>
          </cell>
          <cell r="M4399" t="str">
            <v>№3035/2023 от 20.09.2023 / КЖ КМ ОПЗ</v>
          </cell>
          <cell r="N4399" t="str">
            <v>4672_31.10.2023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>
            <v>0</v>
          </cell>
          <cell r="L4400">
            <v>1</v>
          </cell>
          <cell r="M4400" t="str">
            <v>№2797/2023 от 20.09.2023 / КЖ КМ ОПЗ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>
            <v>0</v>
          </cell>
          <cell r="L4401">
            <v>1</v>
          </cell>
          <cell r="M4401" t="str">
            <v>№2742/2023 от 14.09.2023 / КЖ КМ ОПЗ</v>
          </cell>
          <cell r="N4401" t="str">
            <v>4562_24.10.2023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>
            <v>0</v>
          </cell>
          <cell r="L4402">
            <v>1</v>
          </cell>
          <cell r="M4402" t="str">
            <v>№2800/2023 от 20.09.2023 / КЖ КМ ОПЗ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>
            <v>0</v>
          </cell>
          <cell r="L4403">
            <v>1</v>
          </cell>
          <cell r="M4403" t="str">
            <v>№2801/2023 от 20.09.2023 / КЖ КМ ОПЗ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>
            <v>0</v>
          </cell>
          <cell r="L4404">
            <v>1</v>
          </cell>
          <cell r="M4404" t="str">
            <v>№2806/2023 от 20.09.2023 / КЖ КМ ОПЗ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>
            <v>0</v>
          </cell>
          <cell r="L4405">
            <v>1</v>
          </cell>
          <cell r="M4405" t="str">
            <v>№2807/2023 от 20.09.2023 / КЖ КМ ОПЗ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>
            <v>0</v>
          </cell>
          <cell r="L4406">
            <v>1</v>
          </cell>
          <cell r="M4406" t="str">
            <v>№2808/2023 от 20.09.2023 / КЖ КМ ОПЗ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>
            <v>0</v>
          </cell>
          <cell r="L4407">
            <v>1</v>
          </cell>
          <cell r="M4407" t="str">
            <v>№2809/2023 от 20.09.2023 / КЖ КМ ОПЗ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>
            <v>0</v>
          </cell>
          <cell r="L4408">
            <v>1</v>
          </cell>
          <cell r="M4408" t="str">
            <v>№2810/2023 от 20.09.2023 / КЖ КМ ОПЗ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>
            <v>0</v>
          </cell>
          <cell r="L4409">
            <v>1</v>
          </cell>
          <cell r="M4409" t="str">
            <v>№2811/2023 от 20.09.2023 / КЖ КМ ОПЗ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>
            <v>0</v>
          </cell>
          <cell r="L4410">
            <v>1</v>
          </cell>
          <cell r="M4410" t="str">
            <v>№2812/2023 от 20.09.2023 / КЖ КМ ОПЗ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>
            <v>0</v>
          </cell>
          <cell r="L4411">
            <v>1</v>
          </cell>
          <cell r="M4411" t="str">
            <v>№2813/2023 от 20.09.2023 / КЖ КМ ОПЗ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>
            <v>0</v>
          </cell>
          <cell r="L4412">
            <v>1</v>
          </cell>
          <cell r="M4412" t="str">
            <v>№2814/2023 от 20.09.2023 / КЖ КМ ОПЗ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>
            <v>0</v>
          </cell>
          <cell r="L4413">
            <v>1</v>
          </cell>
          <cell r="M4413" t="str">
            <v>№2815/2023 от 20.09.2023 / КЖ КМ ОПЗ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>
            <v>0</v>
          </cell>
          <cell r="L4414">
            <v>1</v>
          </cell>
          <cell r="M4414" t="str">
            <v>№2789/2023 от 20.09.2023 / КЖ КМ ОПЗ</v>
          </cell>
          <cell r="N4414" t="str">
            <v>4551_24.10.2023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>
            <v>0</v>
          </cell>
          <cell r="L4415">
            <v>1</v>
          </cell>
          <cell r="M4415" t="str">
            <v>№3003/2023 от 20.09.2023 / КЖ КМ ОПЗ</v>
          </cell>
          <cell r="N4415" t="str">
            <v>4565_24.10.2023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>
            <v>0</v>
          </cell>
          <cell r="L4416">
            <v>1</v>
          </cell>
          <cell r="M4416" t="str">
            <v>№3005/2023 от 20.09.2023 / КЖ КМ ОПЗ</v>
          </cell>
          <cell r="N4416" t="str">
            <v>4621_30.10.2023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>
            <v>0</v>
          </cell>
          <cell r="L4417">
            <v>1</v>
          </cell>
          <cell r="M4417" t="str">
            <v>№3006/2023 от 20.09.2023 / КЖ КМ ОПЗ</v>
          </cell>
          <cell r="N4417" t="str">
            <v>4799_17.11.2023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>
            <v>0</v>
          </cell>
          <cell r="L4418">
            <v>1</v>
          </cell>
          <cell r="M4418" t="str">
            <v>№3285/2023 от 11.10.2023 / КЖ КМ ЭМ ОПЗ</v>
          </cell>
          <cell r="N4418" t="str">
            <v>4691_01.11.2023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>
            <v>0</v>
          </cell>
          <cell r="L4419">
            <v>1</v>
          </cell>
          <cell r="M4419" t="str">
            <v>№3286/2023 от 11.10.2023 / КЖ КМ ЭМ ОПЗ</v>
          </cell>
          <cell r="N4419" t="str">
            <v>4692_01.11.2023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>
            <v>0</v>
          </cell>
          <cell r="L4420">
            <v>1</v>
          </cell>
          <cell r="M4420" t="str">
            <v>№2781/2023 от 20.09.2023 / КЖ КМ ОПЗ</v>
          </cell>
          <cell r="N4420" t="str">
            <v>4538_24.10.2023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>
            <v>0</v>
          </cell>
          <cell r="L4421">
            <v>1</v>
          </cell>
          <cell r="M4421" t="str">
            <v>№2782/2023 от 20.09.2023 / КЖ КМ ОПЗ</v>
          </cell>
          <cell r="N4421" t="str">
            <v>4539_24.10.2023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>
            <v>0</v>
          </cell>
          <cell r="L4422">
            <v>2</v>
          </cell>
          <cell r="M4422" t="str">
            <v>№2784/2023 от 20.09.2023 / КЖ КМ ОПЗ</v>
          </cell>
          <cell r="N4422" t="str">
            <v>4541_24.10.2023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>
            <v>0</v>
          </cell>
          <cell r="L4423">
            <v>1</v>
          </cell>
          <cell r="M4423" t="str">
            <v>№2785/2023 от 20.09.2023 / КЖ КМ ОПЗ</v>
          </cell>
          <cell r="N4423" t="str">
            <v>4542_24.10.2023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>
            <v>0</v>
          </cell>
          <cell r="L4424">
            <v>1</v>
          </cell>
          <cell r="M4424" t="str">
            <v>№2747/2023 от 14.09.2023 / КЖ КМ ОПЗ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>
            <v>0</v>
          </cell>
          <cell r="L4425">
            <v>1</v>
          </cell>
          <cell r="M4425" t="str">
            <v>№2740/2023 от 14.09.2023 / КМ ОПЗ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>
            <v>0</v>
          </cell>
          <cell r="L4426">
            <v>1</v>
          </cell>
          <cell r="M4426" t="str">
            <v>№2754/2023 от 14.09.2023 / КЖ КМ ОПЗ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>
            <v>0</v>
          </cell>
          <cell r="L4427">
            <v>1</v>
          </cell>
          <cell r="M4427" t="str">
            <v>№2743/2023 от 14.09.2023 / КЖ КМ ОПЗ</v>
          </cell>
          <cell r="N4427" t="str">
            <v>4561_24.10.2023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>
            <v>0</v>
          </cell>
          <cell r="L4428">
            <v>2</v>
          </cell>
          <cell r="M4428" t="str">
            <v>№2839/2023 от 20.09.2023 / КЖ КМ ОПЗ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>
            <v>0</v>
          </cell>
          <cell r="L4429">
            <v>1</v>
          </cell>
          <cell r="M4429" t="str">
            <v>№2841/2023 от 20.09.2023 / КЖ КМ ОПЗ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>
            <v>0</v>
          </cell>
          <cell r="L4430">
            <v>1</v>
          </cell>
          <cell r="M4430" t="str">
            <v>№2848/2023 от 20.09.2023 / КЖ КМ ОПЗ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>
            <v>0</v>
          </cell>
          <cell r="L4431">
            <v>1</v>
          </cell>
          <cell r="M4431" t="str">
            <v>№2849/2023 от 20.09.2023 / КЖ КМ ОПЗ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>
            <v>0</v>
          </cell>
          <cell r="L4432">
            <v>1</v>
          </cell>
          <cell r="M4432" t="str">
            <v>№2850/2023 от 20.09.2023 / КЖ КМ ОПЗ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>
            <v>0</v>
          </cell>
          <cell r="L4433">
            <v>1</v>
          </cell>
          <cell r="M4433" t="str">
            <v>№2819/2023 от 20.09.2023 / КЖ КМ ОПЗ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>
            <v>0</v>
          </cell>
          <cell r="L4434">
            <v>1</v>
          </cell>
          <cell r="M4434" t="str">
            <v>№2820/2023 от 20.09.2023 / КЖ КМ ОПЗ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>
            <v>0</v>
          </cell>
          <cell r="L4435">
            <v>1</v>
          </cell>
          <cell r="M4435" t="str">
            <v>№2822/2023 от 20.09.2023 / КЖ КМ ОПЗ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>
            <v>0</v>
          </cell>
          <cell r="L4436">
            <v>1</v>
          </cell>
          <cell r="M4436" t="str">
            <v>№2823/2023 от 20.09.2023 / КЖ КМ ОПЗ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>
            <v>0</v>
          </cell>
          <cell r="L4437">
            <v>1</v>
          </cell>
          <cell r="M4437" t="str">
            <v>№2545/2023 от 04.09.2023 / КЖ КМ ОПЗ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>
            <v>0</v>
          </cell>
          <cell r="L4438">
            <v>1</v>
          </cell>
          <cell r="M4438" t="str">
            <v>№2827/2023 от 20.09.2023 / КЖ КМ ОПЗ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>
            <v>0</v>
          </cell>
          <cell r="L4439">
            <v>1</v>
          </cell>
          <cell r="M4439" t="str">
            <v>№2788/2023 от 20.09.2023 / КЖ КМ ОПЗ</v>
          </cell>
          <cell r="N4439" t="str">
            <v>4788_17.11.2023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>
            <v>0</v>
          </cell>
          <cell r="L4440">
            <v>1</v>
          </cell>
          <cell r="M4440" t="str">
            <v>№2790/2023 от 20.09.2023 / КЖ КМ ОПЗ</v>
          </cell>
          <cell r="N4440" t="str">
            <v>4552_24.10.2023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>
            <v>0</v>
          </cell>
          <cell r="L4441">
            <v>1</v>
          </cell>
          <cell r="M4441" t="str">
            <v>Заказ  Falcon 177 / КМ ЭМ ОПЗ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>
            <v>0</v>
          </cell>
          <cell r="L4442">
            <v>1</v>
          </cell>
          <cell r="M4442" t="str">
            <v>Заказ  Falcon 177 / КМ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>
            <v>0</v>
          </cell>
          <cell r="L4443">
            <v>1</v>
          </cell>
          <cell r="M4443" t="str">
            <v>№3008/2023 от 20.09.2023 / КЖ КМ ОПЗ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>
            <v>0</v>
          </cell>
          <cell r="L4444">
            <v>1</v>
          </cell>
          <cell r="M4444" t="str">
            <v>№3014/2023 от 20.09.2023 / КЖ КМ ОПЗ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>
            <v>0</v>
          </cell>
          <cell r="L4445">
            <v>1</v>
          </cell>
          <cell r="M4445" t="str">
            <v>№3018/2023 от 20.09.2023 / КЖ КМ ОПЗ</v>
          </cell>
          <cell r="N4445" t="str">
            <v>4575_24.10.2023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>
            <v>0</v>
          </cell>
          <cell r="L4446">
            <v>1</v>
          </cell>
          <cell r="M4446" t="str">
            <v>№2842/2023 от 20.09.2023 / КЖ КМ ОПЗ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>
            <v>0</v>
          </cell>
          <cell r="L4447">
            <v>1</v>
          </cell>
          <cell r="M4447" t="str">
            <v>№2835/2023 от 20.09.2023 / КЖ КМ ОПЗ</v>
          </cell>
          <cell r="N4447" t="str">
            <v>Заказ №111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>
            <v>0</v>
          </cell>
          <cell r="L4448">
            <v>1</v>
          </cell>
          <cell r="M4448" t="str">
            <v>№2836/2023 от 20.09.2023 / КЖ КМ ОПЗ</v>
          </cell>
          <cell r="N4448" t="str">
            <v>4613_30.10.2023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>
            <v>0</v>
          </cell>
          <cell r="L4449">
            <v>1</v>
          </cell>
          <cell r="M4449" t="str">
            <v>№2831/2023 от 20.09.2023 / КЖ КМ ОПЗ</v>
          </cell>
          <cell r="N4449" t="str">
            <v>4754_06.11.2023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>
            <v>0</v>
          </cell>
          <cell r="L4450">
            <v>1</v>
          </cell>
          <cell r="M4450" t="str">
            <v>№2832/2023 от 20.09.2023 / КЖ КМ ОПЗ</v>
          </cell>
          <cell r="N4450" t="str">
            <v>4647_31.10.2023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>
            <v>0</v>
          </cell>
          <cell r="L4451">
            <v>1</v>
          </cell>
          <cell r="M4451" t="str">
            <v>№2833/2023 от 20.09.2023 / КЖ КМ ОПЗ</v>
          </cell>
          <cell r="N4451" t="str">
            <v>4648_31.10.2023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>
            <v>0</v>
          </cell>
          <cell r="L4452">
            <v>1</v>
          </cell>
          <cell r="M4452" t="str">
            <v>№2834/2023 от 20.09.2023 / КЖ КМ ОПЗ</v>
          </cell>
          <cell r="N4452" t="str">
            <v>4607_30.10.2023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>
            <v>0</v>
          </cell>
          <cell r="L4453">
            <v>2</v>
          </cell>
          <cell r="M4453" t="str">
            <v>№3023/2023 от 20.09.2023 / КЖ КМ ОПЗ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Dalvarzin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Dalvarzin (SRH0090)</v>
          </cell>
          <cell r="K4454">
            <v>0</v>
          </cell>
          <cell r="L4454">
            <v>1</v>
          </cell>
          <cell r="M4454" t="str">
            <v>№3024/2023 от 20.09.2023 / КЖ КМ ОПЗ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>
            <v>0</v>
          </cell>
          <cell r="L4455">
            <v>1</v>
          </cell>
          <cell r="M4455" t="str">
            <v>№2830/2023 от 20.09.2023 / КЖ КМ ОПЗ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>
            <v>0</v>
          </cell>
          <cell r="L4456">
            <v>1</v>
          </cell>
          <cell r="M4456" t="str">
            <v>№2780/2023 от 20.09.2023 / КЖ КМ ОПЗ</v>
          </cell>
          <cell r="N4456" t="str">
            <v>4614_30.10.2023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>
            <v>0</v>
          </cell>
          <cell r="L4457">
            <v>1</v>
          </cell>
          <cell r="M4457" t="str">
            <v>№2837/2023 от 20.09.2023 / КЖ КМ ОПЗ</v>
          </cell>
          <cell r="N4457" t="str">
            <v>4760_06.11.2023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>
            <v>0</v>
          </cell>
          <cell r="L4458">
            <v>1</v>
          </cell>
          <cell r="M4458" t="str">
            <v>№3030/2023 от 20.09.2023 / КЖ КМ ОПЗ</v>
          </cell>
          <cell r="N4458" t="str">
            <v>4625_30.10.2023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>
            <v>0</v>
          </cell>
          <cell r="L4459">
            <v>1</v>
          </cell>
          <cell r="M4459" t="str">
            <v>№3036/2023 от 20.09.2023 / КЖ КМ ОПЗ</v>
          </cell>
          <cell r="N4459" t="str">
            <v>4629_30.10.2023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>
            <v>0</v>
          </cell>
          <cell r="L4460">
            <v>1</v>
          </cell>
          <cell r="M4460" t="str">
            <v>№3011/2023 от 20.09.2023 / КЖ КМ ОПЗ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>
            <v>0</v>
          </cell>
          <cell r="L4461">
            <v>1</v>
          </cell>
          <cell r="M4461" t="str">
            <v>№3016/2023 от 20.09.2023 / КЖ КМ ОПЗ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>
            <v>0</v>
          </cell>
          <cell r="L4462">
            <v>1</v>
          </cell>
          <cell r="M4462" t="str">
            <v>№2751/2023 от 14.09.2023 / КЖ КМ ОПЗ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>
            <v>0</v>
          </cell>
          <cell r="L4463">
            <v>1</v>
          </cell>
          <cell r="M4463" t="str">
            <v>№2745/2023 от 14.09.2023 / КЖ КМ ОПЗ</v>
          </cell>
          <cell r="N4463" t="str">
            <v>4559_24.10.2023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>
            <v>0</v>
          </cell>
          <cell r="L4464">
            <v>1</v>
          </cell>
          <cell r="M4464" t="str">
            <v>№2741/2023 от 14.09.2023 / КЖ КМ ОПЗ</v>
          </cell>
          <cell r="N4464" t="str">
            <v>4563_24.10.2023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>
            <v>0</v>
          </cell>
          <cell r="L4465">
            <v>1</v>
          </cell>
          <cell r="M4465" t="str">
            <v>№2844/2023 от 20.09.2023 / КЖ КМ ОПЗ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>
            <v>0</v>
          </cell>
          <cell r="L4466">
            <v>1</v>
          </cell>
          <cell r="M4466" t="str">
            <v>№2845/2023 от 20.09.2023 / КЖ КМ ОПЗ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>
            <v>0</v>
          </cell>
          <cell r="L4467">
            <v>1</v>
          </cell>
          <cell r="M4467" t="str">
            <v>№2846/2023 от 20.09.2023 / КЖ КМ ОПЗ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>
            <v>0</v>
          </cell>
          <cell r="L4468">
            <v>1</v>
          </cell>
          <cell r="M4468" t="str">
            <v>№2847/2023 от 20.09.2023 / КЖ КМ ОПЗ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>
            <v>0</v>
          </cell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 / КЖ КМ ОПЗ</v>
          </cell>
          <cell r="N4469" t="str">
            <v>4649_31.10.2023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>
            <v>0</v>
          </cell>
          <cell r="L4470">
            <v>0</v>
          </cell>
          <cell r="M4470" t="str">
            <v>№2786/2023 от 20.09.2023 / КЖ КМ ОПЗ</v>
          </cell>
          <cell r="N4470" t="str">
            <v>4550_24.10.2023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 t="str">
            <v>№5141/2023 от 20.11.2023 / КМ ОПЗ</v>
          </cell>
          <cell r="N4471" t="str">
            <v>4895_12.12.2023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ST-0170-22-BSS-Б-30/2-КМ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>
            <v>0</v>
          </cell>
          <cell r="L4472">
            <v>1</v>
          </cell>
          <cell r="M4472" t="str">
            <v>№3001/2023 от 20.09.2023 / КЖ КМ ОПЗ</v>
          </cell>
          <cell r="N4472" t="str">
            <v>4797_17.11.2023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>
            <v>0</v>
          </cell>
          <cell r="L4473">
            <v>1</v>
          </cell>
          <cell r="M4473" t="str">
            <v>№3002/2023 от 20.09.2023 / КЖ КМ ОПЗ</v>
          </cell>
          <cell r="N4473" t="str">
            <v>4619_30.10.2023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>
            <v>0</v>
          </cell>
          <cell r="L4474">
            <v>1</v>
          </cell>
          <cell r="M4474" t="str">
            <v>№3004/2023 от 20.09.2023 / КЖ КМ ОПЗ</v>
          </cell>
          <cell r="N4474" t="str">
            <v>4620_30.10.2023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>
            <v>0</v>
          </cell>
          <cell r="L4475">
            <v>1</v>
          </cell>
          <cell r="M4475" t="str">
            <v>№3007/2023 от 20.09.2023 / КЖ КМ ОПЗ</v>
          </cell>
          <cell r="N4475" t="str">
            <v>4622_30.10.2023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>
            <v>0</v>
          </cell>
          <cell r="L4476">
            <v>2</v>
          </cell>
          <cell r="M4476" t="str">
            <v>№2840/2023 от 20.09.2023 / КЖ КМ ОПЗ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>
            <v>0</v>
          </cell>
          <cell r="L4477">
            <v>1</v>
          </cell>
          <cell r="M4477" t="str">
            <v>№2843/2023 от 20.09.2023 / КЖ КМ ОПЗ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>
            <v>0</v>
          </cell>
          <cell r="L4478">
            <v>1</v>
          </cell>
          <cell r="M4478" t="str">
            <v>№2838/2023 от 20.09.2023 / КЖ КМ ОПЗ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>
            <v>0</v>
          </cell>
          <cell r="L4479">
            <v>1</v>
          </cell>
          <cell r="M4479" t="str">
            <v>№3037/2023 от 20.09.2023 / КЖ КМ ОПЗ</v>
          </cell>
          <cell r="N4479" t="str">
            <v>4677_31.10.2023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>
            <v>0</v>
          </cell>
          <cell r="L4480">
            <v>1</v>
          </cell>
          <cell r="M4480" t="str">
            <v>№2791/2023 от 20.09.2023 / КЖ КМ ОПЗ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>
            <v>0</v>
          </cell>
          <cell r="L4481">
            <v>1</v>
          </cell>
          <cell r="M4481" t="str">
            <v>№2796/2023 от 20.09.2023 / КЖ КМ ОПЗ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>
            <v>0</v>
          </cell>
          <cell r="L4482">
            <v>1</v>
          </cell>
          <cell r="M4482" t="str">
            <v>№2829/2023 от 20.09.2023 / КЖ КМ ОПЗ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>
            <v>0</v>
          </cell>
          <cell r="L4483">
            <v>1</v>
          </cell>
          <cell r="M4483" t="str">
            <v>№3535/2023 от 18.10.2023 / КМ ОПЗ</v>
          </cell>
          <cell r="N4483" t="str">
            <v>4587_30.10.2023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>
            <v>0</v>
          </cell>
          <cell r="L4484">
            <v>1</v>
          </cell>
          <cell r="M4484" t="str">
            <v>№2748/2023 от 14.09.2023 / КЖ КМ ОПЗ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>
            <v>0</v>
          </cell>
          <cell r="L4485">
            <v>1</v>
          </cell>
          <cell r="M4485" t="str">
            <v>№2997/2023 от 20.09.2023 / КЖ КМ ОПЗ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>
            <v>0</v>
          </cell>
          <cell r="L4486">
            <v>1</v>
          </cell>
          <cell r="M4486" t="str">
            <v>№2999/2023 от 20.09.2023 / КЖ КМ ОПЗ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>
            <v>0</v>
          </cell>
          <cell r="L4487">
            <v>1</v>
          </cell>
          <cell r="M4487" t="str">
            <v>№3000/2023 от 20.09.2023 / КЖ КМ ОПЗ</v>
          </cell>
          <cell r="N4487" t="str">
            <v>4796_17.11.2023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>
            <v>0</v>
          </cell>
          <cell r="L4488">
            <v>1</v>
          </cell>
          <cell r="M4488" t="str">
            <v>№3019/2023 от 20.09.2023 / КЖ КМ ОПЗ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>
            <v>0</v>
          </cell>
          <cell r="L4489">
            <v>1</v>
          </cell>
          <cell r="M4489" t="str">
            <v>№3020/2023 от 20.09.2023 / КЖ КМ ОПЗ</v>
          </cell>
          <cell r="N4489" t="str">
            <v>4572_24.10.2023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>
            <v>0</v>
          </cell>
          <cell r="L4490">
            <v>1</v>
          </cell>
          <cell r="M4490" t="str">
            <v>№3021/2023 от 20.09.2023 / КЖ КМ ОПЗ</v>
          </cell>
          <cell r="N4490" t="str">
            <v>4662_31.10.2023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>
            <v>0</v>
          </cell>
          <cell r="L4491">
            <v>1</v>
          </cell>
          <cell r="M4491" t="str">
            <v>№3022/2023 от 20.09.2023 / КЖ КМ ОПЗ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>
            <v>0</v>
          </cell>
          <cell r="L4492">
            <v>1</v>
          </cell>
          <cell r="M4492" t="str">
            <v>№3025/2023 от 20.09.2023 / КЖ КМ ОПЗ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>
            <v>0</v>
          </cell>
          <cell r="L4493">
            <v>1</v>
          </cell>
          <cell r="M4493" t="str">
            <v>№3026/2023 от 20.09.2023 / КЖ КМ ОПЗ</v>
          </cell>
          <cell r="N4493" t="str">
            <v>4663_31.10.2023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>
            <v>0</v>
          </cell>
          <cell r="L4494">
            <v>1</v>
          </cell>
          <cell r="M4494" t="str">
            <v>№3027/2023 от 20.09.2023 / КЖ КМ ОПЗ</v>
          </cell>
          <cell r="N4494" t="str">
            <v>4804_17.11.2023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>
            <v>0</v>
          </cell>
          <cell r="L4495">
            <v>1</v>
          </cell>
          <cell r="M4495" t="str">
            <v>№2787/2023 от 20.09.2023 / КЖ КМ ОПЗ</v>
          </cell>
          <cell r="N4495" t="str">
            <v>4961_12.12.2023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>
            <v>0</v>
          </cell>
          <cell r="L4496">
            <v>1</v>
          </cell>
          <cell r="M4496" t="str">
            <v>№3038/2023 от 20.09.2023 / КЖ КМ ОПЗ</v>
          </cell>
          <cell r="N4496" t="str">
            <v>4630_30.10.2023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>
            <v>0</v>
          </cell>
          <cell r="L4497">
            <v>1</v>
          </cell>
          <cell r="M4497" t="str">
            <v>№3040/2023 от 20.09.2023 / КЖ КМ ОПЗ</v>
          </cell>
          <cell r="N4497" t="str">
            <v>4679_31.10.2023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>
            <v>0</v>
          </cell>
          <cell r="L4498">
            <v>1</v>
          </cell>
          <cell r="M4498" t="str">
            <v>№3042/2023 от 20.09.2023 / КЖ КМ ОПЗ</v>
          </cell>
          <cell r="N4498" t="str">
            <v>4682_31.10.2023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>
            <v>0</v>
          </cell>
          <cell r="L4499">
            <v>1</v>
          </cell>
          <cell r="M4499" t="str">
            <v>№3039/2023 от 20.09.2023 / КЖ КМ ОПЗ</v>
          </cell>
          <cell r="N4499" t="str">
            <v>4678_31.10.2023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№3538/2023 от 18.10.2023 / КМ ОПЗ</v>
          </cell>
          <cell r="N4500" t="str">
            <v>4690_01.11.2023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>
            <v>0</v>
          </cell>
          <cell r="L4501">
            <v>1</v>
          </cell>
          <cell r="M4501" t="str">
            <v>№2802/2023 от 20.09.2023 / КЖ КМ ОПЗ</v>
          </cell>
          <cell r="N4501" t="str">
            <v>4554_24.10.2023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>
            <v>0</v>
          </cell>
          <cell r="L4502">
            <v>1</v>
          </cell>
          <cell r="M4502" t="str">
            <v>№2803/2023 от 20.09.2023 / КЖ КМ ОПЗ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>
            <v>0</v>
          </cell>
          <cell r="L4503">
            <v>1</v>
          </cell>
          <cell r="M4503" t="str">
            <v>№2804/2023 от 20.09.2023 / КЖ КМ ОПЗ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>
            <v>0</v>
          </cell>
          <cell r="L4504">
            <v>1</v>
          </cell>
          <cell r="M4504" t="str">
            <v>№2805/2023 от 20.09.2023 / КЖ КМ ОПЗ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>
            <v>0</v>
          </cell>
          <cell r="L4505">
            <v>1</v>
          </cell>
          <cell r="M4505" t="str">
            <v>№2942/2023 от 20.09.2023 / КЖ КМ ОПЗ</v>
          </cell>
          <cell r="N4505" t="str">
            <v>4637_31.10.2023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>
            <v>0</v>
          </cell>
          <cell r="L4506">
            <v>1</v>
          </cell>
          <cell r="M4506" t="str">
            <v>№2816/2023 от 20.09.2023 / КЖ КМ ОПЗ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>
            <v>0</v>
          </cell>
          <cell r="L4507">
            <v>1</v>
          </cell>
          <cell r="M4507" t="str">
            <v>№2817/2023 от 20.09.2023 / КЖ КМ ОПЗ</v>
          </cell>
          <cell r="N4507" t="str">
            <v>4555_24.10.2023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>
            <v>0</v>
          </cell>
          <cell r="G4508">
            <v>0</v>
          </cell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>
            <v>0</v>
          </cell>
          <cell r="L4508">
            <v>1</v>
          </cell>
          <cell r="M4508" t="str">
            <v>№2419/2023 от 30.08.2023 / ТХ, ООС, ОПЗ, ЭМ, MW</v>
          </cell>
          <cell r="N4508">
            <v>0</v>
          </cell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>
            <v>0</v>
          </cell>
          <cell r="L4509">
            <v>1</v>
          </cell>
          <cell r="M4509" t="str">
            <v>№3033/2023 от 20.09.2023 / КЖ КМ ОПЗ</v>
          </cell>
          <cell r="N4509" t="str">
            <v>4809_17.11.2023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>
            <v>0</v>
          </cell>
          <cell r="L4510">
            <v>1</v>
          </cell>
          <cell r="M4510" t="str">
            <v>№3054/2023 от 20.09.2023 / КМ ОПЗ</v>
          </cell>
          <cell r="N4510" t="str">
            <v>4627_30.10.2023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>
            <v>0</v>
          </cell>
          <cell r="L4511">
            <v>1</v>
          </cell>
          <cell r="M4511" t="str">
            <v>№2783/2023 от 20.09.2023 / КЖ КМ ОПЗ</v>
          </cell>
          <cell r="N4511" t="str">
            <v>4540_24.10.2023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>
            <v>0</v>
          </cell>
          <cell r="L4512">
            <v>1</v>
          </cell>
          <cell r="M4512" t="str">
            <v>№1349 от 08.09.2022 / КЖ КМ ОПЗ</v>
          </cell>
          <cell r="N4512" t="str">
            <v>4806_17.11.2023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>
            <v>0</v>
          </cell>
          <cell r="L4513">
            <v>1</v>
          </cell>
          <cell r="M4513" t="str">
            <v>№3497/2023 от 18.10.2023 / КЖ КМ ОПЗ</v>
          </cell>
          <cell r="N4513" t="str">
            <v>4684_01.11.2023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>
            <v>0</v>
          </cell>
          <cell r="L4514">
            <v>1</v>
          </cell>
          <cell r="M4514" t="str">
            <v>№3498/2023 от 18.10.2023 / КЖ КМ ОПЗ</v>
          </cell>
          <cell r="N4514" t="str">
            <v>4685_01.11.2023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>
            <v>0</v>
          </cell>
          <cell r="L4515">
            <v>1</v>
          </cell>
          <cell r="M4515" t="str">
            <v>№3499/2023 от 18.10.2023 / КЖ КМ ОПЗ</v>
          </cell>
          <cell r="N4515" t="str">
            <v>4686_01.11.2023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>
            <v>0</v>
          </cell>
          <cell r="L4516">
            <v>2</v>
          </cell>
          <cell r="M4516" t="str">
            <v>№3500/2023 от 18.10.2023 / КЖ КМ ОПЗ</v>
          </cell>
          <cell r="N4516" t="str">
            <v>4687_01.11.2023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>
            <v>0</v>
          </cell>
          <cell r="L4517">
            <v>1</v>
          </cell>
          <cell r="M4517" t="str">
            <v>№3474/2023 от 18.10.2023 / КЖ КМ ОПЗ</v>
          </cell>
          <cell r="N4517" t="str">
            <v>4608_30.10.2023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>
            <v>0</v>
          </cell>
          <cell r="L4518">
            <v>1</v>
          </cell>
          <cell r="M4518" t="str">
            <v>№3476/2023 от 18.10.2023 / КЖ КМ ОПЗ</v>
          </cell>
          <cell r="N4518" t="str">
            <v>4610_30.10.2023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>
            <v>0</v>
          </cell>
          <cell r="L4519">
            <v>1</v>
          </cell>
          <cell r="M4519" t="str">
            <v>№3531/2023 от 18.10.2023 / КЖ КМ ОПЗ</v>
          </cell>
          <cell r="N4519" t="str">
            <v>4716_01.11.2023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>
            <v>0</v>
          </cell>
          <cell r="L4520">
            <v>1</v>
          </cell>
          <cell r="M4520" t="str">
            <v>№2821/2023 от 20.09.2023 / КЖ КМ ОПЗ</v>
          </cell>
          <cell r="N4520" t="str">
            <v>4638_31.10.2023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>
            <v>0</v>
          </cell>
          <cell r="L4521">
            <v>1</v>
          </cell>
          <cell r="M4521" t="str">
            <v>№2824/2023 от 20.09.2023 / КЖ КМ ОПЗ</v>
          </cell>
          <cell r="N4521" t="str">
            <v>4639_31.10.2023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>
            <v>0</v>
          </cell>
          <cell r="L4522">
            <v>1</v>
          </cell>
          <cell r="M4522" t="str">
            <v>№2825/2023 от 20.09.2023 / КЖ КМ ОПЗ</v>
          </cell>
          <cell r="N4522" t="str">
            <v>4640_31.10.2023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>
            <v>0</v>
          </cell>
          <cell r="L4523">
            <v>2</v>
          </cell>
          <cell r="M4523" t="str">
            <v>№2826/2023 от 20.09.2023 / КЖ КМ ОПЗ</v>
          </cell>
          <cell r="N4523" t="str">
            <v>4641_31.10.2023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>
            <v>0</v>
          </cell>
          <cell r="L4524">
            <v>1</v>
          </cell>
          <cell r="M4524" t="str">
            <v>№2998/2023 от 20.09.2023 / КЖ КМ ОПЗ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>
            <v>0</v>
          </cell>
          <cell r="L4525">
            <v>1</v>
          </cell>
          <cell r="M4525" t="str">
            <v>№3522/2023 от 18.10.2023 / КЖ КМ ОПЗ</v>
          </cell>
          <cell r="N4525" t="str">
            <v>4709_01.11.2023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>
            <v>0</v>
          </cell>
          <cell r="L4526">
            <v>1</v>
          </cell>
          <cell r="M4526" t="str">
            <v>№3523/2023 от 18.10.2023 / КЖ КМ ОПЗ</v>
          </cell>
          <cell r="N4526" t="str">
            <v>4710_01.11.2023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>
            <v>0</v>
          </cell>
          <cell r="L4527">
            <v>1</v>
          </cell>
          <cell r="M4527" t="str">
            <v>№3524/2023 от 18.10.2023 / КЖ КМ ОПЗ</v>
          </cell>
          <cell r="N4527" t="str">
            <v>4711_01.11.2023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>
            <v>0</v>
          </cell>
          <cell r="L4528">
            <v>1</v>
          </cell>
          <cell r="M4528" t="str">
            <v>№3525/2023  от 18.10.2023 / КЖ КМ ОПЗ</v>
          </cell>
          <cell r="N4528" t="str">
            <v>4712_01.11.2023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>
            <v>0</v>
          </cell>
          <cell r="L4529">
            <v>1</v>
          </cell>
          <cell r="M4529" t="str">
            <v>№3526/2023 от 18.10.2023 / КЖ КМ ОПЗ</v>
          </cell>
          <cell r="N4529" t="str">
            <v>4713_01.11.2023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>
            <v>0</v>
          </cell>
          <cell r="L4530">
            <v>1</v>
          </cell>
          <cell r="M4530" t="str">
            <v>№3445/2023 от 18.10.2023 / КЖ КМ ОПЗ</v>
          </cell>
          <cell r="N4530" t="str">
            <v>4584_30.10.2023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>
            <v>0</v>
          </cell>
          <cell r="L4531">
            <v>1</v>
          </cell>
          <cell r="M4531" t="str">
            <v>№3447/2023 от 18.10.2023 / КЖ КМ ОПЗ</v>
          </cell>
          <cell r="N4531" t="str">
            <v>4586_30.10.2023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>
            <v>0</v>
          </cell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>
            <v>0</v>
          </cell>
          <cell r="L4532">
            <v>1</v>
          </cell>
          <cell r="M4532" t="str">
            <v>0 / 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>
            <v>0</v>
          </cell>
          <cell r="L4533">
            <v>1</v>
          </cell>
          <cell r="M4533" t="str">
            <v>Заказ  Falcon 178 / КМ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>
            <v>0</v>
          </cell>
          <cell r="L4534">
            <v>1</v>
          </cell>
          <cell r="M4534" t="str">
            <v>№5378/2023 от 28.11.2023 / КМ ОПЗ</v>
          </cell>
          <cell r="N4534" t="str">
            <v>Заказ №111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>
            <v>0</v>
          </cell>
          <cell r="L4535">
            <v>1</v>
          </cell>
          <cell r="M4535" t="str">
            <v>№3477/2023 от 18.10.2023 / КЖ КМ ОПЗ</v>
          </cell>
          <cell r="N4535" t="str">
            <v>4611_30.10.2023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>
            <v>0</v>
          </cell>
          <cell r="L4536">
            <v>0</v>
          </cell>
          <cell r="M4536" t="str">
            <v>Заказ  Falcon 178 / КМ ОПЗ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>
            <v>0</v>
          </cell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>
            <v>0</v>
          </cell>
          <cell r="L4537">
            <v>0</v>
          </cell>
          <cell r="M4537" t="str">
            <v>№3537/2023 от 18.10.2023 / КМ ОПЗ</v>
          </cell>
          <cell r="N4537" t="str">
            <v>4688_01.11.2023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СК26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>
            <v>0</v>
          </cell>
          <cell r="L4538">
            <v>0</v>
          </cell>
          <cell r="M4538" t="str">
            <v>№3540/2023 от 18.10.2023 / КМ ОПЗ</v>
          </cell>
          <cell r="N4538" t="str">
            <v>4708_01.11.2023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>
            <v>0</v>
          </cell>
          <cell r="H4539">
            <v>0</v>
          </cell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>
            <v>0</v>
          </cell>
          <cell r="L4539">
            <v>0</v>
          </cell>
          <cell r="M4539" t="str">
            <v>Заказ  Falcon 178 / КМ ОПЗ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>
            <v>0</v>
          </cell>
          <cell r="L4540">
            <v>0</v>
          </cell>
          <cell r="M4540" t="str">
            <v>№3541/2023 от 18.10.2023 / КМ ОПЗ</v>
          </cell>
          <cell r="N4540" t="str">
            <v>4717_01.11.2023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г.Нуравшан, Туй-тепа МФЙ, улица Туй-тепа, дом 164</v>
          </cell>
          <cell r="J4541" t="str">
            <v>Nurafshan Bazar (YAN0031)</v>
          </cell>
          <cell r="K4541">
            <v>0</v>
          </cell>
          <cell r="L4541">
            <v>1</v>
          </cell>
          <cell r="M4541" t="str">
            <v>№3533/2023 от 18.10.2023 / КЖ КМ ОПЗ</v>
          </cell>
          <cell r="N4541" t="str">
            <v>4719_01.11.2023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 t="str">
            <v>на конструкции ТС</v>
          </cell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>
            <v>0</v>
          </cell>
          <cell r="L4542">
            <v>0</v>
          </cell>
          <cell r="M4542" t="str">
            <v>№4197/2023 от 03.11.2023 / КМ ОПЗ</v>
          </cell>
          <cell r="N4542" t="str">
            <v>4794_17.11.2023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>
            <v>0</v>
          </cell>
          <cell r="L4543">
            <v>1</v>
          </cell>
          <cell r="M4543" t="str">
            <v>№3495/2023 от 18.10.2023 / КЖ КМ ОПЗ</v>
          </cell>
          <cell r="N4543" t="str">
            <v>4615_30.10.2023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>
            <v>0</v>
          </cell>
          <cell r="L4544">
            <v>1</v>
          </cell>
          <cell r="M4544" t="str">
            <v>№3496/2023 от 18.10.2023 / КЖ КМ ОПЗ</v>
          </cell>
          <cell r="N4544" t="str">
            <v>4616_30.10.2023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>
            <v>0</v>
          </cell>
          <cell r="L4545">
            <v>1</v>
          </cell>
          <cell r="M4545" t="str">
            <v>№5003/2023 от 03.11.2023 / КЖ КМ ОПЗ</v>
          </cell>
          <cell r="N4545" t="str">
            <v>4810_17.11.2023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>
            <v>0</v>
          </cell>
          <cell r="L4546">
            <v>1</v>
          </cell>
          <cell r="M4546" t="str">
            <v>№3472/2023 от 18.10.2023 / КЖ КМ ОПЗ</v>
          </cell>
          <cell r="N4546" t="str">
            <v>4607_30.10.2023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>
            <v>0</v>
          </cell>
          <cell r="L4547">
            <v>1</v>
          </cell>
          <cell r="M4547" t="str">
            <v>№3503/2023 от 18.10.2023 / КЖ КМ ОПЗ</v>
          </cell>
          <cell r="N4547" t="str">
            <v>4693_01.11.2023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>
            <v>0</v>
          </cell>
          <cell r="L4548">
            <v>1</v>
          </cell>
          <cell r="M4548" t="str">
            <v>№3506/2023 от 18.10.2023 / КЖ КМ ОПЗ</v>
          </cell>
          <cell r="N4548" t="str">
            <v>4696_01.11.2023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>
            <v>0</v>
          </cell>
          <cell r="L4549">
            <v>1</v>
          </cell>
          <cell r="M4549" t="str">
            <v>№3509/2023 от 18.10.2023 / КЖ КМ ОПЗ</v>
          </cell>
          <cell r="N4549" t="str">
            <v>4699_01.11.2023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>
            <v>0</v>
          </cell>
          <cell r="L4550">
            <v>1</v>
          </cell>
          <cell r="M4550" t="str">
            <v>№3505/2023 от 18.10.2023 / КЖ КМ ОПЗ</v>
          </cell>
          <cell r="N4550" t="str">
            <v>4695_01.11.2023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>
            <v>0</v>
          </cell>
          <cell r="L4551">
            <v>1</v>
          </cell>
          <cell r="M4551" t="str">
            <v>№3507/2023 от 18.10.2023 / КЖ КМ ОПЗ</v>
          </cell>
          <cell r="N4551" t="str">
            <v>4697_01.11.2023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>
            <v>0</v>
          </cell>
          <cell r="L4552">
            <v>1</v>
          </cell>
          <cell r="M4552" t="str">
            <v>№3508/2023 от 18.10.2023 / КЖ КМ ОПЗ</v>
          </cell>
          <cell r="N4552" t="str">
            <v>4698_01.11.2023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>
            <v>0</v>
          </cell>
          <cell r="L4553">
            <v>1</v>
          </cell>
          <cell r="M4553" t="str">
            <v>№3510/2023 от 18.10.2023 / КЖ КМ ОПЗ</v>
          </cell>
          <cell r="N4553" t="str">
            <v>4700_01.11.2023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>
            <v>0</v>
          </cell>
          <cell r="L4554">
            <v>1</v>
          </cell>
          <cell r="M4554" t="str">
            <v>№3513/2023 от 18.10.2023 / КЖ КМ ОПЗ</v>
          </cell>
          <cell r="N4554" t="str">
            <v>4703_01.11.2023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>
            <v>0</v>
          </cell>
          <cell r="L4555">
            <v>1</v>
          </cell>
          <cell r="M4555" t="str">
            <v>№3514/2023 от 18.10.2023 / КЖ КМ ОПЗ</v>
          </cell>
          <cell r="N4555" t="str">
            <v>4704_01.11.2023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>
            <v>0</v>
          </cell>
          <cell r="L4556">
            <v>0</v>
          </cell>
          <cell r="M4556" t="str">
            <v>Заказ  Falcon 178 / КМ ОПЗ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>
            <v>0</v>
          </cell>
          <cell r="L4557">
            <v>1</v>
          </cell>
          <cell r="M4557" t="str">
            <v>№3517/2023 от 18.10.2023 / КЖ КМ ОПЗ</v>
          </cell>
          <cell r="N4557" t="str">
            <v>4705_01.11.2023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>
            <v>0</v>
          </cell>
          <cell r="L4558">
            <v>1</v>
          </cell>
          <cell r="M4558" t="str">
            <v>№3519/2023 от 18.10.2023 / КЖ КМ ОПЗ</v>
          </cell>
          <cell r="N4558" t="str">
            <v>4706_01.11.2023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>
            <v>0</v>
          </cell>
          <cell r="L4559">
            <v>1</v>
          </cell>
          <cell r="M4559" t="str">
            <v>№4198/2023 от 03.11.2023 / КЖ КМ ЭМ ОПЗ</v>
          </cell>
          <cell r="N4559" t="str">
            <v>4803_17.11.2023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>
            <v>0</v>
          </cell>
          <cell r="L4560">
            <v>1</v>
          </cell>
          <cell r="M4560" t="str">
            <v>Заказ  Falcon 178 / КМ ОПЗ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>
            <v>0</v>
          </cell>
          <cell r="L4561">
            <v>1</v>
          </cell>
          <cell r="M4561" t="str">
            <v>№3501/2023 от 18.10.2023 / КЖ КМ ОПЗ</v>
          </cell>
          <cell r="N4561" t="str">
            <v>4689_01.11.2023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>
            <v>0</v>
          </cell>
          <cell r="L4562">
            <v>1</v>
          </cell>
          <cell r="M4562" t="str">
            <v>№3502/2023 от 18.10.2023 / КЖ КМ ОПЗ</v>
          </cell>
          <cell r="N4562" t="str">
            <v>4795_17.11.2023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>
            <v>0</v>
          </cell>
          <cell r="L4563">
            <v>1</v>
          </cell>
          <cell r="M4563" t="str">
            <v>№3528/2023 от 18.10.2023 / КЖ КМ ОПЗ</v>
          </cell>
          <cell r="N4563" t="str">
            <v>4714_01.11.2023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>
            <v>0</v>
          </cell>
          <cell r="L4564">
            <v>1</v>
          </cell>
          <cell r="M4564" t="str">
            <v>№3530/2023 от 18.10.2023 / КЖ КМ ОПЗ</v>
          </cell>
          <cell r="N4564" t="str">
            <v>4715_01.11.2023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Chinoz Ko`tarma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Chinoz Ko`tarma (YAN0029)</v>
          </cell>
          <cell r="K4565">
            <v>0</v>
          </cell>
          <cell r="L4565">
            <v>1</v>
          </cell>
          <cell r="M4565" t="str">
            <v>№3532/2023 от 18.10.2023 / КЖ КМ ОПЗ</v>
          </cell>
          <cell r="N4565" t="str">
            <v>4718_01.11.2023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>
            <v>0</v>
          </cell>
          <cell r="L4566">
            <v>1</v>
          </cell>
          <cell r="M4566" t="str">
            <v>№3473/2023 от 18.10.2023 / КЖ КМ ОПЗ</v>
          </cell>
          <cell r="N4566" t="str">
            <v>4787_17.11.2023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>
            <v>0</v>
          </cell>
          <cell r="L4567">
            <v>1</v>
          </cell>
          <cell r="M4567" t="str">
            <v>№3466/2023 от 18.10.2023 / КЖ КМ ОПЗ</v>
          </cell>
          <cell r="N4567" t="str">
            <v>4784_17.11.2023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>
            <v>0</v>
          </cell>
          <cell r="L4568">
            <v>1</v>
          </cell>
          <cell r="M4568" t="str">
            <v>№3467/2023 от 18.10.2023 / КЖ КМ ОПЗ</v>
          </cell>
          <cell r="N4568" t="str">
            <v>4785_17.11.2023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>
            <v>0</v>
          </cell>
          <cell r="L4569">
            <v>1</v>
          </cell>
          <cell r="M4569" t="str">
            <v>№3469/2023 от 18.10.2023 / КЖ КМ ОПЗ</v>
          </cell>
          <cell r="N4569" t="str">
            <v>4814_17.11.2023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>
            <v>0</v>
          </cell>
          <cell r="L4570">
            <v>1</v>
          </cell>
          <cell r="M4570" t="str">
            <v>№3468/2023 от 18.10.2023 / КЖ КМ ОПЗ</v>
          </cell>
          <cell r="N4570" t="str">
            <v>4786_17.11.2023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>
            <v>0</v>
          </cell>
          <cell r="L4571">
            <v>1</v>
          </cell>
          <cell r="M4571" t="str">
            <v>№3461/2023 от 18.10.2023 / КЖ КМ ОПЗ</v>
          </cell>
          <cell r="N4571" t="str">
            <v>4601_30.10.2023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>
            <v>0</v>
          </cell>
          <cell r="L4572">
            <v>1</v>
          </cell>
          <cell r="M4572" t="str">
            <v>№3459/2023 от 18.10.2023 / КЖ КМ ОПЗ</v>
          </cell>
          <cell r="N4572" t="str">
            <v>4599_30.10.2023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>
            <v>0</v>
          </cell>
          <cell r="L4573">
            <v>1</v>
          </cell>
          <cell r="M4573" t="str">
            <v>№3460/2023 от 18.10.2023 / КЖ КМ ОПЗ</v>
          </cell>
          <cell r="N4573" t="str">
            <v>4600_30.10.2023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>
            <v>0</v>
          </cell>
          <cell r="L4574">
            <v>1</v>
          </cell>
          <cell r="M4574" t="str">
            <v>№3462/2023 от 18.10.2023 / КЖ КМ ОПЗ</v>
          </cell>
          <cell r="N4574" t="str">
            <v>4781_17.11.2023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ST-0169-22-BSS-Б-30/1-КМ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>
            <v>0</v>
          </cell>
          <cell r="L4575">
            <v>1</v>
          </cell>
          <cell r="M4575" t="str">
            <v>№3463/2023 от 18.10.2023 / КЖ КМ ОПЗ</v>
          </cell>
          <cell r="N4575" t="str">
            <v>4782_17.11.2023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>
            <v>0</v>
          </cell>
          <cell r="L4576">
            <v>1</v>
          </cell>
          <cell r="M4576" t="str">
            <v>№3464/2023 от 18.10.2023 / КЖ КМ ОПЗ</v>
          </cell>
          <cell r="N4576" t="str">
            <v>4602_30.10.2023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>
            <v>0</v>
          </cell>
          <cell r="L4577">
            <v>2</v>
          </cell>
          <cell r="M4577" t="str">
            <v>№3465/2023 от 18.10.2023 / КЖ КМ ОПЗ</v>
          </cell>
          <cell r="N4577" t="str">
            <v>4783_17.11.2023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>
            <v>0</v>
          </cell>
          <cell r="L4578">
            <v>1</v>
          </cell>
          <cell r="M4578" t="str">
            <v>№3470/2023 от 18.10.2023 / КЖ КМ ОПЗ</v>
          </cell>
          <cell r="N4578" t="str">
            <v>4603_30.10.2023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>
            <v>0</v>
          </cell>
          <cell r="L4579">
            <v>1</v>
          </cell>
          <cell r="M4579" t="str">
            <v>№3471/2023 от 18.10.2023 / КЖ КМ ОПЗ</v>
          </cell>
          <cell r="N4579" t="str">
            <v>4606_30.10.2023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>
            <v>0</v>
          </cell>
          <cell r="L4580">
            <v>1</v>
          </cell>
          <cell r="M4580" t="str">
            <v>№3539/2023 от 18.10.2023 / КМ ОПЗ</v>
          </cell>
          <cell r="N4580" t="str">
            <v>4707_01.11.2023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>
            <v>0</v>
          </cell>
          <cell r="L4581">
            <v>1</v>
          </cell>
          <cell r="M4581" t="str">
            <v>Заказ  Falcon 178 / КМ ОПЗ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>
            <v>0</v>
          </cell>
          <cell r="L4582">
            <v>1</v>
          </cell>
          <cell r="M4582" t="str">
            <v>№3512/2023 от 18.10.2023 / КЖ КМ ОПЗ</v>
          </cell>
          <cell r="N4582" t="str">
            <v>4702_01.11.2023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>
            <v>0</v>
          </cell>
          <cell r="L4583">
            <v>1</v>
          </cell>
          <cell r="M4583" t="str">
            <v>№3504/2023 от 18.10.2023 / КЖ КМ ОПЗ</v>
          </cell>
          <cell r="N4583" t="str">
            <v>4694_01.11.2023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>
            <v>0</v>
          </cell>
          <cell r="L4584">
            <v>1</v>
          </cell>
          <cell r="M4584" t="str">
            <v>№3534/2023 от 18.10.2023 / КЖ КМ ОПЗ</v>
          </cell>
          <cell r="N4584" t="str">
            <v>4720_01.11.2023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>
            <v>0</v>
          </cell>
          <cell r="L4585">
            <v>1</v>
          </cell>
          <cell r="M4585" t="str">
            <v>№3511/2023 от 18.10.2023 / КЖ КМ ОПЗ</v>
          </cell>
          <cell r="N4585" t="str">
            <v>4701_01.11.2023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>
            <v>0</v>
          </cell>
          <cell r="L4586">
            <v>2</v>
          </cell>
          <cell r="M4586" t="str">
            <v>№3527/2023 от 18.10.2023 / КЖ КМ ОПЗ</v>
          </cell>
          <cell r="N4586" t="str">
            <v>4812_17.11.2023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ST-0170-22-BSS-Б-30/2-КМ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>
            <v>0</v>
          </cell>
          <cell r="L4587">
            <v>1</v>
          </cell>
          <cell r="M4587" t="str">
            <v>№3518/2023 от 18.10.2023 / КЖ КМ ОПЗ</v>
          </cell>
          <cell r="N4587" t="str">
            <v>4802_17.11.2023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ST-0170-22-BSS-Б-30/2-КМ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>
            <v>0</v>
          </cell>
          <cell r="L4588">
            <v>1</v>
          </cell>
          <cell r="M4588" t="str">
            <v>№3520/2023 от 18.10.2023 / КЖ КМ ОПЗ</v>
          </cell>
          <cell r="N4588" t="str">
            <v>4805_17.11.2023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ST-0170-22-BSS-Б-30/2-КМ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>
            <v>0</v>
          </cell>
          <cell r="L4589">
            <v>1</v>
          </cell>
          <cell r="M4589" t="str">
            <v>№3516/2023 от 18.10.2023 / КЖ КМ ОПЗ</v>
          </cell>
          <cell r="N4589" t="str">
            <v>4801_17.11.2023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>
            <v>0</v>
          </cell>
          <cell r="L4590">
            <v>1</v>
          </cell>
          <cell r="M4590" t="str">
            <v>№5060/2023 от 20.11.2023/ ЭМ №3667/2023 от 19.10.2023 / ТХ, ООС, ОПЗ, ЭМ, MW</v>
          </cell>
          <cell r="N4590" t="str">
            <v>4840_12.12.2023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ST-0170-22-BSS-Б-30/2-КМ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>
            <v>0</v>
          </cell>
          <cell r="L4591">
            <v>1</v>
          </cell>
          <cell r="M4591" t="str">
            <v>Заказ  Falcon 178 / КЖ КМ ОПЗ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>
            <v>0</v>
          </cell>
          <cell r="L4592">
            <v>1</v>
          </cell>
          <cell r="M4592" t="str">
            <v>№3536/2023 от 18.10.2023 / КМ ОПЗ</v>
          </cell>
          <cell r="N4592" t="str">
            <v>4617_30.10.2023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>
            <v>0</v>
          </cell>
          <cell r="L4593">
            <v>1</v>
          </cell>
          <cell r="M4593" t="str">
            <v>№3491/2023 от 18.10.2023 / КЖ КМ ОПЗ</v>
          </cell>
          <cell r="N4593" t="str">
            <v>Заказ №111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>
            <v>0</v>
          </cell>
          <cell r="L4594">
            <v>1</v>
          </cell>
          <cell r="M4594" t="str">
            <v>№3492/2023 от 18.10.2023 / КЖ КМ ОПЗ</v>
          </cell>
          <cell r="N4594" t="str">
            <v>4762_06.11.2023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>
            <v>0</v>
          </cell>
          <cell r="L4595">
            <v>1</v>
          </cell>
          <cell r="M4595" t="str">
            <v>№5057/2023 от 20.11.2023/ ЭМ №3668/2023 от 19.10.2023 / ТХ, ООС, ОПЗ, ЭМ, MW</v>
          </cell>
          <cell r="N4595" t="str">
            <v>4841_12.12.2023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>
            <v>0</v>
          </cell>
          <cell r="L4596">
            <v>1</v>
          </cell>
          <cell r="M4596" t="str">
            <v>Заказ  Falcon 178 / КМ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>
            <v>0</v>
          </cell>
          <cell r="L4597">
            <v>1</v>
          </cell>
          <cell r="M4597" t="str">
            <v>№3446/2023 от 18.10.2023 / КЖ КМ ОПЗ</v>
          </cell>
          <cell r="N4597" t="str">
            <v>4585_30.10.2023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>
            <v>0</v>
          </cell>
          <cell r="L4598">
            <v>1</v>
          </cell>
          <cell r="M4598" t="str">
            <v>№3451/2023 от 18.10.2023 / КЖ КМ ОПЗ</v>
          </cell>
          <cell r="N4598" t="str">
            <v>4591_30.10.2023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>
            <v>0</v>
          </cell>
          <cell r="L4599">
            <v>1</v>
          </cell>
          <cell r="M4599" t="str">
            <v>№3456 от 18.10.2023 / КЖ КМ ОПЗ</v>
          </cell>
          <cell r="N4599" t="str">
            <v>4595_30.10.2023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>
            <v>0</v>
          </cell>
          <cell r="L4600">
            <v>2</v>
          </cell>
          <cell r="M4600" t="str">
            <v>№3452/2023 от 18.10.2023 / КЖ КМ ОПЗ</v>
          </cell>
          <cell r="N4600" t="str">
            <v>4592_30.10.2023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>
            <v>0</v>
          </cell>
          <cell r="L4601">
            <v>2</v>
          </cell>
          <cell r="M4601" t="str">
            <v>№3454/2023 от 18.10.2023 / КЖ КМ ОПЗ</v>
          </cell>
          <cell r="N4601" t="str">
            <v>4593_30.10.2023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>
            <v>0</v>
          </cell>
          <cell r="L4602">
            <v>1</v>
          </cell>
          <cell r="M4602" t="str">
            <v>№2533/2023 от 05.09.2023 / ТХ, ООС, ОПЗ, ЭМ, MW</v>
          </cell>
          <cell r="N4602">
            <v>0</v>
          </cell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>
            <v>0</v>
          </cell>
          <cell r="L4603">
            <v>1</v>
          </cell>
          <cell r="M4603" t="str">
            <v>№2535/2023 от 05.09.2023 / ТХ, ООС, ОПЗ, ЭМ, MW</v>
          </cell>
          <cell r="N4603">
            <v>0</v>
          </cell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>
            <v>0</v>
          </cell>
          <cell r="L4604">
            <v>1</v>
          </cell>
          <cell r="M4604" t="str">
            <v>№3455/2023 от 18.10.2023 / КЖ КМ ОПЗ</v>
          </cell>
          <cell r="N4604" t="str">
            <v>4594_30.10.2023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ST-2735-23-BSS-РР-КМ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>
            <v>0</v>
          </cell>
          <cell r="L4605">
            <v>1</v>
          </cell>
          <cell r="M4605" t="str">
            <v>№3484/2023 от 18.10.2023 / КЖ КМ ОПЗ</v>
          </cell>
          <cell r="N4605" t="str">
            <v>Заказ №119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Бозатауский район, Бозатау ГСГ, ул. А. Тимура, д. 26</v>
          </cell>
          <cell r="J4606" t="str">
            <v>Bozatau shkola-N1 (KAR0137)</v>
          </cell>
          <cell r="K4606">
            <v>0</v>
          </cell>
          <cell r="L4606">
            <v>1</v>
          </cell>
          <cell r="M4606" t="str">
            <v>№3486/2023 от 18.10.2023 / КЖ КМ ОПЗ</v>
          </cell>
          <cell r="N4606" t="str">
            <v>4988_12.12.2023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г. Нукус, Жеке терек МСГ, ул. Беруни, д. 115</v>
          </cell>
          <cell r="J4607" t="str">
            <v>Jeketerek MP J (KAR0114)</v>
          </cell>
          <cell r="K4607">
            <v>0</v>
          </cell>
          <cell r="L4607">
            <v>1</v>
          </cell>
          <cell r="M4607" t="str">
            <v>№3485/2023 от 18.10.2023 / КЖ КМ ОПЗ</v>
          </cell>
          <cell r="N4607" t="str">
            <v>4987_12.12.2023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Турткульский район, Куна Турткуль ОФЙ, ул. Ел рыскы, д. 83</v>
          </cell>
          <cell r="J4608" t="str">
            <v>Turtkul Odilbek (KAR0172)</v>
          </cell>
          <cell r="K4608">
            <v>0</v>
          </cell>
          <cell r="L4608">
            <v>1</v>
          </cell>
          <cell r="M4608" t="str">
            <v>№3487/2023 от 18.10.2023 / КЖ КМ ОПЗ</v>
          </cell>
          <cell r="N4608" t="str">
            <v>4989_12.12.2023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Турткульский район, Аккамыс ОФЙ ул. Шортепа, д. 6</v>
          </cell>
          <cell r="J4609" t="str">
            <v>Turtkul Taz a joI (KAR0186)</v>
          </cell>
          <cell r="K4609">
            <v>0</v>
          </cell>
          <cell r="L4609">
            <v>1</v>
          </cell>
          <cell r="M4609" t="str">
            <v>№3488/2023 от 18.10.2023 / КЖ КМ ОПЗ</v>
          </cell>
          <cell r="N4609" t="str">
            <v>4990_12.12.2023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Muxabbat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Акбашлы ОФЙ, ул. Сардоба, д. 16</v>
          </cell>
          <cell r="J4610" t="str">
            <v>Turtkul Muxabbat (KAR0190)</v>
          </cell>
          <cell r="K4610">
            <v>0</v>
          </cell>
          <cell r="L4610">
            <v>1</v>
          </cell>
          <cell r="M4610" t="str">
            <v>№3489/2023 от 18.10.2023 / КЖ КМ ОПЗ</v>
          </cell>
          <cell r="N4610" t="str">
            <v>4991_12.12.2023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Чимбайский район, Кызыл-озек ССГ, ул. Нукус, д. 10</v>
          </cell>
          <cell r="J4611" t="str">
            <v>Bolisauil (KAR0214)</v>
          </cell>
          <cell r="K4611">
            <v>0</v>
          </cell>
          <cell r="L4611">
            <v>1</v>
          </cell>
          <cell r="M4611" t="str">
            <v>№3490/2023 от 18.10.2023 / КЖ КМ ОПЗ</v>
          </cell>
          <cell r="N4611" t="str">
            <v>4992_12.12.2023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>
            <v>0</v>
          </cell>
          <cell r="L4612">
            <v>1</v>
          </cell>
          <cell r="M4612" t="str">
            <v>№3475/2023 от 18.10.2023 / КЖ КМ ОПЗ</v>
          </cell>
          <cell r="N4612" t="str">
            <v>4609_30.10.2023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1500-Б31-1-01-КМ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>
            <v>0</v>
          </cell>
          <cell r="L4613">
            <v>1</v>
          </cell>
          <cell r="M4613" t="str">
            <v>№3493/2023 от 18.10.2023 / КЖ КМ ОПЗ</v>
          </cell>
          <cell r="N4613" t="str">
            <v>КЖ кн2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1500-Б31-1-01-КМ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>
            <v>0</v>
          </cell>
          <cell r="L4614">
            <v>1</v>
          </cell>
          <cell r="M4614" t="str">
            <v>№3494/2023 от 18.10.2023 / КЖ КМ ОПЗ</v>
          </cell>
          <cell r="N4614" t="str">
            <v>5102_20.12.2023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>
            <v>0</v>
          </cell>
          <cell r="L4615">
            <v>0</v>
          </cell>
          <cell r="M4615" t="str">
            <v>Заказ 178/ ЭМ №3648/2023 от 19.10.2023 / ТХ, ООС, ОПЗ, ЭМ, MW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>
            <v>0</v>
          </cell>
          <cell r="I4616" t="str">
            <v>г. Карши, ул. Муминова</v>
          </cell>
          <cell r="J4616" t="str">
            <v>ShCh-8 (KSH0056)</v>
          </cell>
          <cell r="K4616">
            <v>0</v>
          </cell>
          <cell r="L4616">
            <v>0</v>
          </cell>
          <cell r="M4616" t="str">
            <v>0 / 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>
            <v>0</v>
          </cell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>
            <v>0</v>
          </cell>
          <cell r="L4617">
            <v>0</v>
          </cell>
          <cell r="M4617" t="str">
            <v>0 / 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>
            <v>0</v>
          </cell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>
            <v>0</v>
          </cell>
          <cell r="L4618">
            <v>0</v>
          </cell>
          <cell r="M4618" t="str">
            <v>0 / 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>
            <v>0</v>
          </cell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>
            <v>0</v>
          </cell>
          <cell r="L4619">
            <v>0</v>
          </cell>
          <cell r="M4619" t="str">
            <v>0 / 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>
            <v>0</v>
          </cell>
          <cell r="L4620">
            <v>1</v>
          </cell>
          <cell r="M4620" t="str">
            <v>№3483/2023 от 18.10.2023 / КЖ КМ ОПЗ</v>
          </cell>
          <cell r="N4620" t="str">
            <v>4793_17.11.2023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>
            <v>0</v>
          </cell>
          <cell r="L4621">
            <v>2</v>
          </cell>
          <cell r="M4621" t="str">
            <v>№3480/2023 от 18.10.2023 / КЖ КМ ОПЗ</v>
          </cell>
          <cell r="N4621" t="str">
            <v>4790_17.11.2023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>
            <v>0</v>
          </cell>
          <cell r="L4622">
            <v>1</v>
          </cell>
          <cell r="M4622" t="str">
            <v>№3481/2023 от 18.10.2023 / КЖ КМ ОПЗ</v>
          </cell>
          <cell r="N4622" t="str">
            <v>4791_17.11.2023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>
            <v>0</v>
          </cell>
          <cell r="L4623">
            <v>1</v>
          </cell>
          <cell r="M4623" t="str">
            <v>№3482/2023 от 18.10.2023 / КЖ КМ ОПЗ</v>
          </cell>
          <cell r="N4623" t="str">
            <v>4792_17.11.2023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>
            <v>0</v>
          </cell>
          <cell r="L4624">
            <v>1</v>
          </cell>
          <cell r="M4624" t="str">
            <v>№3529/2023 от 18.10.2023 / КЖ КМ ОПЗ</v>
          </cell>
          <cell r="N4624" t="str">
            <v>4813_17.11.2023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>
            <v>0</v>
          </cell>
          <cell r="L4625">
            <v>2</v>
          </cell>
          <cell r="M4625" t="str">
            <v>№1986/2023 от 03.08.2023 / КЖ КМ ОПЗ</v>
          </cell>
          <cell r="N4625" t="str">
            <v>4626_30.10.2023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>
            <v>0</v>
          </cell>
          <cell r="L4626">
            <v>1</v>
          </cell>
          <cell r="M4626" t="str">
            <v>№5000/2023 от 03.11.2023 / КМ ОПЗ</v>
          </cell>
          <cell r="N4626" t="str">
            <v>4811_17.11.2023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>
            <v>0</v>
          </cell>
          <cell r="L4627">
            <v>1</v>
          </cell>
          <cell r="M4627" t="str">
            <v>№3450/2023 от 18.10.2023 / КЖ КМ ОПЗ</v>
          </cell>
          <cell r="N4627" t="str">
            <v>4590_30.10.2023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>
            <v>0</v>
          </cell>
          <cell r="L4628">
            <v>1</v>
          </cell>
          <cell r="M4628" t="str">
            <v>№3458/2023 от 18.10.2023 / КЖ КМ ОПЗ</v>
          </cell>
          <cell r="N4628" t="str">
            <v>4597_30.10.2023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>
            <v>0</v>
          </cell>
          <cell r="L4629">
            <v>1</v>
          </cell>
          <cell r="M4629" t="str">
            <v>№5149/2023 от 20.11.2023 / КМ ОПЗ</v>
          </cell>
          <cell r="N4629" t="str">
            <v>4877_12.12.2023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>
            <v>0</v>
          </cell>
          <cell r="L4630">
            <v>1</v>
          </cell>
          <cell r="M4630" t="str">
            <v>Заказ  Falcon 185 / КМ ОПЗ</v>
          </cell>
          <cell r="N4630" t="str">
            <v>Заказ №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>
            <v>0</v>
          </cell>
          <cell r="L4631">
            <v>1</v>
          </cell>
          <cell r="M4631" t="str">
            <v>№5170/2023 от 20.11.2023 / КЖ КМ ОПЗ</v>
          </cell>
          <cell r="N4631" t="str">
            <v>5104_20.12.2023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>
            <v>0</v>
          </cell>
          <cell r="L4632">
            <v>1</v>
          </cell>
          <cell r="M4632" t="str">
            <v>№5145/2023 от 20.11.2023 / КМ ОПЗ</v>
          </cell>
          <cell r="N4632" t="str">
            <v>4914_12.12.2023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>
            <v>0</v>
          </cell>
          <cell r="L4633">
            <v>1</v>
          </cell>
          <cell r="M4633" t="str">
            <v>Заказ 180/ ЭМ №5324/2023 от 22.11.2023 / КМ ЭМ ОПЗ</v>
          </cell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>
            <v>0</v>
          </cell>
          <cell r="L4634">
            <v>1</v>
          </cell>
          <cell r="M4634" t="str">
            <v>№5146/2023 от 20.11.2023 / КМ ОПЗ</v>
          </cell>
          <cell r="N4634" t="str">
            <v>4917_12.12.2023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>
            <v>0</v>
          </cell>
          <cell r="L4635">
            <v>1</v>
          </cell>
          <cell r="M4635" t="str">
            <v>№3479/2023 от 18.10.2023 / КЖ КМ ОПЗ</v>
          </cell>
          <cell r="N4635" t="str">
            <v>4740_06.11.2023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>
            <v>0</v>
          </cell>
          <cell r="L4636">
            <v>1</v>
          </cell>
          <cell r="M4636" t="str">
            <v>№5194/2023 от 20.11.2023 / КЖ КМ ОПЗ</v>
          </cell>
          <cell r="N4636" t="str">
            <v>4932_12.12.2023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>
            <v>0</v>
          </cell>
          <cell r="L4637">
            <v>1</v>
          </cell>
          <cell r="M4637" t="str">
            <v>№5199/2023 от 20.11.2023 / КЖ КМ ОПЗ</v>
          </cell>
          <cell r="N4637" t="str">
            <v>4938_12.12.2023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>
            <v>0</v>
          </cell>
          <cell r="L4638">
            <v>1</v>
          </cell>
          <cell r="M4638" t="str">
            <v>№5161/2023 от 20.11.2023 / КЖ КМ ОПЗ</v>
          </cell>
          <cell r="N4638" t="str">
            <v>4903_12.12.2023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>
            <v>0</v>
          </cell>
          <cell r="L4639">
            <v>1</v>
          </cell>
          <cell r="M4639" t="str">
            <v>№5165/2023 от 20.11.2023 / КЖ КМ ОПЗ</v>
          </cell>
          <cell r="N4639" t="str">
            <v>4907_12.12.2023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>
            <v>0</v>
          </cell>
          <cell r="L4640">
            <v>0</v>
          </cell>
          <cell r="M4640" t="str">
            <v>Заказ  Falcon 180 / КМ</v>
          </cell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>
            <v>0</v>
          </cell>
          <cell r="L4641">
            <v>0</v>
          </cell>
          <cell r="M4641" t="str">
            <v>Заказ  Falcon 180 / КМ</v>
          </cell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>
            <v>0</v>
          </cell>
          <cell r="L4642">
            <v>0</v>
          </cell>
          <cell r="M4642" t="str">
            <v>Заказ  Falcon 180 / КМ</v>
          </cell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>
            <v>0</v>
          </cell>
          <cell r="L4643">
            <v>0</v>
          </cell>
          <cell r="M4643" t="str">
            <v>Заказ  Falcon 180 / КМ</v>
          </cell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>
            <v>0</v>
          </cell>
          <cell r="L4644">
            <v>1</v>
          </cell>
          <cell r="M4644" t="str">
            <v>№5186/2023 от 20.11.2023 / КЖ КМ ОПЗ</v>
          </cell>
          <cell r="N4644" t="str">
            <v>Заказ №111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>
            <v>0</v>
          </cell>
          <cell r="L4645">
            <v>1</v>
          </cell>
          <cell r="M4645" t="str">
            <v>№5188/2023 от 20.11.2023 / КЖ КМ ОПЗ</v>
          </cell>
          <cell r="N4645" t="str">
            <v>Заказ №119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>
            <v>0</v>
          </cell>
          <cell r="L4646">
            <v>1</v>
          </cell>
          <cell r="M4646" t="str">
            <v>№5190/2023 от 20.11.2023 / КЖ КМ ОПЗ</v>
          </cell>
          <cell r="N4646" t="str">
            <v>Заказ №111</v>
          </cell>
        </row>
        <row r="4647">
          <cell r="A4647" t="str">
            <v>SRD-0584-23-BSS-0031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>
            <v>0</v>
          </cell>
          <cell r="L4647">
            <v>1</v>
          </cell>
          <cell r="M4647" t="str">
            <v>№5375/2023 от 28.11.2023 /ЭМ №1595/2023 от 06.07.2023 / ТХ, ООС, ОПЗ, ЭМ, MW</v>
          </cell>
          <cell r="N4647" t="str">
            <v>Заказ №111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>
            <v>0</v>
          </cell>
          <cell r="L4648">
            <v>2</v>
          </cell>
          <cell r="M4648" t="str">
            <v>№5171/2023 от 20.11.2023 / КЖ КМ ОПЗ</v>
          </cell>
          <cell r="N4648" t="str">
            <v>5040_18.12.2023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>
            <v>0</v>
          </cell>
          <cell r="L4649">
            <v>1</v>
          </cell>
          <cell r="M4649" t="str">
            <v>№5172/2023 от 20.11.2023 / КЖ КМ ОПЗ</v>
          </cell>
          <cell r="N4649" t="str">
            <v>5041_18.12.2023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>
            <v>0</v>
          </cell>
          <cell r="L4650">
            <v>1</v>
          </cell>
          <cell r="M4650" t="str">
            <v>№5159/2023 от 20.11.2023 / КЖ КМ ОПЗ</v>
          </cell>
          <cell r="N4650" t="str">
            <v>4901_12.12.2023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>
            <v>0</v>
          </cell>
          <cell r="L4651">
            <v>1</v>
          </cell>
          <cell r="M4651" t="str">
            <v>№3448/2023 от 18.10.2023 / КЖ КМ ОПЗ</v>
          </cell>
          <cell r="N4651" t="str">
            <v>4588_30.10.2023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>
            <v>0</v>
          </cell>
          <cell r="L4652">
            <v>1</v>
          </cell>
          <cell r="M4652" t="str">
            <v>№3449/2023 от 18.10.2023 / КЖ КМ ОПЗ</v>
          </cell>
          <cell r="N4652" t="str">
            <v>4589_30.10.2023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>
            <v>0</v>
          </cell>
          <cell r="L4653">
            <v>1</v>
          </cell>
          <cell r="M4653" t="str">
            <v>№3457/2023 от 18.10.2023 / КЖ КМ ОПЗ</v>
          </cell>
          <cell r="N4653" t="str">
            <v>4596_30.10.2023</v>
          </cell>
        </row>
        <row r="4654">
          <cell r="A4654" t="str">
            <v>TSH-2229-23-BSS-4693</v>
          </cell>
          <cell r="B4654" t="str">
            <v>TSH4693</v>
          </cell>
          <cell r="C4654" t="str">
            <v>TSH4693</v>
          </cell>
          <cell r="D4654" t="str">
            <v>Ташкент</v>
          </cell>
          <cell r="E4654" t="str">
            <v>Kuksaroy kollej</v>
          </cell>
          <cell r="F4654" t="str">
            <v>М18.6М</v>
          </cell>
          <cell r="G4654" t="str">
            <v>РПМ-1</v>
          </cell>
          <cell r="H4654" t="str">
            <v>Новое</v>
          </cell>
          <cell r="I4654" t="str">
            <v>Ташкентская область, Ташкентский район, МФЙ Кохинур, ул. Шифобахш Сувлар, д.169</v>
          </cell>
          <cell r="J4654" t="str">
            <v>Kuksaroy kollej (TSH4693)</v>
          </cell>
          <cell r="K4654">
            <v>0</v>
          </cell>
          <cell r="L4654">
            <v>1</v>
          </cell>
          <cell r="M4654" t="str">
            <v>№5150/2023 от 20.11.2023 / КМ ОПЗ</v>
          </cell>
          <cell r="N4654" t="str">
            <v>4930_12.12.2023</v>
          </cell>
        </row>
        <row r="4655">
          <cell r="A4655" t="str">
            <v>SAM-2276-23-BSS-0134</v>
          </cell>
          <cell r="B4655" t="str">
            <v>SAM0134</v>
          </cell>
          <cell r="C4655" t="str">
            <v>SAM0134</v>
          </cell>
          <cell r="D4655" t="str">
            <v>Самарканд</v>
          </cell>
          <cell r="E4655" t="str">
            <v>Urgut chumchukli</v>
          </cell>
          <cell r="F4655" t="str">
            <v>ST-0169-22-BSS-Б-30/1-КМ</v>
          </cell>
          <cell r="G4655" t="str">
            <v>ST-0505-19-BSS-РР-КМ</v>
          </cell>
          <cell r="H4655" t="str">
            <v>Новое</v>
          </cell>
          <cell r="I4655" t="str">
            <v xml:space="preserve">Самаркандская область. Ургутский район, СГМ Муминобод Хужабдол </v>
          </cell>
          <cell r="J4655" t="str">
            <v>Urgut chumchukli (SAM0134)</v>
          </cell>
          <cell r="K4655">
            <v>0</v>
          </cell>
          <cell r="L4655">
            <v>1</v>
          </cell>
          <cell r="M4655" t="str">
            <v>№5177/2023 от 20.11.2023 / КЖ КМ ОПЗ</v>
          </cell>
          <cell r="N4655" t="str">
            <v>4915_12.12.2023</v>
          </cell>
        </row>
        <row r="4656">
          <cell r="A4656" t="str">
            <v>SAM-2277-23-BSS-1012</v>
          </cell>
          <cell r="B4656" t="str">
            <v>SAM1012</v>
          </cell>
          <cell r="C4656" t="str">
            <v>SAM1012</v>
          </cell>
          <cell r="D4656" t="str">
            <v>Самарканд</v>
          </cell>
          <cell r="E4656" t="str">
            <v>Urgut Bogishamol</v>
          </cell>
          <cell r="F4656" t="str">
            <v>ST-0162-22-BSS-Б-24/1-КМ</v>
          </cell>
          <cell r="G4656" t="str">
            <v>ST-0505-19-BSS-РР-КМ</v>
          </cell>
          <cell r="H4656" t="str">
            <v>Новое</v>
          </cell>
          <cell r="I4656" t="str">
            <v>Самаркандская область, Ургутский район, м-ля Богишамол, улица Янгиарик, дом 6</v>
          </cell>
          <cell r="J4656" t="str">
            <v>Urgut Bogishamol (SAM1012)</v>
          </cell>
          <cell r="K4656">
            <v>0</v>
          </cell>
          <cell r="L4656">
            <v>1</v>
          </cell>
          <cell r="M4656" t="str">
            <v>№5179/2023 от 20.11.2023 / КЖ КМ ОПЗ</v>
          </cell>
          <cell r="N4656" t="str">
            <v>4919_12.12.2023</v>
          </cell>
        </row>
        <row r="4657">
          <cell r="A4657" t="str">
            <v>YAN-2243-23-BSS-0023</v>
          </cell>
          <cell r="B4657" t="str">
            <v>YAN0023</v>
          </cell>
          <cell r="C4657" t="str">
            <v>YAN0023</v>
          </cell>
          <cell r="D4657" t="str">
            <v>Янгиюль</v>
          </cell>
          <cell r="E4657" t="str">
            <v>Galabotir</v>
          </cell>
          <cell r="F4657" t="str">
            <v>ST-0166-22-BSS-М-30-КМ</v>
          </cell>
          <cell r="G4657" t="str">
            <v>ST-0505-19-BSS-РР-КМ</v>
          </cell>
          <cell r="H4657" t="str">
            <v>Новое</v>
          </cell>
          <cell r="I4657" t="str">
            <v>Ташкентская область, Куйичирчикский р-н, МФЙ Галаботир, ул. Гулобод, дом-1.</v>
          </cell>
          <cell r="J4657" t="str">
            <v>Galabotir (YAN0023)</v>
          </cell>
          <cell r="K4657">
            <v>0</v>
          </cell>
          <cell r="L4657">
            <v>1</v>
          </cell>
          <cell r="M4657" t="str">
            <v>№5151/2023 от 20.11.2023 / КМ ОПЗ</v>
          </cell>
          <cell r="N4657" t="str">
            <v>4934_12.12.2023</v>
          </cell>
        </row>
        <row r="4658">
          <cell r="A4658" t="str">
            <v>SAM-2280-23-BSS-0164</v>
          </cell>
          <cell r="B4658" t="str">
            <v>SAM0164</v>
          </cell>
          <cell r="C4658" t="str">
            <v>SAM0164</v>
          </cell>
          <cell r="D4658" t="str">
            <v>Самарканд</v>
          </cell>
          <cell r="E4658" t="str">
            <v>Qorasuv-139d</v>
          </cell>
          <cell r="F4658" t="str">
            <v>Т/С 9м</v>
          </cell>
          <cell r="G4658" t="str">
            <v>РР-1</v>
          </cell>
          <cell r="H4658" t="str">
            <v>Новое</v>
          </cell>
          <cell r="I4658" t="str">
            <v>Самаркандская обл, г. Самарканд, м-ля Обод маскан, массив Корасув, ул. Ифтихор, дом 139</v>
          </cell>
          <cell r="J4658" t="str">
            <v>Qorasuv-139d (SAM0164)</v>
          </cell>
          <cell r="K4658">
            <v>0</v>
          </cell>
          <cell r="L4658">
            <v>1</v>
          </cell>
          <cell r="M4658" t="str">
            <v>№5147/2023 от 20.11.2023 / КМ ОПЗ</v>
          </cell>
          <cell r="N4658" t="str">
            <v>4918_12.12.2023</v>
          </cell>
        </row>
        <row r="4659">
          <cell r="A4659" t="str">
            <v>TSH-2096-23-BSS-4626</v>
          </cell>
          <cell r="B4659" t="str">
            <v>TSH4626</v>
          </cell>
          <cell r="C4659" t="str">
            <v>TSH4626</v>
          </cell>
          <cell r="D4659" t="str">
            <v>Ташкент</v>
          </cell>
          <cell r="E4659" t="str">
            <v>Saadi</v>
          </cell>
          <cell r="F4659" t="str">
            <v>ST-0162-22-BSS-Б-24/1-КМ</v>
          </cell>
          <cell r="G4659" t="str">
            <v>ST-0505-19-BSS-РР-КМ</v>
          </cell>
          <cell r="H4659" t="str">
            <v>Новое</v>
          </cell>
          <cell r="I4659" t="str">
            <v>г. Ташкент, Сергелийский район, ул. Саадий, 27</v>
          </cell>
          <cell r="J4659" t="str">
            <v>Saadi (TSH4626)</v>
          </cell>
          <cell r="K4659">
            <v>0</v>
          </cell>
          <cell r="L4659">
            <v>1</v>
          </cell>
          <cell r="M4659" t="str">
            <v>№3521/2023 от 18.10.2023 / КЖ КМ ОПЗ</v>
          </cell>
          <cell r="N4659" t="str">
            <v>4781_17.11.2023</v>
          </cell>
        </row>
        <row r="4660">
          <cell r="A4660" t="str">
            <v>HRZ-2272-23-BSS-0027</v>
          </cell>
          <cell r="B4660" t="str">
            <v>HRZ0027</v>
          </cell>
          <cell r="C4660" t="str">
            <v>HRZ0027</v>
          </cell>
          <cell r="D4660" t="str">
            <v>Ургенч</v>
          </cell>
          <cell r="E4660" t="str">
            <v>Uchtepa-P</v>
          </cell>
          <cell r="F4660" t="str">
            <v>ST-0162-22-BSS-Б-24/1-КМ</v>
          </cell>
          <cell r="G4660" t="str">
            <v>ST-0505-19-BSS-РР-КМ</v>
          </cell>
          <cell r="H4660" t="str">
            <v>Новое</v>
          </cell>
          <cell r="I4660" t="str">
            <v>Хорезмская обл, Багатский р-н, махалля Тазабазар, ул. Елкадош дом 16а</v>
          </cell>
          <cell r="J4660" t="str">
            <v>Uchtepa-P (HRZ0027)</v>
          </cell>
          <cell r="K4660">
            <v>0</v>
          </cell>
          <cell r="L4660">
            <v>1</v>
          </cell>
          <cell r="M4660" t="str">
            <v>№5162/2023 от 20.11.2023 / КЖ КМ ОПЗ</v>
          </cell>
          <cell r="N4660" t="str">
            <v>4904_12.12.2023</v>
          </cell>
        </row>
        <row r="4661">
          <cell r="A4661" t="str">
            <v>HRZ-2273-23-BSS-0036</v>
          </cell>
          <cell r="B4661" t="str">
            <v>HRZ0036</v>
          </cell>
          <cell r="C4661" t="str">
            <v>HRZ0036</v>
          </cell>
          <cell r="D4661" t="str">
            <v>Ургенч</v>
          </cell>
          <cell r="E4661" t="str">
            <v>Yangihayot</v>
          </cell>
          <cell r="F4661" t="str">
            <v>ST-0162-22-BSS-Б-24/1-КМ</v>
          </cell>
          <cell r="G4661" t="str">
            <v>ST-0505-19-BSS-РР-КМ</v>
          </cell>
          <cell r="H4661" t="str">
            <v>Новое</v>
          </cell>
          <cell r="I4661" t="str">
            <v>Хорезмская обл, Хазараспский р-н, м-ля Янгихает, ул. Эътироф, дом 219</v>
          </cell>
          <cell r="J4661" t="str">
            <v>Yangihayot (HRZ0036)</v>
          </cell>
          <cell r="K4661">
            <v>0</v>
          </cell>
          <cell r="L4661">
            <v>1</v>
          </cell>
          <cell r="M4661" t="str">
            <v>№5164/2023 от 20.11.2023 / КЖ КМ ОПЗ</v>
          </cell>
          <cell r="N4661" t="str">
            <v>4906_12.12.2023</v>
          </cell>
        </row>
        <row r="4662">
          <cell r="A4662" t="str">
            <v>HRZ-2274-23-BSS-0072</v>
          </cell>
          <cell r="B4662" t="str">
            <v>HRZ0072</v>
          </cell>
          <cell r="C4662" t="str">
            <v>HRZ0072</v>
          </cell>
          <cell r="D4662" t="str">
            <v>Ургенч</v>
          </cell>
          <cell r="E4662" t="str">
            <v>Tozayargan</v>
          </cell>
          <cell r="F4662" t="str">
            <v>ST-0162-22-BSS-Б-24/1-КМ</v>
          </cell>
          <cell r="G4662" t="str">
            <v>ST-0505-19-BSS-РР-КМ</v>
          </cell>
          <cell r="H4662" t="str">
            <v>Новое</v>
          </cell>
          <cell r="I4662" t="str">
            <v>Хорезмская обл, Гурленский р-н, м-ля Олга, ул. Олга, дом 197</v>
          </cell>
          <cell r="J4662" t="str">
            <v>Tozayargan (HRZ0072)</v>
          </cell>
          <cell r="K4662">
            <v>0</v>
          </cell>
          <cell r="L4662">
            <v>1</v>
          </cell>
          <cell r="M4662" t="str">
            <v>№5166/2023 от 20.11.2023 / КЖ КМ ОПЗ</v>
          </cell>
          <cell r="N4662" t="str">
            <v>4908_12.12.2023</v>
          </cell>
        </row>
        <row r="4663">
          <cell r="A4663" t="str">
            <v>HRZ-2271-23-BSS-1591</v>
          </cell>
          <cell r="B4663" t="str">
            <v>HRZ1591</v>
          </cell>
          <cell r="C4663" t="str">
            <v>HRZ1591</v>
          </cell>
          <cell r="D4663" t="str">
            <v>Ургенч</v>
          </cell>
          <cell r="E4663" t="str">
            <v>Polvon</v>
          </cell>
          <cell r="F4663" t="str">
            <v>ST-0162-22-BSS-Б-24/1-КМ</v>
          </cell>
          <cell r="G4663" t="str">
            <v>ST-0505-19-BSS-РР-КМ</v>
          </cell>
          <cell r="H4663" t="str">
            <v>Новое</v>
          </cell>
          <cell r="I4663" t="str">
            <v>Хорезмская обл, Кушкупирский р-н, м-ля Полаон, ул. Хушманзара, дом 34а</v>
          </cell>
          <cell r="J4663" t="str">
            <v>Polvon (HRZ1591)</v>
          </cell>
          <cell r="K4663">
            <v>0</v>
          </cell>
          <cell r="L4663">
            <v>1</v>
          </cell>
          <cell r="M4663" t="str">
            <v>№5169/2023 от 20.11.2023 / КЖ КМ ОПЗ</v>
          </cell>
          <cell r="N4663" t="str">
            <v>4910_12.12.2023</v>
          </cell>
        </row>
        <row r="4664">
          <cell r="A4664" t="str">
            <v>SHA-2215-23-BSS-0039</v>
          </cell>
          <cell r="B4664" t="str">
            <v>SHA0039</v>
          </cell>
          <cell r="C4664" t="str">
            <v>SHA0039</v>
          </cell>
          <cell r="D4664" t="str">
            <v>Шахрисабз</v>
          </cell>
          <cell r="E4664" t="str">
            <v>Chiroqchi shaharchasi</v>
          </cell>
          <cell r="F4664" t="str">
            <v>ST-0162-22-BSS-Б-24/1-КМ</v>
          </cell>
          <cell r="G4664" t="str">
            <v>ST-0505-19-BSS-РР-КМ</v>
          </cell>
          <cell r="H4664" t="str">
            <v>Новое</v>
          </cell>
          <cell r="I4664" t="str">
            <v>Кашкадарьинская область, Чиракчинский район, МФЙ Чиракчи, ул Чиракчи д. 7</v>
          </cell>
          <cell r="J4664" t="str">
            <v>Chiroqchi shaharchasi (SHA0039)</v>
          </cell>
          <cell r="K4664">
            <v>0</v>
          </cell>
          <cell r="L4664">
            <v>1</v>
          </cell>
          <cell r="M4664" t="str">
            <v>№5181/2023 от 20.11.2023 / КЖ КМ ОПЗ</v>
          </cell>
          <cell r="N4664" t="str">
            <v>4921_12.12.2023</v>
          </cell>
        </row>
        <row r="4665">
          <cell r="A4665" t="str">
            <v>SHA-2216-23-BSS-0040</v>
          </cell>
          <cell r="B4665" t="str">
            <v>SHA0040</v>
          </cell>
          <cell r="C4665" t="str">
            <v>SHA0040</v>
          </cell>
          <cell r="D4665" t="str">
            <v>Шахрисабз</v>
          </cell>
          <cell r="E4665" t="str">
            <v>Dam</v>
          </cell>
          <cell r="F4665" t="str">
            <v>ST-0162-22-BSS-Б-24/1-КМ</v>
          </cell>
          <cell r="G4665" t="str">
            <v>ST-0505-19-BSS-РР-КМ</v>
          </cell>
          <cell r="H4665" t="str">
            <v>Новое</v>
          </cell>
          <cell r="I4665" t="str">
            <v>Кашкадарьинская область, Чиракчинский район, МФЙ Дам, к-к. Дам, д. 19</v>
          </cell>
          <cell r="J4665" t="str">
            <v>Dam (SHA0040)</v>
          </cell>
          <cell r="K4665">
            <v>0</v>
          </cell>
          <cell r="L4665">
            <v>1</v>
          </cell>
          <cell r="M4665" t="str">
            <v>№5182/2023 от 20.11.2023 / КЖ КМ ОПЗ</v>
          </cell>
          <cell r="N4665" t="str">
            <v>4922_12.12.2023</v>
          </cell>
        </row>
        <row r="4666">
          <cell r="A4666" t="str">
            <v>SHA-2217-23-BSS-0042</v>
          </cell>
          <cell r="B4666" t="str">
            <v>SHA0042</v>
          </cell>
          <cell r="C4666" t="str">
            <v>SHA0042</v>
          </cell>
          <cell r="D4666" t="str">
            <v>Шахрисабз</v>
          </cell>
          <cell r="E4666" t="str">
            <v>Eski Yakkabag 2</v>
          </cell>
          <cell r="F4666" t="str">
            <v>ST-0162-22-BSS-Б-24/1-КМ</v>
          </cell>
          <cell r="G4666" t="str">
            <v>ST-0505-19-BSS-РР-КМ</v>
          </cell>
          <cell r="H4666" t="str">
            <v>Новое</v>
          </cell>
          <cell r="I4666" t="str">
            <v>Кашкадаринская область, Яккабагский район, МФЙ Ибн Сино, ул.Буюк Юрт, д. 18</v>
          </cell>
          <cell r="J4666" t="str">
            <v>Eski Yakkabag 2 (SHA0042)</v>
          </cell>
          <cell r="K4666">
            <v>0</v>
          </cell>
          <cell r="L4666">
            <v>1</v>
          </cell>
          <cell r="M4666" t="str">
            <v>№5183/2023 от 20.11.2023 / КЖ КМ ОПЗ</v>
          </cell>
          <cell r="N4666" t="str">
            <v>4923_12.12.2023</v>
          </cell>
        </row>
        <row r="4667">
          <cell r="A4667" t="str">
            <v>AND-2210-23-BSS-0086</v>
          </cell>
          <cell r="B4667" t="str">
            <v>AND0086</v>
          </cell>
          <cell r="C4667" t="str">
            <v>AND0086</v>
          </cell>
          <cell r="D4667" t="str">
            <v>Андижан</v>
          </cell>
          <cell r="E4667" t="str">
            <v>Koshtepa Gulistan</v>
          </cell>
          <cell r="F4667" t="str">
            <v>ST-0169-22-BSS-Б-30/1-КМ</v>
          </cell>
          <cell r="G4667" t="str">
            <v>ST-0505-19-BSS-РР-КМ</v>
          </cell>
          <cell r="H4667" t="str">
            <v>Новое</v>
          </cell>
          <cell r="I4667" t="str">
            <v>Андижанская обл, Жалакудукский р-н, МФЙ Гулистон, ул. Куштепа, дом 70</v>
          </cell>
          <cell r="J4667" t="str">
            <v>Koshtepa Gulistan (AND0086)</v>
          </cell>
          <cell r="K4667">
            <v>0</v>
          </cell>
          <cell r="L4667">
            <v>1</v>
          </cell>
          <cell r="M4667" t="str">
            <v>№5154/2023 от 20.11.2023 / КЖ КМ ОПЗ</v>
          </cell>
          <cell r="N4667" t="str">
            <v>4893_12.12.2023</v>
          </cell>
        </row>
        <row r="4668">
          <cell r="A4668" t="str">
            <v>BHR-2199-23-BSS-1905</v>
          </cell>
          <cell r="B4668" t="str">
            <v>BHR1905</v>
          </cell>
          <cell r="C4668" t="str">
            <v>BHR1905</v>
          </cell>
          <cell r="D4668" t="str">
            <v>Бухара</v>
          </cell>
          <cell r="E4668" t="str">
            <v>Chorraha</v>
          </cell>
          <cell r="F4668" t="str">
            <v>АМС-24-01/01-15-КМ сущ</v>
          </cell>
          <cell r="G4668" t="str">
            <v>ST-0505-19-BSS-РР-КМ</v>
          </cell>
          <cell r="H4668" t="str">
            <v>Реконструкция</v>
          </cell>
          <cell r="I4668" t="str">
            <v>Бухарская обл, Бухарский р-н, МФЙ Янги Турмуш, п. Чорраха</v>
          </cell>
          <cell r="J4668" t="str">
            <v>Chorraha (BHR1905)</v>
          </cell>
          <cell r="K4668">
            <v>0</v>
          </cell>
          <cell r="L4668">
            <v>1</v>
          </cell>
          <cell r="M4668" t="str">
            <v>Заказ  Falcon 180 / КМ</v>
          </cell>
          <cell r="N4668" t="str">
            <v>кн 2</v>
          </cell>
        </row>
        <row r="4669">
          <cell r="A4669" t="str">
            <v>SRD-2367-23-BSS-0088</v>
          </cell>
          <cell r="B4669" t="str">
            <v>SRD0088</v>
          </cell>
          <cell r="C4669" t="str">
            <v>SRD0088</v>
          </cell>
          <cell r="D4669" t="str">
            <v>Гулистан</v>
          </cell>
          <cell r="E4669" t="str">
            <v>Bekabad PMK-15</v>
          </cell>
          <cell r="F4669" t="str">
            <v>М27.8М</v>
          </cell>
          <cell r="G4669" t="str">
            <v>ST-0505-19-BSS-РР-КМ</v>
          </cell>
          <cell r="H4669" t="str">
            <v>Новое</v>
          </cell>
          <cell r="I4669" t="str">
            <v>Ташкентская область, город Бекабад, Навруз МФЙ, улица Меъмор, д-1.</v>
          </cell>
          <cell r="J4669" t="str">
            <v>Bekabad PMK-15 (SRD0088)</v>
          </cell>
          <cell r="K4669">
            <v>0</v>
          </cell>
          <cell r="L4669">
            <v>1</v>
          </cell>
          <cell r="M4669" t="str">
            <v>№5148/2023 от 20.11.2023</v>
          </cell>
          <cell r="N4669" t="str">
            <v>Заказ №</v>
          </cell>
        </row>
        <row r="4670">
          <cell r="A4670" t="str">
            <v>TSH-2257-23-BSS-4652</v>
          </cell>
          <cell r="B4670" t="str">
            <v>TSH4652</v>
          </cell>
          <cell r="C4670" t="str">
            <v>TSH4652</v>
          </cell>
          <cell r="D4670" t="str">
            <v>Ташкент</v>
          </cell>
          <cell r="E4670" t="str">
            <v>Bobur-4_81</v>
          </cell>
          <cell r="F4670" t="str">
            <v>Т/С 5.5М &amp; 4.0М</v>
          </cell>
          <cell r="G4670" t="str">
            <v>н/т</v>
          </cell>
          <cell r="H4670" t="str">
            <v>Новое</v>
          </cell>
          <cell r="I4670" t="str">
            <v>г. Ташкент, Яккасарайский район, ул. Бобура, д.81, 4 корпус</v>
          </cell>
          <cell r="J4670" t="str">
            <v>Bobur-4_81 (TSH4652)</v>
          </cell>
          <cell r="K4670">
            <v>0</v>
          </cell>
          <cell r="L4670">
            <v>1</v>
          </cell>
          <cell r="M4670" t="str">
            <v>Заказ  Falcon 180</v>
          </cell>
          <cell r="N4670" t="str">
            <v>кн 2</v>
          </cell>
        </row>
        <row r="4671">
          <cell r="A4671" t="str">
            <v>TSH-2258-23-BSS-4744</v>
          </cell>
          <cell r="B4671" t="str">
            <v>TSH4744</v>
          </cell>
          <cell r="C4671" t="str">
            <v>TSH4744</v>
          </cell>
          <cell r="D4671" t="str">
            <v>Ташкент</v>
          </cell>
          <cell r="E4671" t="str">
            <v>Qorasu-1</v>
          </cell>
          <cell r="F4671" t="str">
            <v>Т/С 5.5М &amp; 4.0М</v>
          </cell>
          <cell r="G4671" t="str">
            <v>н/т</v>
          </cell>
          <cell r="H4671" t="str">
            <v>Новое</v>
          </cell>
          <cell r="I4671" t="str">
            <v>г. Ташкент, Мирзо Улугбекский район, Карасу 1, д. 36</v>
          </cell>
          <cell r="J4671" t="str">
            <v>Qorasu-1 (TSH4744)</v>
          </cell>
          <cell r="K4671">
            <v>0</v>
          </cell>
          <cell r="L4671">
            <v>1</v>
          </cell>
          <cell r="M4671" t="str">
            <v>Заказ  Falcon 180</v>
          </cell>
          <cell r="N4671" t="str">
            <v>кн 2</v>
          </cell>
        </row>
        <row r="4672">
          <cell r="A4672" t="str">
            <v>AND-1970-23-BSS-0080</v>
          </cell>
          <cell r="B4672" t="str">
            <v>AND0080</v>
          </cell>
          <cell r="C4672" t="str">
            <v>AND0080</v>
          </cell>
          <cell r="D4672" t="str">
            <v>Андижан</v>
          </cell>
          <cell r="E4672" t="str">
            <v>Hojakambar</v>
          </cell>
          <cell r="F4672" t="str">
            <v>ST-0169-22-BSS-Б-30/1-КМ</v>
          </cell>
          <cell r="G4672" t="str">
            <v>ST-0505-19-BSS-РР-КМ</v>
          </cell>
          <cell r="H4672" t="str">
            <v>Новое</v>
          </cell>
          <cell r="I4672" t="str">
            <v>Андижанская область, Избосканский район, МФЙ Янги обод, ул. Тахта куприк, дом 14а</v>
          </cell>
          <cell r="J4672" t="str">
            <v>Hojakambar (AND0080)</v>
          </cell>
          <cell r="K4672">
            <v>0</v>
          </cell>
          <cell r="L4672">
            <v>1</v>
          </cell>
          <cell r="M4672" t="str">
            <v>№3453/2023 от 18.10.2023</v>
          </cell>
          <cell r="N4672" t="str">
            <v>4780_17.11.2023</v>
          </cell>
        </row>
        <row r="4673">
          <cell r="A4673" t="str">
            <v>KAR-1892-23-BSS-0195</v>
          </cell>
          <cell r="B4673" t="str">
            <v>KAR0195</v>
          </cell>
          <cell r="C4673" t="str">
            <v>KAR0195</v>
          </cell>
          <cell r="D4673" t="str">
            <v>Нукус</v>
          </cell>
          <cell r="E4673" t="str">
            <v>Amudarya Qanli</v>
          </cell>
          <cell r="F4673" t="str">
            <v>М30М Coscom</v>
          </cell>
          <cell r="G4673" t="str">
            <v>ФПО-1</v>
          </cell>
          <cell r="H4673" t="str">
            <v>Шаринг</v>
          </cell>
          <cell r="I4673" t="str">
            <v>Республики Каракалпакстан, Амударьинский район, ОФЙ Кангли</v>
          </cell>
          <cell r="J4673" t="str">
            <v>Amudarya Qanli (KAR0195)</v>
          </cell>
          <cell r="K4673">
            <v>0</v>
          </cell>
          <cell r="L4673">
            <v>1</v>
          </cell>
          <cell r="M4673" t="str">
            <v>№5599/2023 от 19.12.2023/ ЭМ №5277/2023 от 22.11.2023</v>
          </cell>
          <cell r="N4673" t="str">
            <v>Заказ №</v>
          </cell>
        </row>
        <row r="4674">
          <cell r="A4674" t="str">
            <v>FRG-1921-23-BSS-0080</v>
          </cell>
          <cell r="B4674" t="str">
            <v>FRG0080</v>
          </cell>
          <cell r="C4674" t="str">
            <v>FRG0080</v>
          </cell>
          <cell r="D4674" t="str">
            <v>Фергана</v>
          </cell>
          <cell r="E4674" t="str">
            <v>Shaffov</v>
          </cell>
          <cell r="F4674" t="str">
            <v>ST-0162-22-BSS-Б-24/1-КМ</v>
          </cell>
          <cell r="G4674" t="str">
            <v>ST-0505-19-BSS-РР-КМ</v>
          </cell>
          <cell r="H4674" t="str">
            <v>Новое</v>
          </cell>
          <cell r="I4674" t="str">
            <v>Ферганская область, Учкуприкский р-н, Янгиер МФЙ, ул. Янги хаёт, д.26</v>
          </cell>
          <cell r="J4674" t="str">
            <v>Shaffov (FRG0080)</v>
          </cell>
          <cell r="K4674">
            <v>0</v>
          </cell>
          <cell r="L4674">
            <v>1</v>
          </cell>
          <cell r="M4674" t="str">
            <v>№3478/2023 от 18.10.2023</v>
          </cell>
          <cell r="N4674" t="str">
            <v>4789_17.11.2023</v>
          </cell>
        </row>
        <row r="4675">
          <cell r="A4675" t="str">
            <v>FRG-2234-23-BSS-0083</v>
          </cell>
          <cell r="B4675" t="str">
            <v>FRG0083</v>
          </cell>
          <cell r="C4675" t="str">
            <v>FRG0083</v>
          </cell>
          <cell r="D4675" t="str">
            <v>Фергана</v>
          </cell>
          <cell r="E4675" t="str">
            <v>Uchkuprik-2</v>
          </cell>
          <cell r="F4675" t="str">
            <v>ST-0162-22-BSS-Б-24/1-КМ</v>
          </cell>
          <cell r="G4675" t="str">
            <v>ST-0505-19-BSS-РР-КМ</v>
          </cell>
          <cell r="H4675" t="str">
            <v>Новое</v>
          </cell>
          <cell r="I4675" t="str">
            <v>Ферганская область, Учкуприкский р-н, Тинчлик МФЙ, ул. Намуна, д.268</v>
          </cell>
          <cell r="J4675" t="str">
            <v>Uchkuprik-2 (FRG0083)</v>
          </cell>
          <cell r="K4675">
            <v>0</v>
          </cell>
          <cell r="L4675">
            <v>1</v>
          </cell>
          <cell r="M4675" t="str">
            <v>№5157/2023 от 20.11.2023</v>
          </cell>
          <cell r="N4675" t="str">
            <v>4899_12.12.2023</v>
          </cell>
        </row>
        <row r="4676">
          <cell r="A4676" t="str">
            <v>FRG-2232-23-BSS-0085</v>
          </cell>
          <cell r="B4676" t="str">
            <v>FRG0085</v>
          </cell>
          <cell r="C4676" t="str">
            <v>FRG0085</v>
          </cell>
          <cell r="D4676" t="str">
            <v>Фергана</v>
          </cell>
          <cell r="E4676" t="str">
            <v>Churindi-2</v>
          </cell>
          <cell r="F4676" t="str">
            <v>ST-0169-22-BSS-Б-30/1-КМ</v>
          </cell>
          <cell r="G4676" t="str">
            <v>ST-0505-19-BSS-РР-КМ</v>
          </cell>
          <cell r="H4676" t="str">
            <v>Новое</v>
          </cell>
          <cell r="I4676" t="str">
            <v>Ферганская область, Багдадский район, Саховат МФЙ, ул. Кувасой, д.311</v>
          </cell>
          <cell r="J4676" t="str">
            <v>Churindi-2 (FRG0085)</v>
          </cell>
          <cell r="K4676">
            <v>0</v>
          </cell>
          <cell r="L4676">
            <v>1</v>
          </cell>
          <cell r="M4676" t="str">
            <v>№5158/2023 от 20.11.2023</v>
          </cell>
          <cell r="N4676" t="str">
            <v>4900_12.12.2023</v>
          </cell>
        </row>
        <row r="4677">
          <cell r="A4677" t="str">
            <v>SAM-2219-23-BSS-0029</v>
          </cell>
          <cell r="B4677" t="str">
            <v>SAM0029</v>
          </cell>
          <cell r="C4677" t="str">
            <v>SAM0029</v>
          </cell>
          <cell r="D4677" t="str">
            <v>Самарканд</v>
          </cell>
          <cell r="E4677" t="str">
            <v>Sayohat</v>
          </cell>
          <cell r="F4677" t="str">
            <v>Башня Coscom</v>
          </cell>
          <cell r="G4677" t="str">
            <v>ФПО-1</v>
          </cell>
          <cell r="H4677" t="str">
            <v>Шаринг</v>
          </cell>
          <cell r="I4677" t="str">
            <v>Самаркандская обл., Самаркандский р-н, Кайнама КФЙ, М-37 Самарканд Бухоро йули йокаси</v>
          </cell>
          <cell r="J4677" t="str">
            <v>Sayohat (SAM0029)</v>
          </cell>
          <cell r="K4677">
            <v>0</v>
          </cell>
          <cell r="L4677">
            <v>0</v>
          </cell>
          <cell r="M4677" t="str">
            <v>Заказ  180/ ЭМ №5285/2023 от 22.11.2023</v>
          </cell>
          <cell r="N4677" t="str">
            <v>кн 2</v>
          </cell>
        </row>
        <row r="4678">
          <cell r="A4678" t="str">
            <v>SAM-2018-23-BSS-0023</v>
          </cell>
          <cell r="B4678" t="str">
            <v>SAM0023</v>
          </cell>
          <cell r="C4678" t="str">
            <v>SAM0023</v>
          </cell>
          <cell r="D4678" t="str">
            <v>Самарканд</v>
          </cell>
          <cell r="E4678" t="str">
            <v>Mostopoezd</v>
          </cell>
          <cell r="F4678" t="str">
            <v>Башня Coscom</v>
          </cell>
          <cell r="G4678" t="str">
            <v>ФПО-1</v>
          </cell>
          <cell r="H4678" t="str">
            <v>Шаринг</v>
          </cell>
          <cell r="I4678" t="str">
            <v>Самаркандская область, г. Самарканд, ул. Гуругли, дом-2</v>
          </cell>
          <cell r="J4678" t="str">
            <v>Mostopoezd (SAM0023)</v>
          </cell>
          <cell r="K4678">
            <v>0</v>
          </cell>
          <cell r="L4678">
            <v>0</v>
          </cell>
          <cell r="M4678" t="str">
            <v>Заказ 182/ ЭМ №5725/2023 от 26.12.2023</v>
          </cell>
          <cell r="N4678" t="str">
            <v>кн 2</v>
          </cell>
        </row>
        <row r="4679">
          <cell r="A4679" t="str">
            <v>TSH-2354-23-BSS-4775</v>
          </cell>
          <cell r="B4679" t="str">
            <v>TSH4775</v>
          </cell>
          <cell r="C4679" t="str">
            <v>TSH4775</v>
          </cell>
          <cell r="D4679" t="str">
            <v>Ташкент</v>
          </cell>
          <cell r="E4679" t="str">
            <v>Utkir MFY</v>
          </cell>
          <cell r="F4679" t="str">
            <v>ST-0169-22-BSS-Б-30/1-КМ</v>
          </cell>
          <cell r="G4679" t="str">
            <v>ST-0505-19-BSS-РР-КМ</v>
          </cell>
          <cell r="H4679" t="str">
            <v>Новое</v>
          </cell>
          <cell r="I4679" t="str">
            <v>Ташкентская область, Кибрайский район, Уткир МФЙ, ул. Чинобод, пр. 2, дом 247</v>
          </cell>
          <cell r="J4679" t="str">
            <v>Utkir MFY (TSH4775)</v>
          </cell>
          <cell r="K4679">
            <v>0</v>
          </cell>
          <cell r="L4679">
            <v>1</v>
          </cell>
          <cell r="M4679" t="str">
            <v>№5193/2023 от 20.11.2023</v>
          </cell>
          <cell r="N4679" t="str">
            <v>4931_12.12.2023</v>
          </cell>
        </row>
        <row r="4680">
          <cell r="A4680" t="str">
            <v>FRG-2231-23-BSS-5541</v>
          </cell>
          <cell r="B4680" t="str">
            <v>FRG5541</v>
          </cell>
          <cell r="C4680" t="str">
            <v>FRG5541</v>
          </cell>
          <cell r="D4680" t="str">
            <v>Фергана</v>
          </cell>
          <cell r="E4680" t="str">
            <v>Toshlok MTP</v>
          </cell>
          <cell r="F4680" t="str">
            <v>ST-0169-22-BSS-Б-30/1-КМ</v>
          </cell>
          <cell r="G4680" t="str">
            <v>ST-0505-19-BSS-РР-КМ</v>
          </cell>
          <cell r="H4680" t="str">
            <v>Новое</v>
          </cell>
          <cell r="I4680" t="str">
            <v>Ферганская область, Ташлакский район, Куйи Яккатут МФЙ, Алишер Навоий кучаси, 97-уй</v>
          </cell>
          <cell r="J4680" t="str">
            <v>Toshlok MTP (FRG5541)</v>
          </cell>
          <cell r="K4680">
            <v>0</v>
          </cell>
          <cell r="L4680">
            <v>1</v>
          </cell>
          <cell r="M4680" t="str">
            <v>№5160/2023 от 20.11.2023</v>
          </cell>
          <cell r="N4680" t="str">
            <v>4902_12.12.2023</v>
          </cell>
        </row>
        <row r="4681">
          <cell r="A4681" t="str">
            <v>TSH-1855-23-BSS-4759</v>
          </cell>
          <cell r="B4681" t="str">
            <v>TSH4759</v>
          </cell>
          <cell r="C4681" t="str">
            <v>TSH4759</v>
          </cell>
          <cell r="D4681" t="str">
            <v>Ташкент</v>
          </cell>
          <cell r="E4681" t="str">
            <v>Inconel</v>
          </cell>
          <cell r="F4681" t="str">
            <v>Т/С 3.5М</v>
          </cell>
          <cell r="G4681" t="str">
            <v>ФМ-1</v>
          </cell>
          <cell r="H4681" t="str">
            <v>Новое</v>
          </cell>
          <cell r="I4681" t="str">
            <v>г. Ташкент, проспект Мустакиллик, дом 75</v>
          </cell>
          <cell r="J4681" t="str">
            <v>Inconel (TSH4759)</v>
          </cell>
          <cell r="K4681">
            <v>0</v>
          </cell>
          <cell r="L4681">
            <v>1</v>
          </cell>
          <cell r="M4681" t="str">
            <v>Заказ  Falcon 180</v>
          </cell>
          <cell r="N4681" t="str">
            <v>кн 2</v>
          </cell>
        </row>
        <row r="4682">
          <cell r="A4682" t="str">
            <v>CHR-2402-23-BSS-0023</v>
          </cell>
          <cell r="B4682" t="str">
            <v>CHR0023</v>
          </cell>
          <cell r="C4682" t="str">
            <v>CHR0023</v>
          </cell>
          <cell r="D4682" t="str">
            <v>Чирчик</v>
          </cell>
          <cell r="E4682" t="str">
            <v>Zvezda</v>
          </cell>
          <cell r="F4682" t="str">
            <v>ST-0162-22-BSS-Б-24/1-КМ</v>
          </cell>
          <cell r="G4682" t="str">
            <v>ST-0505-19-BSS-РР-КМ</v>
          </cell>
          <cell r="H4682" t="str">
            <v>Новое</v>
          </cell>
          <cell r="I4682" t="str">
            <v>Ташкентская область, Кибрайский район, СГМ А.Жомий, СВТ Звёздочка</v>
          </cell>
          <cell r="J4682" t="str">
            <v>Zvezda (CHR0023)</v>
          </cell>
          <cell r="K4682">
            <v>0</v>
          </cell>
          <cell r="L4682">
            <v>1</v>
          </cell>
          <cell r="M4682" t="str">
            <v>№5155/2023 от 20.11.2023</v>
          </cell>
          <cell r="N4682" t="str">
            <v>4894_12.12.2023</v>
          </cell>
        </row>
        <row r="4683">
          <cell r="A4683" t="str">
            <v>SAM-2396-23-BSS-0073</v>
          </cell>
          <cell r="B4683" t="str">
            <v>SAM0073</v>
          </cell>
          <cell r="C4683" t="str">
            <v>SAM0073</v>
          </cell>
          <cell r="D4683" t="str">
            <v>Самарканд</v>
          </cell>
          <cell r="E4683" t="str">
            <v>Kattakurgan zapravka</v>
          </cell>
          <cell r="F4683" t="str">
            <v>ST-0162-22-BSS-Б-24/1-КМ</v>
          </cell>
          <cell r="G4683" t="str">
            <v>ST-0505-19-BSS-РР-КМ</v>
          </cell>
          <cell r="H4683" t="str">
            <v>Новое</v>
          </cell>
          <cell r="I4683" t="str">
            <v>Самаркандская область, Каттакурганский р-н, СГМ Яккабог, село Яккабог, д. 1086</v>
          </cell>
          <cell r="J4683" t="str">
            <v>Kattakurgan zapravka (SAM0073)</v>
          </cell>
          <cell r="K4683">
            <v>0</v>
          </cell>
          <cell r="L4683">
            <v>1</v>
          </cell>
          <cell r="M4683" t="str">
            <v>№5176/2023 от 20.11.2023</v>
          </cell>
          <cell r="N4683" t="str">
            <v>Заказ №</v>
          </cell>
        </row>
        <row r="4684">
          <cell r="A4684" t="str">
            <v>SAM-2397-23-BSS-3242</v>
          </cell>
          <cell r="B4684" t="str">
            <v>SAM3242</v>
          </cell>
          <cell r="C4684" t="str">
            <v>SAM3242</v>
          </cell>
          <cell r="D4684" t="str">
            <v>Самарканд</v>
          </cell>
          <cell r="E4684" t="str">
            <v>Beshbola</v>
          </cell>
          <cell r="F4684" t="str">
            <v>ST-0169-22-BSS-Б-30/1-КМ</v>
          </cell>
          <cell r="G4684" t="str">
            <v>ST-0505-19-BSS-РР-КМ</v>
          </cell>
          <cell r="H4684" t="str">
            <v>Новое</v>
          </cell>
          <cell r="I4684" t="str">
            <v>Самаркандская область, Джамбайский район, СГМ Бешбола, киш. Бешбола, дом 17</v>
          </cell>
          <cell r="J4684" t="str">
            <v>Beshbola (SAM3242)</v>
          </cell>
          <cell r="K4684">
            <v>0</v>
          </cell>
          <cell r="L4684">
            <v>1</v>
          </cell>
          <cell r="M4684" t="str">
            <v>№5180/2023 от 20.11.2023</v>
          </cell>
          <cell r="N4684" t="str">
            <v>4920_12.12.2023</v>
          </cell>
        </row>
        <row r="4685">
          <cell r="A4685" t="str">
            <v>NAM-2406-23-BSS-5270</v>
          </cell>
          <cell r="B4685" t="str">
            <v>NAM5270</v>
          </cell>
          <cell r="C4685" t="str">
            <v>NAM5270</v>
          </cell>
          <cell r="D4685" t="str">
            <v>Наманган</v>
          </cell>
          <cell r="E4685" t="str">
            <v>Tepa Kiyot</v>
          </cell>
          <cell r="F4685" t="str">
            <v>ST-0169-22-BSS-Б-30/1-КМ</v>
          </cell>
          <cell r="G4685" t="str">
            <v>ST-2735-23-BSS-РР-КМ</v>
          </cell>
          <cell r="H4685" t="str">
            <v>Новое</v>
          </cell>
          <cell r="I4685" t="str">
            <v>г. Наманган, Наманганский район, Навкирон МСГ, ул. Нурафшон, д-59а</v>
          </cell>
          <cell r="J4685" t="str">
            <v>Tepa Kiyot (NAM5270)</v>
          </cell>
          <cell r="K4685">
            <v>0</v>
          </cell>
          <cell r="L4685">
            <v>1</v>
          </cell>
          <cell r="M4685" t="str">
            <v>№5174/2023 от 20.11.2023</v>
          </cell>
          <cell r="N4685" t="str">
            <v>Заказ №</v>
          </cell>
        </row>
        <row r="4686">
          <cell r="A4686" t="str">
            <v>NAM-2405-23-BSS-5250</v>
          </cell>
          <cell r="B4686" t="str">
            <v>NAM5250</v>
          </cell>
          <cell r="C4686" t="str">
            <v>NAM5250</v>
          </cell>
          <cell r="D4686" t="str">
            <v>Наманган</v>
          </cell>
          <cell r="E4686" t="str">
            <v>Dumsa</v>
          </cell>
          <cell r="F4686" t="str">
            <v>ST-0169-22-BSS-Б-30/1-КМ</v>
          </cell>
          <cell r="G4686" t="str">
            <v>ST-2735-23-BSS-РР-КМ</v>
          </cell>
          <cell r="H4686" t="str">
            <v>Новое</v>
          </cell>
          <cell r="I4686" t="str">
            <v>Наманганская область, Мингбулакский район, Бозорбоши МСГ, ул Узбекистан, д-56</v>
          </cell>
          <cell r="J4686" t="str">
            <v>Dumsa (NAM5250)</v>
          </cell>
          <cell r="K4686">
            <v>0</v>
          </cell>
          <cell r="L4686">
            <v>2</v>
          </cell>
          <cell r="M4686" t="str">
            <v>№5173/2023 от 20.11.2023</v>
          </cell>
          <cell r="N4686" t="str">
            <v>Заказ №</v>
          </cell>
        </row>
        <row r="4687">
          <cell r="A4687" t="str">
            <v>BHR-2350-23-BSS-0062</v>
          </cell>
          <cell r="B4687" t="str">
            <v>BHR0062</v>
          </cell>
          <cell r="C4687" t="str">
            <v>BHR0062</v>
          </cell>
          <cell r="D4687" t="str">
            <v>Бухара</v>
          </cell>
          <cell r="E4687" t="str">
            <v>Kagan-4</v>
          </cell>
          <cell r="F4687" t="str">
            <v>Б24М UzMobile</v>
          </cell>
          <cell r="G4687" t="str">
            <v>РР-1</v>
          </cell>
          <cell r="H4687" t="str">
            <v>Шаринг</v>
          </cell>
          <cell r="I4687" t="str">
            <v>Бухарская область, г. Каган</v>
          </cell>
          <cell r="J4687" t="str">
            <v>Kagan-4 (BHR0062)</v>
          </cell>
          <cell r="K4687">
            <v>0</v>
          </cell>
          <cell r="L4687">
            <v>1</v>
          </cell>
          <cell r="M4687" t="str">
            <v>№5020/2023 от 20.11.2023</v>
          </cell>
          <cell r="N4687" t="str">
            <v>Заказ №</v>
          </cell>
        </row>
        <row r="4688">
          <cell r="A4688" t="str">
            <v>BHR-2351-23-BSS-0181</v>
          </cell>
          <cell r="B4688" t="str">
            <v>BHR0181</v>
          </cell>
          <cell r="C4688" t="str">
            <v>BHR0181</v>
          </cell>
          <cell r="D4688" t="str">
            <v>Бухара</v>
          </cell>
          <cell r="E4688" t="str">
            <v>Korzinka</v>
          </cell>
          <cell r="F4688" t="str">
            <v>Б24М UzMobile</v>
          </cell>
          <cell r="G4688" t="str">
            <v>РР-1</v>
          </cell>
          <cell r="H4688" t="str">
            <v>Шаринг</v>
          </cell>
          <cell r="I4688" t="str">
            <v>Бухарская область, г. Бухара, ул. Б.Накшбанд</v>
          </cell>
          <cell r="J4688" t="str">
            <v>Korzinka (BHR0181)</v>
          </cell>
          <cell r="K4688">
            <v>0</v>
          </cell>
          <cell r="L4688">
            <v>1</v>
          </cell>
          <cell r="M4688" t="str">
            <v>№5021/2023 от 20.11.2023</v>
          </cell>
          <cell r="N4688" t="str">
            <v>Заказ №</v>
          </cell>
        </row>
        <row r="4689">
          <cell r="A4689" t="str">
            <v>BHR-2200-23-BSS-1926</v>
          </cell>
          <cell r="B4689" t="str">
            <v>BHR1926</v>
          </cell>
          <cell r="C4689" t="str">
            <v>BHR1926</v>
          </cell>
          <cell r="D4689" t="str">
            <v>Бухара</v>
          </cell>
          <cell r="E4689" t="str">
            <v>Mallaishayx</v>
          </cell>
          <cell r="F4689" t="str">
            <v>АМС-24-01/01-15-КМ сущ</v>
          </cell>
          <cell r="G4689" t="str">
            <v>ST-0505-19-BSS-РР-КМ</v>
          </cell>
          <cell r="H4689" t="str">
            <v>Реконструкция</v>
          </cell>
          <cell r="I4689" t="str">
            <v>Бухарская область, Каракульский район, к. Миришкор, МФЙ Маллаишайх</v>
          </cell>
          <cell r="J4689" t="str">
            <v>Mallaishayx (BHR1926)</v>
          </cell>
          <cell r="K4689">
            <v>0</v>
          </cell>
          <cell r="L4689">
            <v>1</v>
          </cell>
          <cell r="M4689">
            <v>0</v>
          </cell>
          <cell r="N4689" t="str">
            <v>кн 2</v>
          </cell>
        </row>
        <row r="4690">
          <cell r="A4690" t="str">
            <v>BHR-2044-23-BSS-1991</v>
          </cell>
          <cell r="B4690" t="str">
            <v>BHR1991</v>
          </cell>
          <cell r="C4690" t="str">
            <v>BHR1991</v>
          </cell>
          <cell r="D4690" t="str">
            <v>Бухара</v>
          </cell>
          <cell r="E4690" t="str">
            <v>Utik Durmon</v>
          </cell>
          <cell r="F4690" t="str">
            <v>Б24М Coscom</v>
          </cell>
          <cell r="G4690" t="str">
            <v>РР сущ/ КЗ новый</v>
          </cell>
          <cell r="H4690" t="str">
            <v>Шаринг</v>
          </cell>
          <cell r="I4690" t="str">
            <v>Бухарская область, Каракульский р-н, МФЙ Каракуль, п. Утик Дурмон</v>
          </cell>
          <cell r="J4690" t="str">
            <v>Utik Durmon (BHR1991)</v>
          </cell>
          <cell r="K4690">
            <v>0</v>
          </cell>
          <cell r="L4690">
            <v>1</v>
          </cell>
          <cell r="M4690" t="str">
            <v>Заказ 182/ ЭМ №5703/2023 от 26.12.2023</v>
          </cell>
          <cell r="N4690">
            <v>0</v>
          </cell>
        </row>
        <row r="4691">
          <cell r="A4691" t="str">
            <v>HRZ-2318-23-BSS-0029</v>
          </cell>
          <cell r="B4691" t="str">
            <v>HRZ0029</v>
          </cell>
          <cell r="C4691" t="str">
            <v>HRZ0029</v>
          </cell>
          <cell r="D4691" t="str">
            <v>Ургенч</v>
          </cell>
          <cell r="E4691" t="str">
            <v>Shangi</v>
          </cell>
          <cell r="F4691" t="str">
            <v>ST-0162-22-BSS-Б-24/1-КМ</v>
          </cell>
          <cell r="G4691" t="str">
            <v>ST-0505-19-BSS-РР-КМ</v>
          </cell>
          <cell r="H4691" t="str">
            <v>Новое</v>
          </cell>
          <cell r="I4691" t="str">
            <v>Хорезмская область, Гурленский р. махалля Шанги. ул. Истикбол дом 4</v>
          </cell>
          <cell r="J4691" t="str">
            <v>Shangi (HRZ0029)</v>
          </cell>
          <cell r="K4691">
            <v>0</v>
          </cell>
          <cell r="L4691">
            <v>1</v>
          </cell>
          <cell r="M4691" t="str">
            <v>№5163/2023 от 20.11.2023</v>
          </cell>
          <cell r="N4691" t="str">
            <v>4905_12.12.2023</v>
          </cell>
        </row>
        <row r="4692">
          <cell r="A4692" t="str">
            <v>HRZ-2319-23-BSS-1507</v>
          </cell>
          <cell r="B4692" t="str">
            <v>HRZ1507</v>
          </cell>
          <cell r="C4692" t="str">
            <v>HRZ1507</v>
          </cell>
          <cell r="D4692" t="str">
            <v>Ургенч</v>
          </cell>
          <cell r="E4692" t="str">
            <v>Yoshlik</v>
          </cell>
          <cell r="F4692" t="str">
            <v>ST-0162-22-BSS-Б-24/1-КМ</v>
          </cell>
          <cell r="G4692" t="str">
            <v>ST-0505-19-BSS-РР-КМ</v>
          </cell>
          <cell r="H4692" t="str">
            <v>Новое</v>
          </cell>
          <cell r="I4692" t="str">
            <v>Хорезмская область, Ургенчский р. махалля Арбоблар. ул. Сайкал дом 1</v>
          </cell>
          <cell r="J4692" t="str">
            <v>Yoshlik (HRZ1507)</v>
          </cell>
          <cell r="K4692">
            <v>0</v>
          </cell>
          <cell r="L4692">
            <v>1</v>
          </cell>
          <cell r="M4692" t="str">
            <v>№5168/2023 от 20.11.2023</v>
          </cell>
          <cell r="N4692" t="str">
            <v>4909_12.12.2023</v>
          </cell>
        </row>
        <row r="4693">
          <cell r="A4693" t="str">
            <v>YAN-2400-23-BSS-0021</v>
          </cell>
          <cell r="B4693" t="str">
            <v>YAN0021</v>
          </cell>
          <cell r="C4693" t="str">
            <v>YAN0021</v>
          </cell>
          <cell r="D4693" t="str">
            <v>Янгиюль</v>
          </cell>
          <cell r="E4693" t="str">
            <v>Boykent</v>
          </cell>
          <cell r="F4693" t="str">
            <v>ST-0169-22-BSS-Б-30/1-КМ</v>
          </cell>
          <cell r="G4693" t="str">
            <v>ST-0505-19-BSS-РР-КМ</v>
          </cell>
          <cell r="H4693" t="str">
            <v>Новое</v>
          </cell>
          <cell r="I4693" t="str">
            <v>Ташкентская область, Куйчирчикский район, Пахтачи МФЙ, улица Жамгирчи, дом 91</v>
          </cell>
          <cell r="J4693" t="str">
            <v>Boykent (YAN0021)</v>
          </cell>
          <cell r="K4693">
            <v>0</v>
          </cell>
          <cell r="L4693">
            <v>1</v>
          </cell>
          <cell r="M4693" t="str">
            <v>№5195/2023 от 20.11.2023</v>
          </cell>
          <cell r="N4693" t="str">
            <v>4933_12.12.2023</v>
          </cell>
        </row>
        <row r="4694">
          <cell r="A4694" t="str">
            <v>YAN-2399-23-BSS-0025</v>
          </cell>
          <cell r="B4694" t="str">
            <v>YAN0025</v>
          </cell>
          <cell r="C4694" t="str">
            <v>YAN0025</v>
          </cell>
          <cell r="D4694" t="str">
            <v>Янгиюль</v>
          </cell>
          <cell r="E4694" t="str">
            <v>Chinobod</v>
          </cell>
          <cell r="F4694" t="str">
            <v>ST-0162-22-BSS-Б-24/1-КМ</v>
          </cell>
          <cell r="G4694" t="str">
            <v>ST-0505-19-BSS-РР-КМ</v>
          </cell>
          <cell r="H4694" t="str">
            <v>Новое</v>
          </cell>
          <cell r="I4694" t="str">
            <v>Ташкентская область, Куйчирчикский район, Чинобод МФЙ, улица Марказ, дом 190</v>
          </cell>
          <cell r="J4694" t="str">
            <v>Chinobod (YAN0025)</v>
          </cell>
          <cell r="K4694">
            <v>0</v>
          </cell>
          <cell r="L4694">
            <v>1</v>
          </cell>
          <cell r="M4694" t="str">
            <v>№5196/2023 от 20.11.2023</v>
          </cell>
          <cell r="N4694" t="str">
            <v>4935_12.12.2023</v>
          </cell>
        </row>
        <row r="4695">
          <cell r="A4695" t="str">
            <v>YAN-2333-23-BSS-0090</v>
          </cell>
          <cell r="B4695" t="str">
            <v>YAN0090</v>
          </cell>
          <cell r="C4695" t="str">
            <v>YAN0090</v>
          </cell>
          <cell r="D4695" t="str">
            <v>Янгиюль</v>
          </cell>
          <cell r="E4695" t="str">
            <v>Zangiota ziyoratgoh</v>
          </cell>
          <cell r="F4695" t="str">
            <v>ST-0162-22-BSS-Б-24/1-КМ</v>
          </cell>
          <cell r="G4695" t="str">
            <v>ST-0505-19-BSS-РР-КМ</v>
          </cell>
          <cell r="H4695" t="str">
            <v>Новое</v>
          </cell>
          <cell r="I4695" t="str">
            <v>Ташкентская область, Зангиотинский район, Зангиота КФЙ, улица А, Темура, дом 173</v>
          </cell>
          <cell r="J4695" t="str">
            <v>Zangiota ziyoratgoh (YAN0090)</v>
          </cell>
          <cell r="K4695">
            <v>0</v>
          </cell>
          <cell r="L4695">
            <v>1</v>
          </cell>
          <cell r="M4695" t="str">
            <v>№5197/2023 от 20.11.2023</v>
          </cell>
          <cell r="N4695" t="str">
            <v>4936_12.12.2023</v>
          </cell>
        </row>
        <row r="4696">
          <cell r="A4696" t="str">
            <v>YAN-2334-23-BSS-0091</v>
          </cell>
          <cell r="B4696" t="str">
            <v>YAN0091</v>
          </cell>
          <cell r="C4696" t="str">
            <v>YAN0091</v>
          </cell>
          <cell r="D4696" t="str">
            <v>Янгиюль</v>
          </cell>
          <cell r="E4696" t="str">
            <v>Gulzorobod</v>
          </cell>
          <cell r="F4696" t="str">
            <v>ST-0162-22-BSS-Б-24/1-КМ</v>
          </cell>
          <cell r="G4696" t="str">
            <v>ST-0505-19-BSS-РР-КМ</v>
          </cell>
          <cell r="H4696" t="str">
            <v>Новое</v>
          </cell>
          <cell r="I4696" t="str">
            <v>Ташкентская область, Чиназский район, Эхтиром МФЙ, улица Гулзор, дом 40</v>
          </cell>
          <cell r="J4696" t="str">
            <v>Gulzorobod (YAN0091)</v>
          </cell>
          <cell r="K4696">
            <v>0</v>
          </cell>
          <cell r="L4696">
            <v>1</v>
          </cell>
          <cell r="M4696" t="str">
            <v>№5198/2023 от 20.11.2023</v>
          </cell>
          <cell r="N4696" t="str">
            <v>4937_12.12.2023</v>
          </cell>
        </row>
        <row r="4697">
          <cell r="A4697" t="str">
            <v>YAN-2355-23-BSS-3890</v>
          </cell>
          <cell r="B4697" t="str">
            <v>YAN3890</v>
          </cell>
          <cell r="C4697" t="str">
            <v>YAN3890</v>
          </cell>
          <cell r="D4697" t="str">
            <v>Янгиюль</v>
          </cell>
          <cell r="E4697" t="str">
            <v>Almazar-2</v>
          </cell>
          <cell r="F4697" t="str">
            <v>ST-0162-22-BSS-Б-24/1-КМ</v>
          </cell>
          <cell r="G4697" t="str">
            <v>ST-0505-19-BSS-РР-КМ</v>
          </cell>
          <cell r="H4697" t="str">
            <v>Новое</v>
          </cell>
          <cell r="I4697" t="str">
            <v>Ташкентская область, Чиназский район, Чорводор МФЙ, улица Бобура, дом 21</v>
          </cell>
          <cell r="J4697" t="str">
            <v>Almazar-2 (YAN3890)</v>
          </cell>
          <cell r="K4697">
            <v>0</v>
          </cell>
          <cell r="L4697">
            <v>1</v>
          </cell>
          <cell r="M4697" t="str">
            <v>Заказ  Falcon 180</v>
          </cell>
          <cell r="N4697" t="str">
            <v>кн 2</v>
          </cell>
        </row>
        <row r="4698">
          <cell r="A4698" t="str">
            <v>SRD-2403-23-BSS-0076</v>
          </cell>
          <cell r="B4698" t="str">
            <v>SRD0076</v>
          </cell>
          <cell r="C4698" t="str">
            <v>SRD0076</v>
          </cell>
          <cell r="D4698" t="str">
            <v>Гулистан</v>
          </cell>
          <cell r="E4698" t="str">
            <v>Dehqonobod-2</v>
          </cell>
          <cell r="F4698" t="str">
            <v>ST-0162-22-BSS-Б-24/1-КМ</v>
          </cell>
          <cell r="G4698" t="str">
            <v>ST-0505-19-BSS-РР-КМ</v>
          </cell>
          <cell r="H4698" t="str">
            <v>Новое</v>
          </cell>
          <cell r="I4698" t="str">
            <v>Сырдарьинская область, Гулистанский район, Ибрат МФЙ, улица Зиёкор, д-94</v>
          </cell>
          <cell r="J4698" t="str">
            <v>Dehqonobod-2 (SRD0076)</v>
          </cell>
          <cell r="K4698">
            <v>0</v>
          </cell>
          <cell r="L4698">
            <v>1</v>
          </cell>
          <cell r="M4698" t="str">
            <v>№5184/2023 от 20.11.2023</v>
          </cell>
          <cell r="N4698" t="str">
            <v>4924_12.12.2023</v>
          </cell>
        </row>
        <row r="4699">
          <cell r="A4699" t="str">
            <v>SRD-2404-23-BSS-0080</v>
          </cell>
          <cell r="B4699" t="str">
            <v>SRD0080</v>
          </cell>
          <cell r="C4699" t="str">
            <v>SRD0080</v>
          </cell>
          <cell r="D4699" t="str">
            <v>Гулистан</v>
          </cell>
          <cell r="E4699" t="str">
            <v>Nayman</v>
          </cell>
          <cell r="F4699" t="str">
            <v>ST-0169-22-BSS-Б-30/1-КМ</v>
          </cell>
          <cell r="G4699" t="str">
            <v>ST-0505-19-BSS-РР-КМ</v>
          </cell>
          <cell r="H4699" t="str">
            <v>Новое</v>
          </cell>
          <cell r="I4699" t="str">
            <v>Сырдарьинская область, Мирзаабадский район, Ойдин МФЙ, улица Галлазор, д-26</v>
          </cell>
          <cell r="J4699" t="str">
            <v>Nayman (SRD0080)</v>
          </cell>
          <cell r="K4699">
            <v>0</v>
          </cell>
          <cell r="L4699">
            <v>1</v>
          </cell>
          <cell r="M4699" t="str">
            <v>№5185/2023 от 20.11.2023</v>
          </cell>
          <cell r="N4699" t="str">
            <v>4925_12.12.2023</v>
          </cell>
        </row>
        <row r="4700">
          <cell r="A4700" t="str">
            <v>SAM-2420-23-BSS-0017</v>
          </cell>
          <cell r="B4700" t="str">
            <v>SAM0017</v>
          </cell>
          <cell r="C4700" t="str">
            <v>SAM0017</v>
          </cell>
          <cell r="D4700" t="str">
            <v>Самарканд</v>
          </cell>
          <cell r="E4700" t="str">
            <v>Juma RES</v>
          </cell>
          <cell r="F4700" t="str">
            <v>ST-0169-22-BSS-Б-30/1-КМ</v>
          </cell>
          <cell r="G4700" t="str">
            <v>ST-0505-19-BSS-РР-КМ</v>
          </cell>
          <cell r="H4700" t="str">
            <v>Новое</v>
          </cell>
          <cell r="I4700" t="str">
            <v>Самаркандская область, Пастдаргомский район, г. Жума, СГМ Турон, дом. 8</v>
          </cell>
          <cell r="J4700" t="str">
            <v>Juma RES (SAM0017)</v>
          </cell>
          <cell r="K4700">
            <v>0</v>
          </cell>
          <cell r="L4700">
            <v>1</v>
          </cell>
          <cell r="M4700" t="str">
            <v>№5175/2023 от 20.11.2023</v>
          </cell>
          <cell r="N4700" t="str">
            <v>4912_12.12.2023</v>
          </cell>
        </row>
        <row r="4701">
          <cell r="A4701" t="str">
            <v>SAM-2421-23-BSS-0135</v>
          </cell>
          <cell r="B4701" t="str">
            <v>SAM0135</v>
          </cell>
          <cell r="C4701" t="str">
            <v>SAM0135</v>
          </cell>
          <cell r="D4701" t="str">
            <v>Самарканд</v>
          </cell>
          <cell r="E4701" t="str">
            <v>Urgut muminabad</v>
          </cell>
          <cell r="F4701" t="str">
            <v>ST-0169-22-BSS-Б-30/1-КМ</v>
          </cell>
          <cell r="G4701" t="str">
            <v>ST-0505-19-BSS-РР-КМ</v>
          </cell>
          <cell r="H4701" t="str">
            <v>Новое</v>
          </cell>
          <cell r="I4701" t="str">
            <v>Самаркандская область, Ургутский район, СГМ Муминобод, ул. Муминабад, дом 101</v>
          </cell>
          <cell r="J4701" t="str">
            <v>Urgut muminabad (SAM0135)</v>
          </cell>
          <cell r="K4701">
            <v>0</v>
          </cell>
          <cell r="L4701">
            <v>1</v>
          </cell>
          <cell r="M4701" t="str">
            <v>№5178/2023 от 20.11.2023</v>
          </cell>
          <cell r="N4701" t="str">
            <v>4916_12.12.2023</v>
          </cell>
        </row>
        <row r="4702">
          <cell r="A4702" t="str">
            <v>DZH-2441-23-BSS-0125</v>
          </cell>
          <cell r="B4702" t="str">
            <v>DZH0125</v>
          </cell>
          <cell r="C4702" t="str">
            <v>DZH0125</v>
          </cell>
          <cell r="D4702" t="str">
            <v>Джизак</v>
          </cell>
          <cell r="E4702" t="str">
            <v>Ulugbek MFY</v>
          </cell>
          <cell r="F4702" t="str">
            <v>ST-0169-22-BSS-Б-30/1-КМ</v>
          </cell>
          <cell r="G4702" t="str">
            <v>ST-0505-19-BSS-РР-КМ</v>
          </cell>
          <cell r="H4702" t="str">
            <v>Новое</v>
          </cell>
          <cell r="I4702" t="str">
            <v>Джизакская область, г.Джизак, МФЙ Мирзо Улугбек , ул.Зомин, д.88</v>
          </cell>
          <cell r="J4702" t="str">
            <v>Ulugbek MFY (DZH0125)</v>
          </cell>
          <cell r="K4702">
            <v>0</v>
          </cell>
          <cell r="L4702">
            <v>1</v>
          </cell>
          <cell r="M4702" t="str">
            <v>№5156/2023 от 20.11.2023</v>
          </cell>
          <cell r="N4702" t="str">
            <v>4898_12.12.2023</v>
          </cell>
        </row>
        <row r="4703">
          <cell r="A4703" t="str">
            <v>SRH-2394-23-BSS-0004</v>
          </cell>
          <cell r="B4703" t="str">
            <v>SRH0004</v>
          </cell>
          <cell r="C4703" t="str">
            <v>SRH0004</v>
          </cell>
          <cell r="D4703" t="str">
            <v>Термез</v>
          </cell>
          <cell r="E4703" t="str">
            <v>Termez MM</v>
          </cell>
          <cell r="F4703" t="str">
            <v>ST-0170-22-BSS-Б-30/2-КМ</v>
          </cell>
          <cell r="G4703" t="str">
            <v>ST-0505-19-BSS-РР-КМ</v>
          </cell>
          <cell r="H4703" t="str">
            <v>Новое</v>
          </cell>
          <cell r="I4703" t="str">
            <v>Сурхандарьинская область, г. Термез, МФЙ Жуйжангал, ул. Нуравшан, д.32</v>
          </cell>
          <cell r="J4703" t="str">
            <v>Termez MM (SRH0004)</v>
          </cell>
          <cell r="K4703">
            <v>0</v>
          </cell>
          <cell r="L4703">
            <v>1</v>
          </cell>
          <cell r="M4703" t="str">
            <v>№5187/2023 от 20.11.2023</v>
          </cell>
          <cell r="N4703" t="str">
            <v>4926_12.12.2023</v>
          </cell>
        </row>
        <row r="4704">
          <cell r="A4704" t="str">
            <v>SRH-2395-23-BSS-0016</v>
          </cell>
          <cell r="B4704" t="str">
            <v>SRH0016</v>
          </cell>
          <cell r="C4704" t="str">
            <v>SRH0016</v>
          </cell>
          <cell r="D4704" t="str">
            <v>Термез</v>
          </cell>
          <cell r="E4704" t="str">
            <v>Muminkul</v>
          </cell>
          <cell r="F4704" t="str">
            <v>ST-0169-22-BSS-Б-30/1-КМ</v>
          </cell>
          <cell r="G4704" t="str">
            <v>ST-0505-19-BSS-РР-КМ</v>
          </cell>
          <cell r="H4704" t="str">
            <v>Новое</v>
          </cell>
          <cell r="I4704" t="str">
            <v>Сурхандарьинская область, Алтынсайский район, МФЙ Мармин, ул. М.Пардаев, дом 18_А</v>
          </cell>
          <cell r="J4704" t="str">
            <v>Muminkul (SRH0016)</v>
          </cell>
          <cell r="K4704">
            <v>0</v>
          </cell>
          <cell r="L4704">
            <v>1</v>
          </cell>
          <cell r="M4704" t="str">
            <v>№5189/2023 от 20.11.2023</v>
          </cell>
          <cell r="N4704" t="str">
            <v>4927_12.12.2023</v>
          </cell>
        </row>
        <row r="4705">
          <cell r="A4705" t="str">
            <v>SRH-2398-23-BSS-0137</v>
          </cell>
          <cell r="B4705" t="str">
            <v>SRH0137</v>
          </cell>
          <cell r="C4705" t="str">
            <v>SRH0137</v>
          </cell>
          <cell r="D4705" t="str">
            <v>Термез</v>
          </cell>
          <cell r="E4705" t="str">
            <v>Sariasiya Langar</v>
          </cell>
          <cell r="F4705" t="str">
            <v>ST-0170-22-BSS-Б-30/2-КМ</v>
          </cell>
          <cell r="G4705" t="str">
            <v>ST-0505-19-BSS-РР-КМ</v>
          </cell>
          <cell r="H4705" t="str">
            <v>Новое</v>
          </cell>
          <cell r="I4705" t="str">
            <v>Сурхандарьинская область, Сариасийский район, МФЙ Себзор, ул. Бобоюрт, дом №400</v>
          </cell>
          <cell r="J4705" t="str">
            <v>Sariasiya Langar (SRH0137)</v>
          </cell>
          <cell r="K4705">
            <v>0</v>
          </cell>
          <cell r="L4705">
            <v>1</v>
          </cell>
          <cell r="M4705" t="str">
            <v>№5191/2023 от 20.11.2023</v>
          </cell>
          <cell r="N4705" t="str">
            <v>4928_12.12.2023</v>
          </cell>
        </row>
        <row r="4706">
          <cell r="A4706" t="str">
            <v>NAV-2435-23-BSS-1764</v>
          </cell>
          <cell r="B4706" t="str">
            <v>NAV1764</v>
          </cell>
          <cell r="C4706" t="str">
            <v>NAV1764</v>
          </cell>
          <cell r="D4706" t="str">
            <v>Навои</v>
          </cell>
          <cell r="E4706" t="str">
            <v>Zarafshan 3 mk-n</v>
          </cell>
          <cell r="F4706" t="str">
            <v>ST-0163-22-BSS-Б-6/1-КМ</v>
          </cell>
          <cell r="G4706" t="str">
            <v>на конструкции ТС</v>
          </cell>
          <cell r="H4706" t="str">
            <v>Новое</v>
          </cell>
          <cell r="I4706" t="str">
            <v>Навоийская область, г.Зарафшан, 3 микрорайон, дом 18</v>
          </cell>
          <cell r="J4706" t="str">
            <v>Zarafshan 3 mk-n (NAV1764)</v>
          </cell>
          <cell r="K4706">
            <v>0</v>
          </cell>
          <cell r="L4706">
            <v>1</v>
          </cell>
          <cell r="M4706" t="str">
            <v>№5693/2023 от 26.12.2023</v>
          </cell>
          <cell r="N4706" t="str">
            <v>Заказ №</v>
          </cell>
        </row>
        <row r="4707">
          <cell r="A4707" t="str">
            <v>YAN-2347-23-BSS-0036</v>
          </cell>
          <cell r="B4707" t="str">
            <v>YAN0036</v>
          </cell>
          <cell r="C4707" t="str">
            <v>YAN0036</v>
          </cell>
          <cell r="D4707" t="str">
            <v>Янгиюль</v>
          </cell>
          <cell r="E4707" t="str">
            <v>Nurafshon IT Park</v>
          </cell>
          <cell r="F4707" t="str">
            <v>Т/С3,5М</v>
          </cell>
          <cell r="G4707" t="str">
            <v>РПО-1</v>
          </cell>
          <cell r="H4707" t="str">
            <v>Новое</v>
          </cell>
          <cell r="I4707" t="str">
            <v>г. Нурафшан, Янгиобод МФЙ, здание общежития Нурафшанского филиала ТУИТ</v>
          </cell>
          <cell r="J4707" t="str">
            <v>Nurafshon IT Park (YAN0036)</v>
          </cell>
          <cell r="K4707">
            <v>0</v>
          </cell>
          <cell r="L4707">
            <v>1</v>
          </cell>
          <cell r="M4707" t="str">
            <v>Заказ  Falcon 182</v>
          </cell>
          <cell r="N4707" t="str">
            <v>кн 2</v>
          </cell>
        </row>
        <row r="4708">
          <cell r="A4708" t="str">
            <v>CHR-2384-23-BSS-0026</v>
          </cell>
          <cell r="B4708" t="str">
            <v>CHR0026</v>
          </cell>
          <cell r="C4708" t="str">
            <v>CHR0026</v>
          </cell>
          <cell r="D4708" t="str">
            <v>Чирчик</v>
          </cell>
          <cell r="E4708" t="str">
            <v>Tukay</v>
          </cell>
          <cell r="F4708" t="str">
            <v>ST-0166-22-BSS-М-30-КМ</v>
          </cell>
          <cell r="G4708" t="str">
            <v>ST-0505-19-BSS-РР-КМ</v>
          </cell>
          <cell r="H4708" t="str">
            <v>Новое</v>
          </cell>
          <cell r="I4708" t="str">
            <v>Ташкентская область, г.Чирчик, СГМ Мир Алишер, 1 проезд Ниязбек, 8а</v>
          </cell>
          <cell r="J4708" t="str">
            <v>Tukay (CHR0026)</v>
          </cell>
          <cell r="K4708">
            <v>0</v>
          </cell>
          <cell r="L4708">
            <v>1</v>
          </cell>
          <cell r="M4708" t="str">
            <v>№5691/2023 от 26.12.2023</v>
          </cell>
          <cell r="N4708" t="str">
            <v>Заказ №</v>
          </cell>
        </row>
        <row r="4709">
          <cell r="A4709" t="str">
            <v>TSH-2135-23-BSS-4793</v>
          </cell>
          <cell r="B4709" t="str">
            <v>TSH4793</v>
          </cell>
          <cell r="C4709" t="str">
            <v>TSH4793</v>
          </cell>
          <cell r="D4709" t="str">
            <v>Ташкент</v>
          </cell>
          <cell r="E4709" t="str">
            <v>GH-Assalom Havo</v>
          </cell>
          <cell r="F4709" t="str">
            <v>ТР-1 типовой</v>
          </cell>
          <cell r="G4709" t="str">
            <v>Стяжка</v>
          </cell>
          <cell r="H4709" t="str">
            <v>Новое</v>
          </cell>
          <cell r="I4709" t="str">
            <v>г.Ташкент, Марабадский район, махалля Тонг Юлдузи, Дом №3, Блок-секция-Зв</v>
          </cell>
          <cell r="J4709" t="str">
            <v>GH-Assalom Havo (TSH4793)</v>
          </cell>
          <cell r="K4709">
            <v>0</v>
          </cell>
          <cell r="L4709">
            <v>1</v>
          </cell>
          <cell r="M4709">
            <v>0</v>
          </cell>
          <cell r="N4709">
            <v>0</v>
          </cell>
        </row>
        <row r="4710">
          <cell r="A4710" t="str">
            <v>TSH-2410-23-BSS-4617</v>
          </cell>
          <cell r="B4710" t="str">
            <v>TSH4617</v>
          </cell>
          <cell r="C4710" t="str">
            <v>TSH4617</v>
          </cell>
          <cell r="D4710" t="str">
            <v>Ташкент</v>
          </cell>
          <cell r="E4710" t="str">
            <v>Songi Sergeli</v>
          </cell>
          <cell r="F4710" t="str">
            <v>ST-0162-22-BSS-Б-24/1-КМ</v>
          </cell>
          <cell r="G4710" t="str">
            <v>ST-0505-19-BSS-РР-КМ</v>
          </cell>
          <cell r="H4710" t="str">
            <v>Новое</v>
          </cell>
          <cell r="I4710" t="str">
            <v>г. Ташкент, Янгихаётский район, Хушнуд МФЙ, Сойи буйи кучаси, 1-уй</v>
          </cell>
          <cell r="J4710" t="str">
            <v>Songi Sergeli (TSH4617)</v>
          </cell>
          <cell r="K4710">
            <v>0</v>
          </cell>
          <cell r="L4710">
            <v>1</v>
          </cell>
          <cell r="M4710" t="str">
            <v>№5192/2023 от 20.11.2023</v>
          </cell>
          <cell r="N4710" t="str">
            <v>4929_12.12.2023</v>
          </cell>
        </row>
        <row r="4711">
          <cell r="A4711" t="str">
            <v>NAV-2373-23-BSS-1797</v>
          </cell>
          <cell r="B4711" t="str">
            <v>NAV1797</v>
          </cell>
          <cell r="C4711" t="str">
            <v>NAV1797</v>
          </cell>
          <cell r="D4711" t="str">
            <v>Навои</v>
          </cell>
          <cell r="E4711" t="str">
            <v>6-mikrayon</v>
          </cell>
          <cell r="F4711" t="str">
            <v>ST-0163-22-BSS-Б-6/1-КМ</v>
          </cell>
          <cell r="G4711" t="str">
            <v>на конструкции ТС</v>
          </cell>
          <cell r="H4711" t="str">
            <v>Новое</v>
          </cell>
          <cell r="I4711" t="str">
            <v>Навоийская область, г. Навои, Галаба кучаси, 115-уй</v>
          </cell>
          <cell r="J4711" t="str">
            <v>6-mikrayon (NAV1797)</v>
          </cell>
          <cell r="K4711">
            <v>0</v>
          </cell>
          <cell r="L4711">
            <v>1</v>
          </cell>
          <cell r="M4711" t="str">
            <v>№5143/2023 от 20.11.2023</v>
          </cell>
          <cell r="N4711" t="str">
            <v>4911_12.12.2023</v>
          </cell>
        </row>
        <row r="4712">
          <cell r="A4712" t="str">
            <v>HRZ-2275-23-BSS-0073</v>
          </cell>
          <cell r="B4712" t="str">
            <v>HRZ0073</v>
          </cell>
          <cell r="C4712" t="str">
            <v>HRZ0073</v>
          </cell>
          <cell r="D4712" t="str">
            <v>Ургенч</v>
          </cell>
          <cell r="E4712" t="str">
            <v>Yangiarik kattabog</v>
          </cell>
          <cell r="F4712" t="str">
            <v>ST-0162-22-BSS-Б-24/1-КМ</v>
          </cell>
          <cell r="G4712" t="str">
            <v>ST-0505-19-BSS-РР-КМ</v>
          </cell>
          <cell r="H4712" t="str">
            <v>Новое</v>
          </cell>
          <cell r="I4712" t="str">
            <v>Хорезмская область, Янгиарикский р-н, махалля Галтак, ул. Хурдиер, дом 18</v>
          </cell>
          <cell r="J4712" t="str">
            <v>Yangiarik kattabog (HRZ0073)</v>
          </cell>
          <cell r="K4712">
            <v>0</v>
          </cell>
          <cell r="L4712">
            <v>1</v>
          </cell>
          <cell r="M4712" t="str">
            <v>№5167/2023 от 20.11.2023</v>
          </cell>
          <cell r="N4712" t="str">
            <v>Заказ №</v>
          </cell>
        </row>
        <row r="4713">
          <cell r="A4713" t="str">
            <v>YAN-2459-23-BSS-0027</v>
          </cell>
          <cell r="B4713" t="str">
            <v>YAN0027</v>
          </cell>
          <cell r="C4713" t="str">
            <v>YAN0027</v>
          </cell>
          <cell r="D4713" t="str">
            <v>Янгиюль</v>
          </cell>
          <cell r="E4713" t="str">
            <v>Jo' rabuva</v>
          </cell>
          <cell r="F4713" t="str">
            <v>ST-0167-22-BSS-М-36-КМ</v>
          </cell>
          <cell r="G4713" t="str">
            <v>ST-0505-19-BSS-РР-КМ</v>
          </cell>
          <cell r="H4713" t="str">
            <v>Новое</v>
          </cell>
          <cell r="I4713" t="str">
            <v>Ташкентская область, Букинский район, Коракудук МФЙ, улица Коракудук, дом 652</v>
          </cell>
          <cell r="J4713" t="str">
            <v>Jo' rabuva (YAN0027)</v>
          </cell>
          <cell r="K4713">
            <v>0</v>
          </cell>
          <cell r="L4713">
            <v>1</v>
          </cell>
          <cell r="M4713" t="str">
            <v>№5695/2023 от 26.12.2023</v>
          </cell>
          <cell r="N4713" t="str">
            <v>Заказ №</v>
          </cell>
        </row>
        <row r="4714">
          <cell r="A4714" t="str">
            <v>TSH-2393-23-BSS-4772</v>
          </cell>
          <cell r="B4714" t="str">
            <v>TSH4772</v>
          </cell>
          <cell r="C4714" t="str">
            <v>TSH4772</v>
          </cell>
          <cell r="D4714" t="str">
            <v>Ташкент</v>
          </cell>
          <cell r="E4714" t="str">
            <v>Minfin</v>
          </cell>
          <cell r="F4714" t="str">
            <v>ТС3М</v>
          </cell>
          <cell r="G4714" t="str">
            <v>РПО-1</v>
          </cell>
          <cell r="H4714" t="str">
            <v>Новое</v>
          </cell>
          <cell r="I4714" t="str">
            <v>г. Ташкент, Юнусабадский район, ул. Истиклол, д. 29</v>
          </cell>
          <cell r="J4714" t="str">
            <v>Minfin (TSH4772)</v>
          </cell>
          <cell r="K4714">
            <v>0</v>
          </cell>
          <cell r="L4714">
            <v>1</v>
          </cell>
          <cell r="M4714" t="str">
            <v>Заказ  Falcon 180</v>
          </cell>
          <cell r="N4714" t="str">
            <v>кн 2</v>
          </cell>
        </row>
        <row r="4715">
          <cell r="A4715" t="str">
            <v>HRZ-2523-23-BSS-1323</v>
          </cell>
          <cell r="B4715" t="str">
            <v>HRZ1323</v>
          </cell>
          <cell r="C4715" t="str">
            <v>HRZ1323</v>
          </cell>
          <cell r="D4715" t="str">
            <v>Ургенч</v>
          </cell>
          <cell r="E4715" t="str">
            <v>Himchistka</v>
          </cell>
          <cell r="F4715" t="str">
            <v>М16.1М сущ</v>
          </cell>
          <cell r="G4715" t="str">
            <v>Аппаратная сущ</v>
          </cell>
          <cell r="H4715" t="str">
            <v>Реконструкция</v>
          </cell>
          <cell r="I4715" t="str">
            <v>Республика Узбекистан, Хорезмская область, г.Ургенч, Бустон МФЙ, ул.Ханкинская, д.62</v>
          </cell>
          <cell r="J4715" t="str">
            <v>Himchistka (HRZ1323)</v>
          </cell>
          <cell r="K4715">
            <v>0</v>
          </cell>
          <cell r="L4715">
            <v>1</v>
          </cell>
          <cell r="M4715" t="str">
            <v>Заказ  Falcon 182</v>
          </cell>
          <cell r="N4715" t="str">
            <v>кн 2</v>
          </cell>
        </row>
        <row r="4716">
          <cell r="A4716" t="str">
            <v>SHA-0279-22-BSS-2531</v>
          </cell>
          <cell r="B4716" t="str">
            <v>SHA2531</v>
          </cell>
          <cell r="C4716" t="str">
            <v>SHA2531</v>
          </cell>
          <cell r="D4716" t="str">
            <v>Шахрисабз</v>
          </cell>
          <cell r="E4716" t="str">
            <v>Chirokchi Choshtepa</v>
          </cell>
          <cell r="F4716" t="str">
            <v>АМС-24-01/02-15-КМ</v>
          </cell>
          <cell r="G4716" t="str">
            <v>ST-0505-19-BSS-РР-КМ</v>
          </cell>
          <cell r="H4716" t="str">
            <v>Новое</v>
          </cell>
          <cell r="I4716" t="str">
            <v>Кашкадарьинская область, Чиракчинский район, МФЙ Чоштепа, ул. Чоштепа 10</v>
          </cell>
          <cell r="J4716" t="str">
            <v>Chirokchi Choshtepa (SHA2531)</v>
          </cell>
          <cell r="K4716">
            <v>0</v>
          </cell>
          <cell r="L4716">
            <v>1</v>
          </cell>
          <cell r="M4716" t="str">
            <v>№1005 от 08.07.2022</v>
          </cell>
          <cell r="N4716" t="str">
            <v>2174_26.07.2022</v>
          </cell>
        </row>
        <row r="4717">
          <cell r="A4717" t="str">
            <v>CHR-2540-23-BSS-0096</v>
          </cell>
          <cell r="B4717" t="str">
            <v>CHR0096</v>
          </cell>
          <cell r="C4717" t="str">
            <v>CHR0096</v>
          </cell>
          <cell r="D4717" t="str">
            <v>Чирчик</v>
          </cell>
          <cell r="E4717" t="str">
            <v>Tavaksay Fermer</v>
          </cell>
          <cell r="F4717" t="str">
            <v>ST-0162-22-BSS-Б-24/1-КМ</v>
          </cell>
          <cell r="G4717" t="str">
            <v>ST-0505-19-BSS-РР-КМ</v>
          </cell>
          <cell r="H4717" t="str">
            <v>Новое</v>
          </cell>
          <cell r="I4717" t="str">
            <v>Ташкентская область, Бостанлыкский район, СГМ Паргос ул.Зулфизар, д.21</v>
          </cell>
          <cell r="J4717" t="str">
            <v>Tavaksay Fermer (CHR0096)</v>
          </cell>
          <cell r="K4717">
            <v>0</v>
          </cell>
          <cell r="L4717">
            <v>1</v>
          </cell>
          <cell r="M4717" t="str">
            <v>№5688/2023 от 26.12.2023</v>
          </cell>
          <cell r="N4717" t="str">
            <v>кн 2</v>
          </cell>
        </row>
        <row r="4718">
          <cell r="A4718" t="str">
            <v>CHR-2539-23-BSS-0111</v>
          </cell>
          <cell r="B4718" t="str">
            <v>CHR0111</v>
          </cell>
          <cell r="C4718" t="str">
            <v>CHR0111</v>
          </cell>
          <cell r="D4718" t="str">
            <v>Чирчик</v>
          </cell>
          <cell r="E4718" t="str">
            <v>Pargos 2</v>
          </cell>
          <cell r="F4718" t="str">
            <v>ST-0169-22-BSS-Б-30/1-КМ</v>
          </cell>
          <cell r="G4718" t="str">
            <v>ST-0505-19-BSS-РР-КМ</v>
          </cell>
          <cell r="H4718" t="str">
            <v>Новое</v>
          </cell>
          <cell r="I4718" t="str">
            <v>Ташкентская область, Бостанлыкский район, СГМ Талпин, ул.Ватанпарвар, д.З7г</v>
          </cell>
          <cell r="J4718" t="str">
            <v>Pargos 2 (CHR0111)</v>
          </cell>
          <cell r="K4718">
            <v>0</v>
          </cell>
          <cell r="L4718">
            <v>1</v>
          </cell>
          <cell r="M4718" t="str">
            <v>№5664/2023 от 26.12.2023</v>
          </cell>
          <cell r="N4718" t="str">
            <v>Заказ №</v>
          </cell>
        </row>
        <row r="4719">
          <cell r="A4719" t="str">
            <v>DZH-2530-23-BSS-0119</v>
          </cell>
          <cell r="B4719" t="str">
            <v>DZH0119</v>
          </cell>
          <cell r="C4719" t="str">
            <v>DZH0119</v>
          </cell>
          <cell r="D4719" t="str">
            <v>Джизак</v>
          </cell>
          <cell r="E4719" t="str">
            <v>S-2B</v>
          </cell>
          <cell r="F4719" t="str">
            <v>ST-0169-22-BSS-Б-30/1-КМ</v>
          </cell>
          <cell r="G4719" t="str">
            <v>ST-0505-19-BSS-РР-КМ</v>
          </cell>
          <cell r="H4719" t="str">
            <v>Новое</v>
          </cell>
          <cell r="I4719" t="str">
            <v>Джизакская область, г. Джизак, МФЙ Турон, ул. Дарё буйи, д. 27</v>
          </cell>
          <cell r="J4719" t="str">
            <v>S-2B (DZH0119)</v>
          </cell>
          <cell r="K4719">
            <v>0</v>
          </cell>
          <cell r="L4719">
            <v>1</v>
          </cell>
          <cell r="M4719" t="str">
            <v>№5690/2023 от 26.12.2023</v>
          </cell>
          <cell r="N4719" t="str">
            <v>кн 2</v>
          </cell>
        </row>
        <row r="4720">
          <cell r="A4720" t="str">
            <v>DZH-2529-23-BSS-0118</v>
          </cell>
          <cell r="B4720" t="str">
            <v>DZH0118</v>
          </cell>
          <cell r="C4720" t="str">
            <v>DZH0118</v>
          </cell>
          <cell r="D4720" t="str">
            <v>Джизак</v>
          </cell>
          <cell r="E4720" t="str">
            <v>Almazar city</v>
          </cell>
          <cell r="F4720" t="str">
            <v>ST-0169-22-BSS-Б-30/1-КМ</v>
          </cell>
          <cell r="G4720" t="str">
            <v>ST-0505-19-BSS-РР-КМ</v>
          </cell>
          <cell r="H4720" t="str">
            <v>Новое</v>
          </cell>
          <cell r="I4720" t="str">
            <v>Джизакская область, г. Джизак, МФЙ Олмазор, ул. Олмазор, д. 59</v>
          </cell>
          <cell r="J4720" t="str">
            <v>Almazar city (DZH0118)</v>
          </cell>
          <cell r="K4720">
            <v>0</v>
          </cell>
          <cell r="L4720">
            <v>1</v>
          </cell>
          <cell r="M4720" t="str">
            <v>№5689/2023 от 26.12.2023</v>
          </cell>
          <cell r="N4720" t="str">
            <v>кн 2</v>
          </cell>
        </row>
        <row r="4721">
          <cell r="A4721" t="str">
            <v>HRZ-2555-23-BSS-0023</v>
          </cell>
          <cell r="B4721" t="str">
            <v>HRZ0023</v>
          </cell>
          <cell r="C4721" t="str">
            <v>HRZ0023</v>
          </cell>
          <cell r="D4721" t="str">
            <v>Ургенч</v>
          </cell>
          <cell r="E4721" t="str">
            <v>NUR</v>
          </cell>
          <cell r="F4721" t="str">
            <v>ST-0162-22-BSS-Б-24/1-КМ</v>
          </cell>
          <cell r="G4721" t="str">
            <v>ST-0505-19-BSS-РР-КМ</v>
          </cell>
          <cell r="H4721" t="str">
            <v>Новое</v>
          </cell>
          <cell r="I4721" t="str">
            <v>Хорезмская область, г. Ургенч, махалля Хамжихатлик, ул. А. Баходирхон дом, 152В</v>
          </cell>
          <cell r="J4721" t="str">
            <v>NUR (HRZ0023)</v>
          </cell>
          <cell r="K4721">
            <v>0</v>
          </cell>
          <cell r="L4721">
            <v>1</v>
          </cell>
          <cell r="M4721" t="str">
            <v>№5667/2023 от 26.12.2023</v>
          </cell>
          <cell r="N4721" t="str">
            <v>Заказ №</v>
          </cell>
        </row>
        <row r="4722">
          <cell r="A4722" t="str">
            <v>HRZ-2556-23-BSS-0030</v>
          </cell>
          <cell r="B4722" t="str">
            <v>HRZ0030</v>
          </cell>
          <cell r="C4722" t="str">
            <v>HRZ0030</v>
          </cell>
          <cell r="D4722" t="str">
            <v>Ургенч</v>
          </cell>
          <cell r="E4722" t="str">
            <v>Hanka Apteka</v>
          </cell>
          <cell r="F4722" t="str">
            <v>ST-0162-22-BSS-Б-24/1-КМ</v>
          </cell>
          <cell r="G4722" t="str">
            <v>ST-0505-19-BSS-РР-КМ</v>
          </cell>
          <cell r="H4722" t="str">
            <v>Новое</v>
          </cell>
          <cell r="I4722" t="str">
            <v>Хорезмская область, Ханкинский р. махалля Жаннатмакон.ул. Нурли осмон дом 5</v>
          </cell>
          <cell r="J4722" t="str">
            <v>Hanka Apteka (HRZ0030)</v>
          </cell>
          <cell r="K4722">
            <v>0</v>
          </cell>
          <cell r="L4722">
            <v>1</v>
          </cell>
          <cell r="M4722" t="str">
            <v>№5668/2023 от 26.12.2023</v>
          </cell>
          <cell r="N4722" t="str">
            <v>КЖ кн2</v>
          </cell>
        </row>
        <row r="4723">
          <cell r="A4723" t="str">
            <v>HRZ-2557-23-BSS-0033</v>
          </cell>
          <cell r="B4723" t="str">
            <v>HRZ0033</v>
          </cell>
          <cell r="C4723" t="str">
            <v>HRZ0033</v>
          </cell>
          <cell r="D4723" t="str">
            <v>Ургенч</v>
          </cell>
          <cell r="E4723" t="str">
            <v>Chegara Aloqa</v>
          </cell>
          <cell r="F4723" t="str">
            <v>ST-0162-22-BSS-Б-24/1-КМ</v>
          </cell>
          <cell r="G4723" t="str">
            <v>ST-0505-19-BSS-РР-КМ</v>
          </cell>
          <cell r="H4723" t="str">
            <v>Новое</v>
          </cell>
          <cell r="I4723" t="str">
            <v>Хорезмская область, Хазараспский р., махалля Алокали кул, ул. Келажак 2 дом 109</v>
          </cell>
          <cell r="J4723" t="str">
            <v>Chegara Aloqa (HRZ0033)</v>
          </cell>
          <cell r="K4723">
            <v>0</v>
          </cell>
          <cell r="L4723">
            <v>1</v>
          </cell>
          <cell r="M4723" t="str">
            <v>№5669/2023 от 26.12.2023</v>
          </cell>
          <cell r="N4723" t="str">
            <v>Заказ №</v>
          </cell>
        </row>
        <row r="4724">
          <cell r="A4724" t="str">
            <v>HRZ-2558-23-BSS-1559</v>
          </cell>
          <cell r="B4724" t="str">
            <v>HRZ1559</v>
          </cell>
          <cell r="C4724" t="str">
            <v>HRZ1559</v>
          </cell>
          <cell r="D4724" t="str">
            <v>Ургенч</v>
          </cell>
          <cell r="E4724" t="str">
            <v>Kiyat</v>
          </cell>
          <cell r="F4724" t="str">
            <v>ST-0169-22-BSS-Б-30/1-КМ</v>
          </cell>
          <cell r="G4724" t="str">
            <v>ST-0505-19-BSS-РР-КМ</v>
          </cell>
          <cell r="H4724" t="str">
            <v>Новое</v>
          </cell>
          <cell r="I4724" t="str">
            <v>Хорезмская область, Шаватский р-н, м-ля Кият, улица Кият, дом 124</v>
          </cell>
          <cell r="J4724" t="str">
            <v>Kiyat (HRZ1559)</v>
          </cell>
          <cell r="K4724">
            <v>0</v>
          </cell>
          <cell r="L4724">
            <v>1</v>
          </cell>
          <cell r="M4724" t="str">
            <v>№5670/2023 от 26.12.2023</v>
          </cell>
          <cell r="N4724" t="str">
            <v>Заказ №</v>
          </cell>
        </row>
        <row r="4725">
          <cell r="A4725" t="str">
            <v>TSH-2550-23-BSS-4781</v>
          </cell>
          <cell r="B4725" t="str">
            <v>TSH4781</v>
          </cell>
          <cell r="C4725" t="str">
            <v>TSH4781</v>
          </cell>
          <cell r="D4725" t="str">
            <v>Ташкент</v>
          </cell>
          <cell r="E4725" t="str">
            <v>Olchazor MFY</v>
          </cell>
          <cell r="F4725" t="str">
            <v>СК26</v>
          </cell>
          <cell r="G4725" t="str">
            <v>ST-0505-19-BSS-РР-КМ</v>
          </cell>
          <cell r="H4725" t="str">
            <v>Новое</v>
          </cell>
          <cell r="I4725" t="str">
            <v>г. Ташкент, Янгихаётский район, м-в Сергели 14Б, дом 185 А</v>
          </cell>
          <cell r="J4725" t="str">
            <v>Olchazor MFY (TSH4781)</v>
          </cell>
          <cell r="K4725">
            <v>0</v>
          </cell>
          <cell r="L4725">
            <v>1</v>
          </cell>
          <cell r="M4725" t="str">
            <v>№5684/2023 от 26.12.2023</v>
          </cell>
          <cell r="N4725" t="str">
            <v>Отмена</v>
          </cell>
        </row>
        <row r="4726">
          <cell r="A4726" t="str">
            <v>NAM-2572-23-BSS-0018</v>
          </cell>
          <cell r="B4726" t="str">
            <v>NAM0018</v>
          </cell>
          <cell r="C4726" t="str">
            <v>NAM0018</v>
          </cell>
          <cell r="D4726" t="str">
            <v>Наманган</v>
          </cell>
          <cell r="E4726" t="str">
            <v>Turkiston</v>
          </cell>
          <cell r="F4726" t="str">
            <v>ST-0162-22-BSS-Б-24/1-КМ</v>
          </cell>
          <cell r="G4726" t="str">
            <v>ST-2735-23-BSS-РР-КМ</v>
          </cell>
          <cell r="H4726" t="str">
            <v>Новое</v>
          </cell>
          <cell r="I4726" t="str">
            <v>Наманганская область, Учкурганский район, МСГ Туркистон, ул. Туркистон, д. 10</v>
          </cell>
          <cell r="J4726" t="str">
            <v>Turkiston (NAM0018)</v>
          </cell>
          <cell r="K4726">
            <v>0</v>
          </cell>
          <cell r="L4726">
            <v>1</v>
          </cell>
          <cell r="M4726" t="str">
            <v>№5674/2023 от 26.12.2023</v>
          </cell>
          <cell r="N4726" t="str">
            <v>Заказ №</v>
          </cell>
        </row>
        <row r="4727">
          <cell r="A4727" t="str">
            <v>NAM-2573-23-BSS-0019</v>
          </cell>
          <cell r="B4727" t="str">
            <v>NAM0019</v>
          </cell>
          <cell r="C4727" t="str">
            <v>NAM0019</v>
          </cell>
          <cell r="D4727" t="str">
            <v>Наманган</v>
          </cell>
          <cell r="E4727" t="str">
            <v>Kurmak</v>
          </cell>
          <cell r="F4727" t="str">
            <v>ST-0162-22-BSS-Б-24/1-КМ</v>
          </cell>
          <cell r="G4727" t="str">
            <v>ST-2735-23-BSS-РР-КМ</v>
          </cell>
          <cell r="H4727" t="str">
            <v>Новое</v>
          </cell>
          <cell r="I4727" t="str">
            <v>Наманганская область, г. Наманган, МСГ Куйи ровустон, ул Янги йул, д. 89</v>
          </cell>
          <cell r="J4727" t="str">
            <v>Kurmak (NAM0019)</v>
          </cell>
          <cell r="K4727">
            <v>0</v>
          </cell>
          <cell r="L4727">
            <v>1</v>
          </cell>
          <cell r="M4727" t="str">
            <v>№5675/2023 от 26.12.2023</v>
          </cell>
          <cell r="N4727" t="str">
            <v>Заказ №</v>
          </cell>
        </row>
        <row r="4728">
          <cell r="A4728" t="str">
            <v>YAN-2599-23-BSS-0015</v>
          </cell>
          <cell r="B4728" t="str">
            <v>YAN0015</v>
          </cell>
          <cell r="C4728" t="str">
            <v>YAN0015</v>
          </cell>
          <cell r="D4728" t="str">
            <v>Янгиюль</v>
          </cell>
          <cell r="E4728" t="str">
            <v>Chorvador</v>
          </cell>
          <cell r="F4728" t="str">
            <v>ST-0162-22-BSS-Б-24/1-КМ</v>
          </cell>
          <cell r="G4728" t="str">
            <v>ST-0505-19-BSS-РР-КМ</v>
          </cell>
          <cell r="H4728" t="str">
            <v>Новое</v>
          </cell>
          <cell r="I4728" t="str">
            <v>Ташкентская область, Чиназский район, Усмон Носир МФЙ, улица Усмон Носир, дом 23</v>
          </cell>
          <cell r="J4728" t="str">
            <v>Chorvador (YAN0015)</v>
          </cell>
          <cell r="K4728">
            <v>0</v>
          </cell>
          <cell r="L4728">
            <v>1</v>
          </cell>
          <cell r="M4728" t="str">
            <v>№5685/2023 от 26.12.2023</v>
          </cell>
          <cell r="N4728" t="str">
            <v>Заказ №</v>
          </cell>
        </row>
        <row r="4729">
          <cell r="A4729" t="str">
            <v>YAN-2600-23-BSS-0030</v>
          </cell>
          <cell r="B4729" t="str">
            <v>YAN0030</v>
          </cell>
          <cell r="C4729" t="str">
            <v>YAN0030</v>
          </cell>
          <cell r="D4729" t="str">
            <v>Янгиюль</v>
          </cell>
          <cell r="E4729" t="str">
            <v>Bo' ka Bunyodkor</v>
          </cell>
          <cell r="F4729" t="str">
            <v>ST-0162-22-BSS-Б-24/1-КМ</v>
          </cell>
          <cell r="G4729" t="str">
            <v>ST-0505-19-BSS-РР-КМ</v>
          </cell>
          <cell r="H4729" t="str">
            <v>Новое</v>
          </cell>
          <cell r="I4729" t="str">
            <v>Ташкентская область, Букинский район, Бунёдкор МФЙ, улица Ифтихор, дом 25а</v>
          </cell>
          <cell r="J4729" t="str">
            <v>Bo' ka Bunyodkor (YAN0030)</v>
          </cell>
          <cell r="K4729">
            <v>0</v>
          </cell>
          <cell r="L4729">
            <v>1</v>
          </cell>
          <cell r="M4729" t="str">
            <v>№5687/2023 от 26.12.2023</v>
          </cell>
          <cell r="N4729" t="str">
            <v>Заказ №</v>
          </cell>
        </row>
        <row r="4730">
          <cell r="A4730" t="str">
            <v>FRG-2582-23-BSS-0056</v>
          </cell>
          <cell r="B4730" t="str">
            <v>FRG0056</v>
          </cell>
          <cell r="C4730" t="str">
            <v>FRG0056</v>
          </cell>
          <cell r="D4730" t="str">
            <v>Фергана</v>
          </cell>
          <cell r="E4730" t="str">
            <v>Katput</v>
          </cell>
          <cell r="F4730" t="str">
            <v>ST-0162-22-BSS-Б-24/1-КМ</v>
          </cell>
          <cell r="G4730" t="str">
            <v>ST-0505-19-BSS-РР-КМ</v>
          </cell>
          <cell r="H4730" t="str">
            <v>Новое</v>
          </cell>
          <cell r="I4730" t="str">
            <v>Ферганская область, Алтыарыкский район, Катпут МФЙ, Эътикод кучаси, 2-уй</v>
          </cell>
          <cell r="J4730" t="str">
            <v>Katput (FRG0056)</v>
          </cell>
          <cell r="K4730">
            <v>0</v>
          </cell>
          <cell r="L4730">
            <v>1</v>
          </cell>
          <cell r="M4730" t="str">
            <v>№5665/2023 от 26.12.2023</v>
          </cell>
          <cell r="N4730" t="str">
            <v>Заказ №</v>
          </cell>
        </row>
        <row r="4731">
          <cell r="A4731" t="str">
            <v>NAV-2585-23-BSS-0268</v>
          </cell>
          <cell r="B4731" t="str">
            <v>NAV0268</v>
          </cell>
          <cell r="C4731" t="str">
            <v>NAV0268</v>
          </cell>
          <cell r="D4731" t="str">
            <v>Навои</v>
          </cell>
          <cell r="E4731" t="str">
            <v>Navoi 58</v>
          </cell>
          <cell r="F4731" t="str">
            <v>ТС 6М</v>
          </cell>
          <cell r="G4731" t="str">
            <v>ФМ1</v>
          </cell>
          <cell r="H4731" t="str">
            <v>Новое</v>
          </cell>
          <cell r="I4731" t="str">
            <v>Навоийская область, г. Навоий, ул Навоий, 58 дом</v>
          </cell>
          <cell r="J4731" t="str">
            <v>Navoi 58 (NAV0268)</v>
          </cell>
          <cell r="K4731">
            <v>0</v>
          </cell>
          <cell r="L4731">
            <v>1</v>
          </cell>
          <cell r="M4731" t="str">
            <v>№5692/2023 от 26.12.2023</v>
          </cell>
          <cell r="N4731" t="str">
            <v>Заказ №</v>
          </cell>
        </row>
        <row r="4732">
          <cell r="A4732" t="str">
            <v>AND-2409-23-BSS-0082</v>
          </cell>
          <cell r="B4732" t="str">
            <v>AND0082</v>
          </cell>
          <cell r="C4732" t="str">
            <v>AND0082</v>
          </cell>
          <cell r="D4732" t="str">
            <v>Андижан</v>
          </cell>
          <cell r="E4732" t="str">
            <v>Paytug Markaz</v>
          </cell>
          <cell r="F4732" t="str">
            <v>ST-0162-22-BSS-Б-24/1-КМ</v>
          </cell>
          <cell r="G4732" t="str">
            <v>ST-0505-19-BSS-РР-КМ</v>
          </cell>
          <cell r="H4732" t="str">
            <v>Новое</v>
          </cell>
          <cell r="I4732" t="str">
            <v>Андижанская область, Избосканский район, МФЙ Марказ, ул. Юксалиш, дом 157</v>
          </cell>
          <cell r="J4732" t="str">
            <v>Paytug Markaz (AND0082)</v>
          </cell>
          <cell r="K4732">
            <v>0</v>
          </cell>
          <cell r="L4732">
            <v>1</v>
          </cell>
          <cell r="M4732" t="str">
            <v>№5153/2023 от 20.11.2023</v>
          </cell>
          <cell r="N4732" t="str">
            <v>5025_18.12.2023</v>
          </cell>
        </row>
        <row r="4733">
          <cell r="A4733" t="str">
            <v>BHR-2679-23-BSS-0121</v>
          </cell>
          <cell r="B4733" t="str">
            <v>BHR0121</v>
          </cell>
          <cell r="C4733" t="str">
            <v>BHR0121</v>
          </cell>
          <cell r="D4733" t="str">
            <v>Бухара</v>
          </cell>
          <cell r="E4733" t="str">
            <v>Alpomish</v>
          </cell>
          <cell r="F4733" t="str">
            <v>Б25.1МОЦ</v>
          </cell>
          <cell r="G4733" t="str">
            <v>ST-0505-19-BSS-РР-КМ</v>
          </cell>
          <cell r="H4733" t="str">
            <v>Новое</v>
          </cell>
          <cell r="I4733" t="str">
            <v>Бухарская область, г. Бухара, МФИ Олим Хужасв, ул. Алпомиш, д. 81</v>
          </cell>
          <cell r="J4733" t="str">
            <v>Alpomish (BHR0121)</v>
          </cell>
          <cell r="K4733">
            <v>0</v>
          </cell>
          <cell r="L4733">
            <v>1</v>
          </cell>
          <cell r="M4733" t="str">
            <v>№5661/2023 от 26.12.2023</v>
          </cell>
          <cell r="N4733" t="str">
            <v>Заказ №</v>
          </cell>
        </row>
        <row r="4734">
          <cell r="A4734" t="str">
            <v>KSH-2570-23-BSS-2654</v>
          </cell>
          <cell r="B4734" t="str">
            <v>KSH2654</v>
          </cell>
          <cell r="C4734" t="str">
            <v>KSH2654</v>
          </cell>
          <cell r="D4734" t="str">
            <v>Карши</v>
          </cell>
          <cell r="E4734" t="str">
            <v>Oqmachit</v>
          </cell>
          <cell r="F4734" t="str">
            <v>ST-0169-22-BSS-Б-30/1-КМ</v>
          </cell>
          <cell r="G4734" t="str">
            <v>ST-0505-19-BSS-РР-КМ</v>
          </cell>
          <cell r="H4734" t="str">
            <v>Новое</v>
          </cell>
          <cell r="I4734" t="str">
            <v>Кашкадарьинская область, Миришкорский район, СГМ Окмачит</v>
          </cell>
          <cell r="J4734" t="str">
            <v>Oqmachit (KSH2654)</v>
          </cell>
          <cell r="K4734">
            <v>0</v>
          </cell>
          <cell r="L4734">
            <v>1</v>
          </cell>
          <cell r="M4734" t="str">
            <v>№5672/2023 от 26.12.2023</v>
          </cell>
          <cell r="N4734" t="str">
            <v>КЖ кн2</v>
          </cell>
        </row>
        <row r="4735">
          <cell r="A4735" t="str">
            <v>KSH-2571-23-BSS-2665</v>
          </cell>
          <cell r="B4735" t="str">
            <v>KSH2665</v>
          </cell>
          <cell r="C4735" t="str">
            <v>KSH2665</v>
          </cell>
          <cell r="D4735" t="str">
            <v>Карши</v>
          </cell>
          <cell r="E4735" t="str">
            <v>Yangi Shoyxuja</v>
          </cell>
          <cell r="F4735" t="str">
            <v>ST-0162-22-BSS-Б-24/1-КМ</v>
          </cell>
          <cell r="G4735" t="str">
            <v>ST-0505-19-BSS-РР-КМ</v>
          </cell>
          <cell r="H4735" t="str">
            <v>Новое</v>
          </cell>
          <cell r="I4735" t="str">
            <v>Кашкадарьинская область, г. Карши, Батош МФЙ, ул.Янги шойхужа , дом-3_3</v>
          </cell>
          <cell r="J4735" t="str">
            <v>Yangi Shoyxuja (KSH2665)</v>
          </cell>
          <cell r="K4735">
            <v>0</v>
          </cell>
          <cell r="L4735">
            <v>1</v>
          </cell>
          <cell r="M4735" t="str">
            <v>№5673/2023 от 26.12.2023</v>
          </cell>
          <cell r="N4735" t="str">
            <v>Заказ №</v>
          </cell>
        </row>
        <row r="4736">
          <cell r="A4736" t="str">
            <v>SAM-2681-23-BSS-1449</v>
          </cell>
          <cell r="B4736" t="str">
            <v>SAM1449</v>
          </cell>
          <cell r="C4736" t="str">
            <v>SAM1449</v>
          </cell>
          <cell r="D4736" t="str">
            <v>Самарканд</v>
          </cell>
          <cell r="E4736" t="str">
            <v>Taylyak Kaxramon</v>
          </cell>
          <cell r="F4736" t="str">
            <v>ST-0162-22-BSS-Б-24/1-КМ</v>
          </cell>
          <cell r="G4736" t="str">
            <v>ST-0505-19-BSS-РР-КМ</v>
          </cell>
          <cell r="H4736" t="str">
            <v>Новое</v>
          </cell>
          <cell r="I4736" t="str">
            <v>Самаркандская область, Тайлякский р-н, СГМ Боги Чинор, село Катта Тайлок, д-58</v>
          </cell>
          <cell r="J4736" t="str">
            <v>Taylyak Kaxramon (SAM1449)</v>
          </cell>
          <cell r="K4736">
            <v>0</v>
          </cell>
          <cell r="L4736">
            <v>1</v>
          </cell>
          <cell r="M4736">
            <v>0</v>
          </cell>
          <cell r="N4736" t="str">
            <v>КЖ кн2</v>
          </cell>
        </row>
        <row r="4737">
          <cell r="A4737" t="str">
            <v>CHR-2647-23-BSS-0103</v>
          </cell>
          <cell r="B4737" t="str">
            <v>CHR0103</v>
          </cell>
          <cell r="C4737" t="str">
            <v>CHR0103</v>
          </cell>
          <cell r="D4737" t="str">
            <v>Чирчик</v>
          </cell>
          <cell r="E4737" t="str">
            <v>Tukay-2</v>
          </cell>
          <cell r="F4737" t="str">
            <v>ST-0169-22-BSS-Б-30/1-КМ</v>
          </cell>
          <cell r="G4737" t="str">
            <v>ST-0505-19-BSS-РР-КМ</v>
          </cell>
          <cell r="H4737" t="str">
            <v>Новое</v>
          </cell>
          <cell r="I4737" t="str">
            <v>Ташкентская область, г. Чирчик, СГМ Мир Алишер, ул. Крылова, 23</v>
          </cell>
          <cell r="J4737" t="str">
            <v>Tukay-2 (CHR0103)</v>
          </cell>
          <cell r="K4737">
            <v>0</v>
          </cell>
          <cell r="L4737">
            <v>1</v>
          </cell>
          <cell r="M4737" t="str">
            <v>№5663/2023 от 26.12.2023</v>
          </cell>
          <cell r="N4737" t="str">
            <v>Заказ №</v>
          </cell>
        </row>
        <row r="4738">
          <cell r="A4738" t="str">
            <v>SHA-2682-23-BSS-0010</v>
          </cell>
          <cell r="B4738" t="str">
            <v>SHA0010</v>
          </cell>
          <cell r="C4738" t="str">
            <v>SHA0010</v>
          </cell>
          <cell r="D4738" t="str">
            <v>Шахрисабз</v>
          </cell>
          <cell r="E4738" t="str">
            <v>Suvsulton</v>
          </cell>
          <cell r="F4738" t="str">
            <v>ST-0162-22-BSS-Б-24/1-КМ</v>
          </cell>
          <cell r="G4738" t="str">
            <v>ST-0505-19-BSS-РР-КМ</v>
          </cell>
          <cell r="H4738" t="str">
            <v>Новое</v>
          </cell>
          <cell r="I4738" t="str">
            <v>Кашкадаринская область. Шахрисабзский район, МФЙ Кушканот, к-к.Кушканот, д.515</v>
          </cell>
          <cell r="J4738" t="str">
            <v>Suvsulton (SHA0010)</v>
          </cell>
          <cell r="K4738">
            <v>0</v>
          </cell>
          <cell r="L4738">
            <v>1</v>
          </cell>
          <cell r="M4738" t="str">
            <v>№5681/2023 от 26.12.2023</v>
          </cell>
          <cell r="N4738" t="str">
            <v>КЖ кн2</v>
          </cell>
        </row>
        <row r="4739">
          <cell r="A4739" t="str">
            <v>SHA-2683-23-BSS-1768</v>
          </cell>
          <cell r="B4739" t="str">
            <v>SHA1768</v>
          </cell>
          <cell r="C4739" t="str">
            <v>SHA1768</v>
          </cell>
          <cell r="D4739" t="str">
            <v>Шахрисабз</v>
          </cell>
          <cell r="E4739" t="str">
            <v>Qamashi Do'rmon</v>
          </cell>
          <cell r="F4739" t="str">
            <v>ST-0170-22-BSS-Б-30/2-КМ</v>
          </cell>
          <cell r="G4739" t="str">
            <v>ST-0505-19-BSS-РР-КМ</v>
          </cell>
          <cell r="H4739" t="str">
            <v>Новое</v>
          </cell>
          <cell r="I4739" t="str">
            <v>Кашкадариньская обл. Камашинский район, МФЙ Майда, ул. Дурмон д.11а</v>
          </cell>
          <cell r="J4739" t="str">
            <v>Qamashi Do'rmon (SHA1768)</v>
          </cell>
          <cell r="K4739">
            <v>0</v>
          </cell>
          <cell r="L4739">
            <v>1</v>
          </cell>
          <cell r="M4739" t="str">
            <v>№5682/2023 от 26.12.2023</v>
          </cell>
          <cell r="N4739" t="str">
            <v>Заказ №</v>
          </cell>
        </row>
        <row r="4740">
          <cell r="A4740" t="str">
            <v>NAV_Деф_АКТ_КМ_1607</v>
          </cell>
          <cell r="B4740" t="str">
            <v>NAV1607</v>
          </cell>
          <cell r="C4740" t="str">
            <v>NAV1607</v>
          </cell>
          <cell r="D4740" t="str">
            <v>Навои</v>
          </cell>
          <cell r="E4740" t="str">
            <v>Okrabot</v>
          </cell>
          <cell r="F4740" t="str">
            <v>АМС-24-01/01-15-КМ сущ</v>
          </cell>
          <cell r="G4740" t="str">
            <v>Контейнер сущ</v>
          </cell>
          <cell r="H4740" t="str">
            <v>Реконструкция</v>
          </cell>
          <cell r="I4740" t="str">
            <v xml:space="preserve">Навоийская область, Хатирчинский район, массив «А.Пулатов» </v>
          </cell>
          <cell r="J4740" t="str">
            <v>Okrabot (NAV1607)</v>
          </cell>
          <cell r="K4740">
            <v>0</v>
          </cell>
          <cell r="L4740">
            <v>0</v>
          </cell>
          <cell r="M4740">
            <v>0</v>
          </cell>
          <cell r="N4740" t="str">
            <v>3479_27.04.2023</v>
          </cell>
        </row>
        <row r="4741">
          <cell r="A4741" t="str">
            <v>NAV_Деф_АКТ_КМ_1701</v>
          </cell>
          <cell r="B4741" t="str">
            <v>NAV1701</v>
          </cell>
          <cell r="C4741" t="str">
            <v>NAV1701</v>
          </cell>
          <cell r="D4741" t="str">
            <v>Навои</v>
          </cell>
          <cell r="E4741" t="str">
            <v>Zafarabad RU-5</v>
          </cell>
          <cell r="F4741" t="str">
            <v>АМС-24-01/01-15-КМ сущ</v>
          </cell>
          <cell r="G4741" t="str">
            <v>Контейнер сущ</v>
          </cell>
          <cell r="H4741" t="str">
            <v>Реконструкция</v>
          </cell>
          <cell r="I4741" t="str">
            <v>Навоийская область, Канимехский район, г. Зафарабад, МФЙ Зафарабад</v>
          </cell>
          <cell r="J4741" t="str">
            <v>Zafarabad RU-5 (NAV1701)</v>
          </cell>
          <cell r="K4741">
            <v>0</v>
          </cell>
          <cell r="L4741">
            <v>0</v>
          </cell>
          <cell r="M4741">
            <v>0</v>
          </cell>
          <cell r="N4741" t="str">
            <v>3480_27.04.2023</v>
          </cell>
        </row>
        <row r="4742">
          <cell r="A4742" t="str">
            <v>NAV_Деф_АКТ_КМ_1702</v>
          </cell>
          <cell r="B4742" t="str">
            <v>NAV1702</v>
          </cell>
          <cell r="C4742" t="str">
            <v>NAV1702</v>
          </cell>
          <cell r="D4742" t="str">
            <v>Навои</v>
          </cell>
          <cell r="E4742" t="str">
            <v>KiziUcum cement</v>
          </cell>
          <cell r="F4742" t="str">
            <v>АМС-24-01/01-15-КМ сущ</v>
          </cell>
          <cell r="G4742" t="str">
            <v>Контейнер сущ</v>
          </cell>
          <cell r="H4742" t="str">
            <v>Реконструкция</v>
          </cell>
          <cell r="I4742" t="str">
            <v>Навоийская область, Карманинский район, рядом с производственными объектами АО Кизилкзпицемент</v>
          </cell>
          <cell r="J4742" t="str">
            <v>KiziUcum cement (NAV1702)</v>
          </cell>
          <cell r="K4742">
            <v>0</v>
          </cell>
          <cell r="L4742">
            <v>0</v>
          </cell>
          <cell r="M4742">
            <v>0</v>
          </cell>
          <cell r="N4742" t="str">
            <v>3481_27.04.2023</v>
          </cell>
        </row>
        <row r="4743">
          <cell r="A4743" t="str">
            <v>NAV_Деф_АКТ_КМ_1716</v>
          </cell>
          <cell r="B4743" t="str">
            <v>NAV1716</v>
          </cell>
          <cell r="C4743" t="str">
            <v>NAV1716</v>
          </cell>
          <cell r="D4743" t="str">
            <v>Навои</v>
          </cell>
          <cell r="E4743" t="str">
            <v>Kalkon ota</v>
          </cell>
          <cell r="F4743" t="str">
            <v>АМС-24-01/01-15-КМ сущ</v>
          </cell>
          <cell r="G4743" t="str">
            <v>Контейнер сущ</v>
          </cell>
          <cell r="H4743" t="str">
            <v>Реконструкция</v>
          </cell>
          <cell r="I4743" t="str">
            <v>Навоийская область, Новбахорский район, пос. Калкон ота, МФЙ Узбекистан</v>
          </cell>
          <cell r="J4743" t="str">
            <v>Kalkon ota (NAV1716)</v>
          </cell>
          <cell r="K4743">
            <v>0</v>
          </cell>
          <cell r="L4743">
            <v>0</v>
          </cell>
          <cell r="M4743">
            <v>0</v>
          </cell>
          <cell r="N4743" t="str">
            <v>3482_27.04.2023</v>
          </cell>
        </row>
        <row r="4744">
          <cell r="A4744" t="str">
            <v>NAV_Деф_АКТ_КМ_1727</v>
          </cell>
          <cell r="B4744" t="str">
            <v>NAV1727</v>
          </cell>
          <cell r="C4744" t="str">
            <v>NAV1727</v>
          </cell>
          <cell r="D4744" t="str">
            <v>Навои</v>
          </cell>
          <cell r="E4744" t="str">
            <v>Xusbiddin</v>
          </cell>
          <cell r="F4744" t="str">
            <v>АМС-24-01/01-15-КМ сущ</v>
          </cell>
          <cell r="G4744" t="str">
            <v>Контейнер сущ</v>
          </cell>
          <cell r="H4744" t="str">
            <v>Реконструкция</v>
          </cell>
          <cell r="I4744" t="str">
            <v>Навоийская область, Кизилтепинский район, МФИ Хусбиддин</v>
          </cell>
          <cell r="J4744" t="str">
            <v>Xusbiddin (NAV1727)</v>
          </cell>
          <cell r="K4744">
            <v>0</v>
          </cell>
          <cell r="L4744">
            <v>0</v>
          </cell>
          <cell r="M4744">
            <v>0</v>
          </cell>
          <cell r="N4744" t="str">
            <v>3483_27.04.2023</v>
          </cell>
        </row>
        <row r="4745">
          <cell r="A4745" t="str">
            <v>AND-2408-23-BSS-0065</v>
          </cell>
          <cell r="B4745" t="str">
            <v>AND0065</v>
          </cell>
          <cell r="C4745" t="str">
            <v>AND0065</v>
          </cell>
          <cell r="D4745" t="str">
            <v>Андижан</v>
          </cell>
          <cell r="E4745" t="str">
            <v>Asaka Olakanot</v>
          </cell>
          <cell r="F4745" t="str">
            <v>ST-0169-22-BSS-Б-30/1-КМ</v>
          </cell>
          <cell r="G4745" t="str">
            <v>ST-0505-19-BSS-РР-КМ</v>
          </cell>
          <cell r="H4745" t="str">
            <v>Новое</v>
          </cell>
          <cell r="I4745" t="str">
            <v>Андижанская область, Асакинский район, МФЙ Олаканот, ул. Урта Олаконот, дом 118</v>
          </cell>
          <cell r="J4745" t="str">
            <v>Asaka Olakanot (AND0065)</v>
          </cell>
          <cell r="K4745">
            <v>0</v>
          </cell>
          <cell r="L4745">
            <v>1</v>
          </cell>
          <cell r="M4745" t="str">
            <v>№5152/2023 от 20.11.2023</v>
          </cell>
          <cell r="N4745" t="str">
            <v>5078_20.12.2023</v>
          </cell>
        </row>
        <row r="4746">
          <cell r="A4746" t="str">
            <v>SRH-2666-23-BSS-2261</v>
          </cell>
          <cell r="B4746" t="str">
            <v>SRH2261</v>
          </cell>
          <cell r="C4746" t="str">
            <v>SRH2261</v>
          </cell>
          <cell r="D4746" t="str">
            <v>Термез</v>
          </cell>
          <cell r="E4746" t="str">
            <v>Shurchi post gai</v>
          </cell>
          <cell r="F4746" t="str">
            <v>ST-0169-22-BSS-Б-30/1-КМ</v>
          </cell>
          <cell r="G4746" t="str">
            <v>ST-0505-19-BSS-РР-КМ</v>
          </cell>
          <cell r="H4746" t="str">
            <v>Новое</v>
          </cell>
          <cell r="I4746" t="str">
            <v>Сурхандарьинская обл, Шурчинский р-н, МФЙ Совжиронбобо, ул. Файз, дом 33</v>
          </cell>
          <cell r="J4746" t="str">
            <v>Shurchi post gai (SRH2261)</v>
          </cell>
          <cell r="K4746">
            <v>0</v>
          </cell>
          <cell r="L4746">
            <v>1</v>
          </cell>
          <cell r="M4746" t="str">
            <v>№5683/2023 от 26.12.2023</v>
          </cell>
          <cell r="N4746" t="str">
            <v>Заказ №</v>
          </cell>
        </row>
        <row r="4747">
          <cell r="A4747" t="str">
            <v>KSH-2689-23-BSS-1797</v>
          </cell>
          <cell r="B4747" t="str">
            <v>KSH1797</v>
          </cell>
          <cell r="C4747" t="str">
            <v>KSH1797</v>
          </cell>
          <cell r="D4747" t="str">
            <v>Карши</v>
          </cell>
          <cell r="E4747" t="str">
            <v>Maymanak basseyn</v>
          </cell>
          <cell r="F4747" t="str">
            <v>ST-0162-22-BSS-Б-24/1-КМ</v>
          </cell>
          <cell r="G4747" t="str">
            <v>ST-0505-19-BSS-РР-КМ</v>
          </cell>
          <cell r="H4747" t="str">
            <v>Новое</v>
          </cell>
          <cell r="I4747" t="str">
            <v>Кашкадарьинская обл, Касбинский р-н, СГМ Истиклол, Майманок, дом-90</v>
          </cell>
          <cell r="J4747" t="str">
            <v>Maymanak basseyn (KSH1797)</v>
          </cell>
          <cell r="K4747">
            <v>0</v>
          </cell>
          <cell r="L4747">
            <v>1</v>
          </cell>
          <cell r="M4747" t="str">
            <v>№5671/2023 от 26.12.2023</v>
          </cell>
          <cell r="N4747" t="str">
            <v>Заказ №</v>
          </cell>
        </row>
        <row r="4748">
          <cell r="A4748" t="str">
            <v>BHR-2677-23-BSS-0037</v>
          </cell>
          <cell r="B4748" t="str">
            <v>BHR0037</v>
          </cell>
          <cell r="C4748" t="str">
            <v>BHR0037</v>
          </cell>
          <cell r="D4748" t="str">
            <v>Бухара</v>
          </cell>
          <cell r="E4748" t="str">
            <v>Oq-oltin</v>
          </cell>
          <cell r="F4748" t="str">
            <v>ST-0162-22-BSS-Б-24/1-КМ</v>
          </cell>
          <cell r="G4748" t="str">
            <v>ST-0505-19-BSS-РР-КМ</v>
          </cell>
          <cell r="H4748" t="str">
            <v>Новое</v>
          </cell>
          <cell r="I4748" t="str">
            <v>Бухарская область, Каракульский р-н, МФЙ Ок-Олтин</v>
          </cell>
          <cell r="J4748" t="str">
            <v>Oq-oltin (BHR0037)</v>
          </cell>
          <cell r="K4748">
            <v>0</v>
          </cell>
          <cell r="L4748">
            <v>1</v>
          </cell>
          <cell r="M4748" t="str">
            <v>№5659/2023 от 26.12.2023</v>
          </cell>
          <cell r="N4748" t="str">
            <v>КЖ кн2</v>
          </cell>
        </row>
        <row r="4749">
          <cell r="A4749" t="str">
            <v>BHR-2678-23-BSS-0043</v>
          </cell>
          <cell r="B4749" t="str">
            <v>BHR0043</v>
          </cell>
          <cell r="C4749" t="str">
            <v>BHR0043</v>
          </cell>
          <cell r="D4749" t="str">
            <v>Бухара</v>
          </cell>
          <cell r="E4749" t="str">
            <v>Alikaxuja</v>
          </cell>
          <cell r="F4749" t="str">
            <v>ST-0162-22-BSS-Б-24/1-КМ</v>
          </cell>
          <cell r="G4749" t="str">
            <v>ST-0505-19-BSS-РР-КМ</v>
          </cell>
          <cell r="H4749" t="str">
            <v>Новое</v>
          </cell>
          <cell r="I4749" t="str">
            <v>Бухарская область, Каракульский р-н, МФЙ Аликахужа</v>
          </cell>
          <cell r="J4749" t="str">
            <v>Alikaxuja (BHR0043)</v>
          </cell>
          <cell r="K4749">
            <v>0</v>
          </cell>
          <cell r="L4749">
            <v>1</v>
          </cell>
          <cell r="M4749" t="str">
            <v>№5660/2023 от 26.12.2023</v>
          </cell>
          <cell r="N4749" t="str">
            <v>КЖ кн2</v>
          </cell>
        </row>
        <row r="4750">
          <cell r="A4750" t="str">
            <v>BHR-2680-23-BSS-0175</v>
          </cell>
          <cell r="B4750" t="str">
            <v>BHR0175</v>
          </cell>
          <cell r="C4750" t="str">
            <v>BHR0175</v>
          </cell>
          <cell r="D4750" t="str">
            <v>Бухара</v>
          </cell>
          <cell r="E4750" t="str">
            <v>Mangit</v>
          </cell>
          <cell r="F4750" t="str">
            <v>ST-0162-22-BSS-Б-24/1-КМ</v>
          </cell>
          <cell r="G4750" t="str">
            <v>ST-0505-19-BSS-РР-КМ</v>
          </cell>
          <cell r="H4750" t="str">
            <v>Новое</v>
          </cell>
          <cell r="I4750" t="str">
            <v>Бухарская область, Жондорский р-н, МФЙ Коровул, ул. Мангит, д.66</v>
          </cell>
          <cell r="J4750" t="str">
            <v>Mangit (BHR0175)</v>
          </cell>
          <cell r="K4750">
            <v>0</v>
          </cell>
          <cell r="L4750">
            <v>1</v>
          </cell>
          <cell r="M4750" t="str">
            <v>№5662/2023 от 26.12.2023</v>
          </cell>
          <cell r="N4750" t="str">
            <v>Заказ №</v>
          </cell>
        </row>
        <row r="4751">
          <cell r="A4751" t="str">
            <v>YAN-2684-23-BSS-0017</v>
          </cell>
          <cell r="B4751" t="str">
            <v>YAN0017</v>
          </cell>
          <cell r="C4751" t="str">
            <v>YAN0017</v>
          </cell>
          <cell r="D4751" t="str">
            <v>Янгиюль</v>
          </cell>
          <cell r="E4751" t="str">
            <v>T. Ernazarov</v>
          </cell>
          <cell r="F4751" t="str">
            <v>ST-0162-22-BSS-Б-24/1-КМ</v>
          </cell>
          <cell r="G4751" t="str">
            <v>ST-0505-19-BSS-РР-КМ</v>
          </cell>
          <cell r="H4751" t="str">
            <v>Новое</v>
          </cell>
          <cell r="I4751" t="str">
            <v>Ташкентская область, Чиназский район, Самарканд МФЙ, улица Самарканд, дом 13а</v>
          </cell>
          <cell r="J4751" t="str">
            <v>T. Ernazarov (YAN0017)</v>
          </cell>
          <cell r="K4751">
            <v>0</v>
          </cell>
          <cell r="L4751">
            <v>1</v>
          </cell>
          <cell r="M4751" t="str">
            <v>№5685/2023 от 26.12.2023</v>
          </cell>
          <cell r="N4751" t="str">
            <v>Заказ №</v>
          </cell>
        </row>
        <row r="4752">
          <cell r="A4752" t="str">
            <v>SAM-2726-23-BSS-2939</v>
          </cell>
          <cell r="B4752" t="str">
            <v>SAM2939</v>
          </cell>
          <cell r="C4752" t="str">
            <v>SAM2939</v>
          </cell>
          <cell r="D4752" t="str">
            <v>Самарканд</v>
          </cell>
          <cell r="E4752" t="str">
            <v>Kattakurgan Guzal</v>
          </cell>
          <cell r="F4752" t="str">
            <v>Т/С 9м</v>
          </cell>
          <cell r="G4752" t="str">
            <v>РР-1</v>
          </cell>
          <cell r="H4752" t="str">
            <v>Новое</v>
          </cell>
          <cell r="I4752" t="str">
            <v>Самаркандская область, г. Каттакурган, СГМ Чинобод. дом 98</v>
          </cell>
          <cell r="J4752" t="str">
            <v>Kattakurgan Guzal (SAM2939)</v>
          </cell>
          <cell r="K4752">
            <v>0</v>
          </cell>
          <cell r="L4752">
            <v>0</v>
          </cell>
          <cell r="M4752" t="str">
            <v>№5694/2023 от 26.12.2023</v>
          </cell>
          <cell r="N4752" t="str">
            <v>Заказ №</v>
          </cell>
        </row>
        <row r="4753">
          <cell r="A4753" t="str">
            <v>TSH-2717-23-BSS-4745</v>
          </cell>
          <cell r="B4753" t="str">
            <v>TSH4745</v>
          </cell>
          <cell r="C4753" t="str">
            <v>TSH4745</v>
          </cell>
          <cell r="D4753" t="str">
            <v>Ташкент</v>
          </cell>
          <cell r="E4753" t="str">
            <v>Qorasu-4.2</v>
          </cell>
          <cell r="F4753" t="str">
            <v>Т/С 5.5М &amp; 4.0М</v>
          </cell>
          <cell r="G4753" t="str">
            <v>н/т</v>
          </cell>
          <cell r="H4753" t="str">
            <v>Новое</v>
          </cell>
          <cell r="I4753" t="str">
            <v>г. Ташкент, Мирзо Улугбекский район, Карасу 4, д. 2</v>
          </cell>
          <cell r="J4753" t="str">
            <v>Qorasu-4.2 (TSH4745)</v>
          </cell>
          <cell r="K4753">
            <v>0</v>
          </cell>
          <cell r="L4753">
            <v>0</v>
          </cell>
          <cell r="M4753">
            <v>0</v>
          </cell>
          <cell r="N4753" t="str">
            <v>кн 2</v>
          </cell>
        </row>
        <row r="4754">
          <cell r="A4754" t="str">
            <v>FRG-2687-23-BSS-0088</v>
          </cell>
          <cell r="B4754" t="str">
            <v>FRG0088</v>
          </cell>
          <cell r="C4754" t="str">
            <v>FRG0088</v>
          </cell>
          <cell r="D4754" t="str">
            <v>Фергана</v>
          </cell>
          <cell r="E4754" t="str">
            <v>Nurafshon</v>
          </cell>
          <cell r="F4754" t="str">
            <v>ST-0162-22-BSS-Б-24/1-КМ</v>
          </cell>
          <cell r="G4754" t="str">
            <v>ST-0505-19-BSS-РР-КМ</v>
          </cell>
          <cell r="H4754" t="str">
            <v>Новое</v>
          </cell>
          <cell r="I4754" t="str">
            <v>Ферганская область, Бешарикский р-н, МФЙ Нурафшон, ул.Бозор йули, д.495</v>
          </cell>
          <cell r="J4754" t="str">
            <v>Nurafshon (FRG0088)</v>
          </cell>
          <cell r="K4754">
            <v>0</v>
          </cell>
          <cell r="L4754">
            <v>1</v>
          </cell>
          <cell r="M4754" t="str">
            <v>№5666/2023 от 26.12.2023</v>
          </cell>
          <cell r="N4754" t="str">
            <v>Заказ №</v>
          </cell>
        </row>
        <row r="4755">
          <cell r="A4755" t="str">
            <v>SHA-2387-23-BSS-2600</v>
          </cell>
          <cell r="B4755" t="str">
            <v>SHA2600</v>
          </cell>
          <cell r="C4755" t="str">
            <v>SHA2600</v>
          </cell>
          <cell r="D4755" t="str">
            <v>Шахрисабз</v>
          </cell>
          <cell r="E4755" t="str">
            <v>Cementniy zavod 2</v>
          </cell>
          <cell r="F4755">
            <v>0</v>
          </cell>
          <cell r="G4755">
            <v>0</v>
          </cell>
          <cell r="H4755" t="str">
            <v>Новое</v>
          </cell>
          <cell r="I4755" t="str">
            <v>Кашкадарьинская обл., Китабский р-н, МФЙ Навруз, пос. Уртачил, д.4</v>
          </cell>
          <cell r="J4755" t="str">
            <v>Cementniy zavod 2 (SHA2600)</v>
          </cell>
          <cell r="K4755">
            <v>0</v>
          </cell>
          <cell r="L4755">
            <v>0</v>
          </cell>
          <cell r="M4755" t="str">
            <v>№5097/2023 от 20.11.2023</v>
          </cell>
          <cell r="N4755">
            <v>0</v>
          </cell>
        </row>
        <row r="4756">
          <cell r="A4756" t="str">
            <v>NAV-2755-23-BSS-0089</v>
          </cell>
          <cell r="B4756" t="str">
            <v>NAV0089</v>
          </cell>
          <cell r="C4756" t="str">
            <v>NAV0089</v>
          </cell>
          <cell r="D4756" t="str">
            <v>Навои</v>
          </cell>
          <cell r="E4756" t="str">
            <v>Yangibino</v>
          </cell>
          <cell r="F4756" t="str">
            <v>ST-0169-22-BSS-Б-30/1-КМ</v>
          </cell>
          <cell r="G4756" t="str">
            <v>ST-2735-23-BSS-РР-КМ</v>
          </cell>
          <cell r="H4756" t="str">
            <v>Новое</v>
          </cell>
          <cell r="I4756" t="str">
            <v>Навоийская облаcть, Нуратинский район, Янгихаёт МФЙ</v>
          </cell>
          <cell r="J4756" t="str">
            <v>Yangibino (NAV0089)</v>
          </cell>
          <cell r="K4756">
            <v>0</v>
          </cell>
          <cell r="L4756">
            <v>1</v>
          </cell>
          <cell r="M4756" t="str">
            <v>№5678/2023 от 26.12.2023</v>
          </cell>
          <cell r="N4756" t="str">
            <v>Заказ №</v>
          </cell>
        </row>
        <row r="4757">
          <cell r="A4757" t="str">
            <v>NAV-2757-23-BSS-1735</v>
          </cell>
          <cell r="B4757" t="str">
            <v>NAV1735</v>
          </cell>
          <cell r="C4757" t="str">
            <v>NAV1735</v>
          </cell>
          <cell r="D4757" t="str">
            <v>Навои</v>
          </cell>
          <cell r="E4757" t="str">
            <v>Kamolot</v>
          </cell>
          <cell r="F4757" t="str">
            <v>ST-0162-22-BSS-Б-24/1-КМ</v>
          </cell>
          <cell r="G4757" t="str">
            <v>ST-2735-23-BSS-РР-КМ</v>
          </cell>
          <cell r="H4757" t="str">
            <v>Новое</v>
          </cell>
          <cell r="I4757" t="str">
            <v>Навоийская область, Карманинский район, Талкок МФЙ, Талкок кучаси, 133-уй</v>
          </cell>
          <cell r="J4757" t="str">
            <v>Kamolot (NAV1735)</v>
          </cell>
          <cell r="K4757">
            <v>0</v>
          </cell>
          <cell r="L4757">
            <v>1</v>
          </cell>
          <cell r="M4757" t="str">
            <v>№5679/2023 от 26.12.2023</v>
          </cell>
          <cell r="N4757" t="str">
            <v>Заказ №</v>
          </cell>
        </row>
        <row r="4758">
          <cell r="A4758" t="str">
            <v>NAV-2754-23-BSS-0084</v>
          </cell>
          <cell r="B4758" t="str">
            <v>NAV0084</v>
          </cell>
          <cell r="C4758" t="str">
            <v>NAV0084</v>
          </cell>
          <cell r="D4758" t="str">
            <v>Навои</v>
          </cell>
          <cell r="E4758" t="str">
            <v>Kadan</v>
          </cell>
          <cell r="F4758" t="str">
            <v>ST-0162-22-BSS-Б-24/1-КМ</v>
          </cell>
          <cell r="G4758" t="str">
            <v>ST-2735-23-BSS-РР-КМ</v>
          </cell>
          <cell r="H4758" t="str">
            <v>Новое</v>
          </cell>
          <cell r="I4758" t="str">
            <v>Навоийская область, Хатырчинский район, Маданият МФЙ, Маданият кишлоги, 755-уй</v>
          </cell>
          <cell r="J4758" t="str">
            <v>Kadan (NAV0084)</v>
          </cell>
          <cell r="K4758">
            <v>0</v>
          </cell>
          <cell r="L4758">
            <v>1</v>
          </cell>
          <cell r="M4758" t="str">
            <v>№5677/2023 от 23.12.2023</v>
          </cell>
          <cell r="N4758" t="str">
            <v>Заказ №</v>
          </cell>
        </row>
        <row r="4759">
          <cell r="A4759" t="str">
            <v>NAV-2756-23-BSS-0071</v>
          </cell>
          <cell r="B4759" t="str">
            <v>NAV0071</v>
          </cell>
          <cell r="C4759" t="str">
            <v>NAV0071</v>
          </cell>
          <cell r="D4759" t="str">
            <v>Навои</v>
          </cell>
          <cell r="E4759" t="str">
            <v>M.Sputnik</v>
          </cell>
          <cell r="F4759" t="str">
            <v>ST-0162-22-BSS-Б-24/1-КМ</v>
          </cell>
          <cell r="G4759" t="str">
            <v>ST-2735-23-BSS-РР-КМ</v>
          </cell>
          <cell r="H4759" t="str">
            <v>Новое</v>
          </cell>
          <cell r="I4759" t="str">
            <v>Навоийская область, Навоий ш., Бунёдкор МФЙ, Богзор кучаси, 738-уй</v>
          </cell>
          <cell r="J4759" t="str">
            <v>M.Sputnik (NAV0071)</v>
          </cell>
          <cell r="K4759">
            <v>0</v>
          </cell>
          <cell r="L4759">
            <v>2</v>
          </cell>
          <cell r="M4759" t="str">
            <v>№5676/2023 от 26.12.2023</v>
          </cell>
          <cell r="N4759" t="str">
            <v>Заказ №</v>
          </cell>
        </row>
        <row r="4760">
          <cell r="A4760" t="str">
            <v>TSH-2718-23-BSS-4778</v>
          </cell>
          <cell r="B4760" t="str">
            <v>TSH4778</v>
          </cell>
          <cell r="C4760" t="str">
            <v>TSH4778</v>
          </cell>
          <cell r="D4760" t="str">
            <v>Ташкент</v>
          </cell>
          <cell r="E4760" t="str">
            <v>X.Alimdjan</v>
          </cell>
          <cell r="F4760" t="str">
            <v>ТС4.5М</v>
          </cell>
          <cell r="G4760" t="str">
            <v>РР-1</v>
          </cell>
          <cell r="H4760" t="str">
            <v>Новое</v>
          </cell>
          <cell r="I4760" t="str">
            <v>г. Ташкент, Мирзо-Улугбекский район, ул. Хамид Олимжон, дом 12А</v>
          </cell>
          <cell r="J4760" t="str">
            <v>X.Alimdjan (TSH4778)</v>
          </cell>
          <cell r="K4760">
            <v>0</v>
          </cell>
          <cell r="L4760">
            <v>1</v>
          </cell>
          <cell r="M4760">
            <v>0</v>
          </cell>
          <cell r="N4760" t="str">
            <v>кн 2</v>
          </cell>
        </row>
        <row r="4761">
          <cell r="A4761" t="str">
            <v>KAR-2546-23-BSS-0150</v>
          </cell>
          <cell r="B4761" t="str">
            <v>KAR0150</v>
          </cell>
          <cell r="C4761" t="str">
            <v>KAR0150</v>
          </cell>
          <cell r="D4761" t="str">
            <v>Нукус</v>
          </cell>
          <cell r="E4761" t="str">
            <v>Jiluan jap</v>
          </cell>
          <cell r="F4761" t="str">
            <v>ST-0162-22-BSS-Б-24/1-КМ</v>
          </cell>
          <cell r="G4761" t="str">
            <v>ST-2735-23-BSS-РР-КМ</v>
          </cell>
          <cell r="H4761" t="str">
            <v>Новое</v>
          </cell>
          <cell r="I4761" t="str">
            <v>Республика Каракалпакстан, Кегейлинский район, Жылуан жап МСГ, Ул. Берекет №23</v>
          </cell>
          <cell r="J4761" t="str">
            <v>Jiluan jap (KAR0150)</v>
          </cell>
          <cell r="K4761">
            <v>0</v>
          </cell>
          <cell r="L4761">
            <v>2</v>
          </cell>
          <cell r="M4761">
            <v>0</v>
          </cell>
          <cell r="N4761" t="str">
            <v>кн 2</v>
          </cell>
        </row>
        <row r="4762">
          <cell r="A4762" t="str">
            <v>KAR-2542-23-BSS-0175</v>
          </cell>
          <cell r="B4762" t="str">
            <v>KAR0175</v>
          </cell>
          <cell r="C4762" t="str">
            <v>KAR0175</v>
          </cell>
          <cell r="D4762" t="str">
            <v>Нукус</v>
          </cell>
          <cell r="E4762" t="str">
            <v>Acha</v>
          </cell>
          <cell r="F4762" t="str">
            <v>ST-0162-22-BSS-Б-24/1-КМ</v>
          </cell>
          <cell r="G4762" t="str">
            <v>ST-2735-23-BSS-РР-КМ</v>
          </cell>
          <cell r="H4762" t="str">
            <v>Новое</v>
          </cell>
          <cell r="I4762" t="str">
            <v>Республика Каракалпакстан, Амударьинский район, Караман МСГ, ул. Оча-3, д-11</v>
          </cell>
          <cell r="J4762" t="str">
            <v>Acha (KAR0175)</v>
          </cell>
          <cell r="K4762">
            <v>0</v>
          </cell>
          <cell r="L4762">
            <v>2</v>
          </cell>
          <cell r="M4762">
            <v>0</v>
          </cell>
          <cell r="N4762" t="str">
            <v>кн 2</v>
          </cell>
        </row>
        <row r="4763">
          <cell r="A4763" t="str">
            <v>DZH-2790-23-BSS-0122</v>
          </cell>
          <cell r="B4763" t="str">
            <v>DZH0122</v>
          </cell>
          <cell r="C4763" t="str">
            <v>DZH0122</v>
          </cell>
          <cell r="D4763" t="str">
            <v>Джизак</v>
          </cell>
          <cell r="E4763" t="str">
            <v xml:space="preserve"> Navruzbuloq</v>
          </cell>
          <cell r="F4763" t="str">
            <v>ST-0169-22-BSS-Б-30/1-КМ</v>
          </cell>
          <cell r="G4763" t="str">
            <v>ST-2735-23-BSS-РР-КМ</v>
          </cell>
          <cell r="H4763" t="str">
            <v>Новое</v>
          </cell>
          <cell r="I4763" t="str">
            <v>Джизакская область, г. Джизак, Навруз МФЙ, ул. Заргарлик, д. 55</v>
          </cell>
          <cell r="J4763" t="str">
            <v xml:space="preserve"> Navruzbuloq (DZH0122)</v>
          </cell>
          <cell r="K4763">
            <v>0</v>
          </cell>
          <cell r="L4763">
            <v>1</v>
          </cell>
          <cell r="M4763">
            <v>0</v>
          </cell>
          <cell r="N4763" t="str">
            <v>кн 2</v>
          </cell>
        </row>
        <row r="4764">
          <cell r="A4764" t="str">
            <v>DZH-2791-23-BSS-0131</v>
          </cell>
          <cell r="B4764" t="str">
            <v>DZH0131</v>
          </cell>
          <cell r="C4764" t="str">
            <v>DZH0131</v>
          </cell>
          <cell r="D4764" t="str">
            <v>Джизак</v>
          </cell>
          <cell r="E4764" t="str">
            <v>So'loqli</v>
          </cell>
          <cell r="F4764" t="str">
            <v>ST-0162-22-BSS-Б-24/1-КМ</v>
          </cell>
          <cell r="G4764" t="str">
            <v>ST-2735-23-BSS-РР-КМ</v>
          </cell>
          <cell r="H4764" t="str">
            <v>Новое</v>
          </cell>
          <cell r="I4764" t="str">
            <v>Джизакская область, Ш. Рашидодский район, Пастки Сулокли МФЙ, ул. Мустакиллик, д. 63</v>
          </cell>
          <cell r="J4764" t="str">
            <v>So'loqli (DZH0131)</v>
          </cell>
          <cell r="K4764">
            <v>0</v>
          </cell>
          <cell r="L4764">
            <v>1</v>
          </cell>
          <cell r="M4764">
            <v>0</v>
          </cell>
          <cell r="N4764" t="str">
            <v>кн 2</v>
          </cell>
        </row>
        <row r="4765">
          <cell r="A4765" t="str">
            <v>DZH-2792-23-BSS-0174</v>
          </cell>
          <cell r="B4765" t="str">
            <v>DZH0174</v>
          </cell>
          <cell r="C4765" t="str">
            <v>DZH0174</v>
          </cell>
          <cell r="D4765" t="str">
            <v>Джизак</v>
          </cell>
          <cell r="E4765" t="str">
            <v>XPF</v>
          </cell>
          <cell r="F4765" t="str">
            <v>ST-0162-22-BSS-Б-24/1-КМ</v>
          </cell>
          <cell r="G4765" t="str">
            <v>ST-2735-23-BSS-РР-КМ</v>
          </cell>
          <cell r="H4765" t="str">
            <v>Новое</v>
          </cell>
          <cell r="I4765" t="str">
            <v>Джизакская область, г. Джизак, Обод МФЙ, ул. Алишера Навои, д. 58Б</v>
          </cell>
          <cell r="J4765" t="str">
            <v>XPF (DZH0174)</v>
          </cell>
          <cell r="K4765">
            <v>0</v>
          </cell>
          <cell r="L4765">
            <v>1</v>
          </cell>
          <cell r="M4765">
            <v>0</v>
          </cell>
          <cell r="N4765" t="str">
            <v>кн 2</v>
          </cell>
        </row>
        <row r="4766">
          <cell r="A4766" t="str">
            <v>CHR-2788-23-BSS-0099</v>
          </cell>
          <cell r="B4766" t="str">
            <v>CHR0099</v>
          </cell>
          <cell r="C4766" t="str">
            <v>CHR0099</v>
          </cell>
          <cell r="D4766" t="str">
            <v>Чирчик</v>
          </cell>
          <cell r="E4766" t="str">
            <v>Toshtogizoq</v>
          </cell>
          <cell r="F4766" t="str">
            <v>ST-0162-22-BSS-Б-24/1-КМ</v>
          </cell>
          <cell r="G4766" t="str">
            <v>ST-0505-19-BSS-РР-КМ</v>
          </cell>
          <cell r="H4766" t="str">
            <v>Новое</v>
          </cell>
          <cell r="I4766" t="str">
            <v>Ташкентская область, Юкоричирчикский район, СГМ Тоштугизок, ул. Богистон, д.106А</v>
          </cell>
          <cell r="J4766" t="str">
            <v>Toshtogizoq (CHR0099)</v>
          </cell>
          <cell r="K4766">
            <v>0</v>
          </cell>
          <cell r="L4766">
            <v>1</v>
          </cell>
          <cell r="M4766">
            <v>0</v>
          </cell>
          <cell r="N4766" t="str">
            <v>кн 2</v>
          </cell>
        </row>
        <row r="4767">
          <cell r="A4767" t="str">
            <v>CHR-2789-23-BSS-0101</v>
          </cell>
          <cell r="B4767" t="str">
            <v>CHR0101</v>
          </cell>
          <cell r="C4767" t="str">
            <v>CHR0101</v>
          </cell>
          <cell r="D4767" t="str">
            <v>Чирчик</v>
          </cell>
          <cell r="E4767" t="str">
            <v>Boyqozon</v>
          </cell>
          <cell r="F4767" t="str">
            <v>ST-0162-22-BSS-Б-24/1-КМ</v>
          </cell>
          <cell r="G4767" t="str">
            <v>ST-0505-19-BSS-РР-КМ</v>
          </cell>
          <cell r="H4767" t="str">
            <v>Новое</v>
          </cell>
          <cell r="I4767" t="str">
            <v>Ташкентская область, Паркентский район, КФЙ Паркент, Бойкозон кургони</v>
          </cell>
          <cell r="J4767" t="str">
            <v>Boyqozon (CHR0101)</v>
          </cell>
          <cell r="K4767">
            <v>0</v>
          </cell>
          <cell r="L4767">
            <v>1</v>
          </cell>
          <cell r="M4767">
            <v>0</v>
          </cell>
          <cell r="N4767" t="str">
            <v>кн 2</v>
          </cell>
        </row>
        <row r="4768">
          <cell r="A4768" t="str">
            <v>BHR-2786-23-BSS-0009</v>
          </cell>
          <cell r="B4768" t="str">
            <v>BHR0009</v>
          </cell>
          <cell r="C4768" t="str">
            <v>BHR0009</v>
          </cell>
          <cell r="D4768" t="str">
            <v>Бухара</v>
          </cell>
          <cell r="E4768" t="str">
            <v>Jarqoq</v>
          </cell>
          <cell r="F4768" t="str">
            <v>ST-0162-22-BSS-Б-24/1-КМ</v>
          </cell>
          <cell r="G4768" t="str">
            <v>ST-2735-23-BSS-РР-КМ</v>
          </cell>
          <cell r="H4768" t="str">
            <v>Новое</v>
          </cell>
          <cell r="I4768" t="str">
            <v>Бухарская область,  Караулбазарский район, Жаркок МФЙ, Жаркок кишлоги</v>
          </cell>
          <cell r="J4768" t="str">
            <v>Jarqoq (BHR0009)</v>
          </cell>
          <cell r="K4768">
            <v>0</v>
          </cell>
          <cell r="L4768">
            <v>1</v>
          </cell>
          <cell r="M4768">
            <v>0</v>
          </cell>
          <cell r="N4768" t="str">
            <v>КЖ кн2</v>
          </cell>
        </row>
        <row r="4769">
          <cell r="A4769" t="str">
            <v>KAR-2673-23-BSS-0192</v>
          </cell>
          <cell r="B4769" t="str">
            <v>KAR0192</v>
          </cell>
          <cell r="C4769" t="str">
            <v>KAR0192</v>
          </cell>
          <cell r="D4769" t="str">
            <v>Нукус</v>
          </cell>
          <cell r="E4769" t="str">
            <v>Shaykol</v>
          </cell>
          <cell r="F4769" t="str">
            <v>ST-0162-22-BSS-Б-24/1-КМ</v>
          </cell>
          <cell r="G4769" t="str">
            <v>ST-2735-23-BSS-РР-КМ</v>
          </cell>
          <cell r="H4769" t="str">
            <v>Новое</v>
          </cell>
          <cell r="I4769" t="str">
            <v>Республика Каракалпакстан, Амударьинский район, Чой Кул ССГ, ул.Шайхкала-3, 16 Индивидуальный дом</v>
          </cell>
          <cell r="J4769" t="str">
            <v>Shaykol (KAR0192)</v>
          </cell>
          <cell r="K4769">
            <v>0</v>
          </cell>
          <cell r="L4769">
            <v>1</v>
          </cell>
          <cell r="M4769">
            <v>0</v>
          </cell>
          <cell r="N4769" t="str">
            <v>кн 2</v>
          </cell>
        </row>
        <row r="4770">
          <cell r="A4770" t="str">
            <v>KAR-2674-23-BSS-1283</v>
          </cell>
          <cell r="B4770" t="str">
            <v>KAR1283</v>
          </cell>
          <cell r="C4770" t="str">
            <v>KAR1283</v>
          </cell>
          <cell r="D4770" t="str">
            <v>Нукус</v>
          </cell>
          <cell r="E4770" t="str">
            <v>Qumjap APJ</v>
          </cell>
          <cell r="F4770" t="str">
            <v>ST-0169-22-BSS-Б-30/1-КМ</v>
          </cell>
          <cell r="G4770" t="str">
            <v>ST-2735-23-BSS-РР-КМ</v>
          </cell>
          <cell r="H4770" t="str">
            <v>Новое</v>
          </cell>
          <cell r="I4770" t="str">
            <v>Республика Каракалпакстан, Амударьинский район, Кум ёп МСГ, Ул. Замин 5</v>
          </cell>
          <cell r="J4770" t="str">
            <v>Qumjap APJ (KAR1283)</v>
          </cell>
          <cell r="K4770">
            <v>0</v>
          </cell>
          <cell r="L4770">
            <v>1</v>
          </cell>
          <cell r="M4770">
            <v>0</v>
          </cell>
          <cell r="N4770" t="str">
            <v>кн 2</v>
          </cell>
        </row>
        <row r="4771">
          <cell r="A4771" t="str">
            <v>NAV-2829-23-BSS-0134</v>
          </cell>
          <cell r="B4771" t="str">
            <v>NAV0134</v>
          </cell>
          <cell r="C4771" t="str">
            <v>NAV0134</v>
          </cell>
          <cell r="D4771" t="str">
            <v>Навои</v>
          </cell>
          <cell r="E4771" t="str">
            <v>Polvonteppa</v>
          </cell>
          <cell r="F4771" t="str">
            <v>ST-0162-22-BSS-Б-24/1-КМ</v>
          </cell>
          <cell r="G4771" t="str">
            <v>ST-2735-23-BSS-РР-КМ</v>
          </cell>
          <cell r="H4771" t="str">
            <v>Новое</v>
          </cell>
          <cell r="I4771" t="str">
            <v>Навоийская область, Хатырчинский район, Полвонота МФЙ, Полвонота кучаси, 90а-уй</v>
          </cell>
          <cell r="J4771" t="str">
            <v>Polvonteppa (NAV0134)</v>
          </cell>
          <cell r="K4771">
            <v>0</v>
          </cell>
          <cell r="L4771">
            <v>1</v>
          </cell>
          <cell r="M4771">
            <v>0</v>
          </cell>
          <cell r="N4771" t="str">
            <v>кн 2</v>
          </cell>
        </row>
        <row r="4772">
          <cell r="A4772" t="str">
            <v>BHR-0001-23-ДА-0045</v>
          </cell>
          <cell r="B4772" t="str">
            <v>BHR0045</v>
          </cell>
          <cell r="C4772" t="str">
            <v>BHR0045</v>
          </cell>
          <cell r="D4772" t="str">
            <v>Бухара</v>
          </cell>
          <cell r="E4772" t="str">
            <v>Kuliyon</v>
          </cell>
          <cell r="F4772" t="str">
            <v>ST-0162-22-BSS-Б-24/1-КМ сущ</v>
          </cell>
          <cell r="G4772" t="str">
            <v>ST-0505-19-BSS-РР-КМ сущ</v>
          </cell>
          <cell r="H4772" t="str">
            <v>ДА</v>
          </cell>
          <cell r="I4772" t="str">
            <v>Бухарская область, Жондорский р-н, МФЙ Кулиён, ул. Кулиён, дом 5а</v>
          </cell>
          <cell r="J4772" t="str">
            <v>Kuliyon (BHR0045)</v>
          </cell>
          <cell r="K4772">
            <v>0</v>
          </cell>
          <cell r="L4772">
            <v>1</v>
          </cell>
          <cell r="M4772">
            <v>0</v>
          </cell>
          <cell r="N4772" t="str">
            <v>Заказ №</v>
          </cell>
        </row>
        <row r="4773">
          <cell r="A4773" t="str">
            <v>TSH-2804-23-BSS-4781</v>
          </cell>
          <cell r="B4773" t="str">
            <v>TSH4781</v>
          </cell>
          <cell r="C4773" t="str">
            <v>TSH4781</v>
          </cell>
          <cell r="D4773" t="str">
            <v>Ташкент</v>
          </cell>
          <cell r="E4773" t="str">
            <v>Olchazor MFY</v>
          </cell>
          <cell r="F4773" t="str">
            <v>ST-0162-22-BSS-Б-24/1-КМ</v>
          </cell>
          <cell r="G4773" t="str">
            <v>ST-2735-23-BSS-РР-КМ</v>
          </cell>
          <cell r="H4773" t="str">
            <v>Новое</v>
          </cell>
          <cell r="I4773" t="str">
            <v>г. Ташкент, Янгихаетский район, м-в Сергели 14Б, дом 185А</v>
          </cell>
          <cell r="J4773" t="str">
            <v>Olchazor MFY (TSH4781)</v>
          </cell>
          <cell r="K4773">
            <v>0</v>
          </cell>
          <cell r="L4773">
            <v>1</v>
          </cell>
          <cell r="M4773">
            <v>0</v>
          </cell>
          <cell r="N4773" t="str">
            <v>кн 2</v>
          </cell>
        </row>
        <row r="4774">
          <cell r="A4774" t="str">
            <v>FRG-2782-23-BSS-0102</v>
          </cell>
          <cell r="B4774" t="str">
            <v>FRG0102</v>
          </cell>
          <cell r="C4774" t="str">
            <v>FRG0102</v>
          </cell>
          <cell r="D4774" t="str">
            <v>Фергана</v>
          </cell>
          <cell r="E4774" t="str">
            <v>Okchangal</v>
          </cell>
          <cell r="F4774" t="str">
            <v>ST-0169-22-BSS-Б-30/1-КМ</v>
          </cell>
          <cell r="G4774" t="str">
            <v>ST-2735-23-BSS-РР-КМ</v>
          </cell>
          <cell r="H4774" t="str">
            <v>Новое</v>
          </cell>
          <cell r="I4774" t="str">
            <v>Ферганская область, Фуркатский р-н, Ингичка МФЙ, ул.Богу-бустон, д.154</v>
          </cell>
          <cell r="J4774" t="str">
            <v>Okchangal (FRG0102)</v>
          </cell>
          <cell r="K4774">
            <v>0</v>
          </cell>
          <cell r="L4774">
            <v>2</v>
          </cell>
          <cell r="M4774">
            <v>0</v>
          </cell>
          <cell r="N4774">
            <v>0</v>
          </cell>
        </row>
        <row r="4775">
          <cell r="A4775" t="str">
            <v>TSH-2821-23-BSS-4739</v>
          </cell>
          <cell r="B4775" t="str">
            <v>TSH4739</v>
          </cell>
          <cell r="C4775" t="str">
            <v>TSH4739</v>
          </cell>
          <cell r="D4775" t="str">
            <v>Ташкент</v>
          </cell>
          <cell r="E4775" t="str">
            <v>Kuylyuk-centr 10B</v>
          </cell>
          <cell r="F4775" t="str">
            <v>ТС 9М</v>
          </cell>
          <cell r="G4775" t="str">
            <v>РР-1</v>
          </cell>
          <cell r="H4775" t="str">
            <v>Новое</v>
          </cell>
          <cell r="I4775" t="str">
            <v>г. Ташкент, Яшнабадский р-н, Каттакуйлюк МФЙ, ул. Фаргона йули, д. 10</v>
          </cell>
          <cell r="J4775" t="str">
            <v>Kuylyuk-centr 10B (TSH4739)</v>
          </cell>
          <cell r="K4775">
            <v>0</v>
          </cell>
          <cell r="L4775">
            <v>1</v>
          </cell>
          <cell r="M4775">
            <v>0</v>
          </cell>
          <cell r="N4775" t="str">
            <v>кн 2</v>
          </cell>
        </row>
        <row r="4776">
          <cell r="A4776" t="str">
            <v>SRD-2827-23-BSS-0093</v>
          </cell>
          <cell r="B4776" t="str">
            <v>SRD0093</v>
          </cell>
          <cell r="C4776" t="str">
            <v>SRD0093</v>
          </cell>
          <cell r="D4776" t="str">
            <v>Гулистан</v>
          </cell>
          <cell r="E4776" t="str">
            <v>Bekabod Ilgor</v>
          </cell>
          <cell r="F4776" t="str">
            <v>ST-0170-22-BSS-Б-30/2-КМ</v>
          </cell>
          <cell r="G4776" t="str">
            <v>ST-2735-23-BSS-РР-КМ</v>
          </cell>
          <cell r="H4776" t="str">
            <v>Новое</v>
          </cell>
          <cell r="I4776" t="str">
            <v>Ташкентская область, Бекабадский район, Парчаюз МФЙ, улица Илгор, д-23</v>
          </cell>
          <cell r="J4776" t="str">
            <v>Bekabod Ilgor (SRD0093)</v>
          </cell>
          <cell r="K4776">
            <v>0</v>
          </cell>
          <cell r="L4776">
            <v>1</v>
          </cell>
          <cell r="M4776">
            <v>0</v>
          </cell>
          <cell r="N4776" t="str">
            <v>кн 2</v>
          </cell>
        </row>
        <row r="4777">
          <cell r="A4777" t="str">
            <v>SHA-0001-23-ДА-2423</v>
          </cell>
          <cell r="B4777" t="str">
            <v>SHA2423</v>
          </cell>
          <cell r="C4777" t="str">
            <v>SHA2423</v>
          </cell>
          <cell r="D4777" t="str">
            <v>Шахрисабз</v>
          </cell>
          <cell r="E4777" t="str">
            <v>Makrid</v>
          </cell>
          <cell r="F4777" t="str">
            <v>М 27.6М сущ</v>
          </cell>
          <cell r="G4777" t="str">
            <v>Аппаратная сущ</v>
          </cell>
          <cell r="H4777" t="str">
            <v>Замена оттяжек</v>
          </cell>
          <cell r="I4777" t="str">
            <v>Китабский р-н    к-к  Макрид тер-я  Оксув-ирригация</v>
          </cell>
          <cell r="J4777" t="str">
            <v>Makrid (SHA2423)</v>
          </cell>
          <cell r="K4777">
            <v>0</v>
          </cell>
          <cell r="L4777">
            <v>0</v>
          </cell>
          <cell r="M4777">
            <v>0</v>
          </cell>
          <cell r="N4777">
            <v>0</v>
          </cell>
        </row>
        <row r="4778">
          <cell r="A4778" t="str">
            <v>DZH-2240-22-BSS-0068</v>
          </cell>
          <cell r="B4778" t="str">
            <v>DZH0068</v>
          </cell>
          <cell r="C4778" t="str">
            <v>DZH0068</v>
          </cell>
          <cell r="D4778" t="str">
            <v>Джизак</v>
          </cell>
          <cell r="E4778" t="str">
            <v>Baymakli</v>
          </cell>
          <cell r="F4778" t="str">
            <v>М30М Узмобайл</v>
          </cell>
          <cell r="G4778" t="str">
            <v>ФПО-1</v>
          </cell>
          <cell r="H4778" t="str">
            <v>Шаринг</v>
          </cell>
          <cell r="I4778" t="str">
            <v>Джизакская обл., Зааминский р-й, Баймакли КФЙ</v>
          </cell>
          <cell r="J4778" t="str">
            <v>Baymakli (DZH0068)</v>
          </cell>
          <cell r="K4778">
            <v>0</v>
          </cell>
          <cell r="L4778">
            <v>0</v>
          </cell>
          <cell r="M4778">
            <v>0</v>
          </cell>
          <cell r="N4778">
            <v>0</v>
          </cell>
        </row>
        <row r="4779">
          <cell r="A4779" t="str">
            <v>DZH-2239-22-BSS-0074</v>
          </cell>
          <cell r="B4779" t="str">
            <v>DZH0074</v>
          </cell>
          <cell r="C4779" t="str">
            <v>DZH0074</v>
          </cell>
          <cell r="D4779" t="str">
            <v>Джизак</v>
          </cell>
          <cell r="E4779" t="str">
            <v>Gallaaral Nayman</v>
          </cell>
          <cell r="F4779" t="str">
            <v>М30М Узмобайл</v>
          </cell>
          <cell r="G4779" t="str">
            <v>ФПО-1</v>
          </cell>
          <cell r="H4779" t="str">
            <v>Шаринг</v>
          </cell>
          <cell r="I4779" t="str">
            <v>Джизакская обл., Галляаральский р-й, Мирзабулак КФЙ, к. Найман</v>
          </cell>
          <cell r="J4779" t="str">
            <v>Gallaaral Nayman (DZH0074)</v>
          </cell>
          <cell r="K4779">
            <v>0</v>
          </cell>
          <cell r="L4779">
            <v>0</v>
          </cell>
          <cell r="M4779">
            <v>0</v>
          </cell>
          <cell r="N4779">
            <v>0</v>
          </cell>
        </row>
        <row r="4780">
          <cell r="A4780" t="str">
            <v>TSH-2784-23-BSS-4567</v>
          </cell>
          <cell r="B4780" t="str">
            <v>TSH4567</v>
          </cell>
          <cell r="C4780" t="str">
            <v>TSH4567</v>
          </cell>
          <cell r="D4780" t="str">
            <v>Ташкент</v>
          </cell>
          <cell r="E4780" t="str">
            <v>Argen</v>
          </cell>
          <cell r="F4780" t="str">
            <v>ST-0162-22-BSS-Б-24/1-КМ</v>
          </cell>
          <cell r="G4780" t="str">
            <v>ST-2735-23-BSS-РР-КМ</v>
          </cell>
          <cell r="H4780" t="str">
            <v>Новое</v>
          </cell>
          <cell r="I4780" t="str">
            <v>Ташкентская область, Кибрайский район, МФЙ Дурмон, Марказий кучаси, б. 102</v>
          </cell>
          <cell r="J4780" t="str">
            <v>Argen (TSH4567)</v>
          </cell>
          <cell r="K4780">
            <v>0</v>
          </cell>
          <cell r="L4780">
            <v>1</v>
          </cell>
          <cell r="M4780">
            <v>0</v>
          </cell>
          <cell r="N4780" t="str">
            <v>кн 2</v>
          </cell>
        </row>
        <row r="4781">
          <cell r="A4781" t="str">
            <v>TSH-2785-23-BSS-4771</v>
          </cell>
          <cell r="B4781" t="str">
            <v>TSH4771</v>
          </cell>
          <cell r="C4781" t="str">
            <v>TSH4771</v>
          </cell>
          <cell r="D4781" t="str">
            <v>Ташкент</v>
          </cell>
          <cell r="E4781" t="str">
            <v>Mirzo Ulugbek Maxsustrans</v>
          </cell>
          <cell r="F4781" t="str">
            <v>ST-0162-22-BSS-Б-24/1-КМ</v>
          </cell>
          <cell r="G4781" t="str">
            <v>ST-2735-23-BSS-РР-КМ</v>
          </cell>
          <cell r="H4781" t="str">
            <v>Новое</v>
          </cell>
          <cell r="I4781" t="str">
            <v>г. Ташкент, Мирзо-Улугбекский район, ул. Курбанова, д.102</v>
          </cell>
          <cell r="J4781" t="str">
            <v>Mirzo Ulugbek Maxsustrans (TSH4771)</v>
          </cell>
          <cell r="K4781">
            <v>0</v>
          </cell>
          <cell r="L4781">
            <v>1</v>
          </cell>
          <cell r="M4781">
            <v>0</v>
          </cell>
          <cell r="N4781">
            <v>0</v>
          </cell>
        </row>
        <row r="4782">
          <cell r="A4782" t="str">
            <v>SAM-0001-22-ДА-3042</v>
          </cell>
          <cell r="B4782" t="str">
            <v>SAM3042</v>
          </cell>
          <cell r="C4782" t="str">
            <v>SAM3042</v>
          </cell>
          <cell r="D4782" t="str">
            <v>Самарканд</v>
          </cell>
          <cell r="E4782" t="str">
            <v>Kinap</v>
          </cell>
          <cell r="F4782">
            <v>0</v>
          </cell>
          <cell r="G4782">
            <v>0</v>
          </cell>
          <cell r="H4782" t="str">
            <v>демонтаж</v>
          </cell>
          <cell r="I4782" t="str">
            <v>г. Самарканд, ул. Гагарина, д. 36, АО Кинап</v>
          </cell>
          <cell r="J4782" t="str">
            <v>Kinap (SAM3042)</v>
          </cell>
          <cell r="K4782">
            <v>0</v>
          </cell>
          <cell r="L4782">
            <v>0</v>
          </cell>
          <cell r="M4782" t="str">
            <v>0 / 0</v>
          </cell>
          <cell r="N4782" t="str">
            <v>3010_03.02.2023</v>
          </cell>
        </row>
        <row r="4783">
          <cell r="A4783" t="str">
            <v>TSH-2955-23-BSS-1092</v>
          </cell>
          <cell r="B4783" t="str">
            <v>TSH1092</v>
          </cell>
          <cell r="C4783" t="str">
            <v>TSH1092</v>
          </cell>
          <cell r="D4783" t="str">
            <v>Ташкент</v>
          </cell>
          <cell r="E4783" t="str">
            <v>Ibn-Sino</v>
          </cell>
          <cell r="F4783" t="str">
            <v>ТС 6М</v>
          </cell>
          <cell r="G4783" t="str">
            <v>РПО-1</v>
          </cell>
          <cell r="H4783" t="str">
            <v>Новое</v>
          </cell>
          <cell r="I4783" t="str">
            <v>г. Ташкент, Шайхантахурский район, ул. Ибн Сино 1м, дом 2</v>
          </cell>
          <cell r="J4783" t="str">
            <v>Ibn-Sino (TSH1092)</v>
          </cell>
          <cell r="K4783">
            <v>0</v>
          </cell>
          <cell r="L4783">
            <v>1</v>
          </cell>
          <cell r="M4783" t="str">
            <v>№U129/2024 от 17.01.2024 / КМ ОПЗ</v>
          </cell>
          <cell r="N4783" t="str">
            <v>Заказ №121</v>
          </cell>
        </row>
        <row r="4784">
          <cell r="A4784" t="str">
            <v>SRD-1600-23-BSS-0046</v>
          </cell>
          <cell r="B4784" t="str">
            <v>SRD0046</v>
          </cell>
          <cell r="C4784" t="str">
            <v>SRD0046</v>
          </cell>
          <cell r="D4784" t="str">
            <v>Гулистан</v>
          </cell>
          <cell r="E4784" t="str">
            <v>Darvozakir</v>
          </cell>
          <cell r="F4784" t="str">
            <v>Б30М Unitel</v>
          </cell>
          <cell r="G4784" t="str">
            <v>ФПО-1</v>
          </cell>
          <cell r="H4784" t="str">
            <v>Шаринг</v>
          </cell>
          <cell r="I4784" t="str">
            <v>Сырдарьинская область, Баяутский район, Дарвозакир МФЙ, ул. Буз, д. 9</v>
          </cell>
          <cell r="J4784" t="str">
            <v>Darvozakir (SRD0046)</v>
          </cell>
          <cell r="K4784">
            <v>0</v>
          </cell>
          <cell r="L4784">
            <v>1</v>
          </cell>
          <cell r="M4784" t="str">
            <v>Заказ  Falcon 177 / ТХ, ООС, ОПЗ, ЭМ, MW</v>
          </cell>
          <cell r="N4784" t="str">
            <v>кн 2</v>
          </cell>
        </row>
        <row r="4785">
          <cell r="A4785" t="str">
            <v>FRG-0001-22-ДА-5310</v>
          </cell>
          <cell r="B4785" t="str">
            <v>FRG5310</v>
          </cell>
          <cell r="C4785" t="str">
            <v>FRG5310</v>
          </cell>
          <cell r="D4785" t="str">
            <v>Фергана</v>
          </cell>
          <cell r="E4785" t="str">
            <v>Chekshura</v>
          </cell>
          <cell r="F4785" t="str">
            <v>АМС 20.9М сущ</v>
          </cell>
          <cell r="G4785" t="str">
            <v>РПО-1</v>
          </cell>
          <cell r="H4785" t="str">
            <v>реконструкция</v>
          </cell>
          <cell r="I4785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4785" t="str">
            <v>Chekshura (FRG5310)</v>
          </cell>
          <cell r="K4785">
            <v>0</v>
          </cell>
          <cell r="L4785">
            <v>1</v>
          </cell>
          <cell r="M4785" t="str">
            <v>0 / 0</v>
          </cell>
          <cell r="N4785" t="str">
            <v>2535_29.11.2022</v>
          </cell>
        </row>
        <row r="4786">
          <cell r="A4786" t="str">
            <v>CHR-2957-23-BSS-0018</v>
          </cell>
          <cell r="B4786" t="str">
            <v>CHR0018</v>
          </cell>
          <cell r="C4786" t="str">
            <v>CHR0018</v>
          </cell>
          <cell r="D4786" t="str">
            <v>Чирчик</v>
          </cell>
          <cell r="E4786" t="str">
            <v>Bogiston</v>
          </cell>
          <cell r="F4786" t="str">
            <v>ST-0166-22-BSS-М-24-КМ</v>
          </cell>
          <cell r="G4786" t="str">
            <v>ST-2735-23-BSS-РР-КМ</v>
          </cell>
          <cell r="H4786" t="str">
            <v>Новое</v>
          </cell>
          <cell r="I4786" t="str">
            <v xml:space="preserve">Ташкентская область, Бостанлыкский район, СГМ Богистон, ул.Хирманжо, 50 </v>
          </cell>
          <cell r="J4786" t="str">
            <v>Bogiston (CHR0018)</v>
          </cell>
          <cell r="K4786">
            <v>978</v>
          </cell>
          <cell r="L4786">
            <v>1</v>
          </cell>
          <cell r="M4786" t="str">
            <v>Заказ  Falcon 185 / КМ ЭМ ОПЗ</v>
          </cell>
          <cell r="N4786" t="str">
            <v>Заказ №</v>
          </cell>
        </row>
        <row r="4787">
          <cell r="A4787" t="str">
            <v>KAR-2545-23-BSS-0017</v>
          </cell>
          <cell r="B4787" t="str">
            <v>KAR0017</v>
          </cell>
          <cell r="C4787" t="str">
            <v>KAR0017</v>
          </cell>
          <cell r="D4787" t="str">
            <v>Нукус</v>
          </cell>
          <cell r="E4787" t="str">
            <v>Jana tilek</v>
          </cell>
          <cell r="F4787" t="str">
            <v>ST-0162-22-BSS-Б-24/1-КМ</v>
          </cell>
          <cell r="G4787" t="str">
            <v>ST-2735-23-BSS-РР-КМ</v>
          </cell>
          <cell r="H4787" t="str">
            <v>Новое</v>
          </cell>
          <cell r="I4787" t="str">
            <v>Республика Каракалпакстан, Канлыкульский район, Бостан АПЖ, ул. Кутлымакан №2</v>
          </cell>
          <cell r="J4787" t="str">
            <v>Jana tilek (KAR0017)</v>
          </cell>
          <cell r="K4787">
            <v>0</v>
          </cell>
          <cell r="L4787">
            <v>1</v>
          </cell>
          <cell r="M4787" t="str">
            <v>№U101/2024 от 17.01.2024 / КЖ КМ ОПЗ</v>
          </cell>
          <cell r="N4787" t="str">
            <v>Заказ №121</v>
          </cell>
        </row>
        <row r="4788">
          <cell r="A4788" t="str">
            <v>TSH-2961-23-BSS-4552</v>
          </cell>
          <cell r="B4788" t="str">
            <v>TSH4552</v>
          </cell>
          <cell r="C4788" t="str">
            <v>TSH4552</v>
          </cell>
          <cell r="D4788" t="str">
            <v>Ташкент</v>
          </cell>
          <cell r="E4788" t="str">
            <v>Karasu-3</v>
          </cell>
          <cell r="F4788" t="str">
            <v>ТС 6М</v>
          </cell>
          <cell r="G4788" t="str">
            <v>БП-1</v>
          </cell>
          <cell r="H4788" t="str">
            <v>Новое</v>
          </cell>
          <cell r="I4788" t="str">
            <v>г. Ташкент, Мирзо-Улугбекский район, ул. Мингбулок, д.38</v>
          </cell>
          <cell r="J4788" t="str">
            <v>Karasu-3 (TSH4552)</v>
          </cell>
          <cell r="K4788">
            <v>0</v>
          </cell>
          <cell r="L4788">
            <v>1</v>
          </cell>
          <cell r="M4788" t="str">
            <v>№U130/2024 от 17.01.2024 / КМ ОПЗ</v>
          </cell>
          <cell r="N4788" t="str">
            <v>Заказ №121</v>
          </cell>
        </row>
        <row r="4789">
          <cell r="A4789" t="str">
            <v>BHR-2925-23-BSS-0031</v>
          </cell>
          <cell r="B4789" t="str">
            <v>BHR0031</v>
          </cell>
          <cell r="C4789" t="str">
            <v>BHR0031</v>
          </cell>
          <cell r="D4789" t="str">
            <v>Бухара</v>
          </cell>
          <cell r="E4789" t="str">
            <v>Kagan-3</v>
          </cell>
          <cell r="F4789" t="str">
            <v>ST-0169-22-BSS-Б-30/1-КМ</v>
          </cell>
          <cell r="G4789" t="str">
            <v>ST-2735-23-BSS-РР-КМ</v>
          </cell>
          <cell r="H4789" t="str">
            <v>Новое</v>
          </cell>
          <cell r="I4789" t="str">
            <v>Бухарская область, Каганский район, г. Каган, МФЙ Фуркат</v>
          </cell>
          <cell r="J4789" t="str">
            <v>Kagan-3 (BHR0031)</v>
          </cell>
          <cell r="K4789">
            <v>0</v>
          </cell>
          <cell r="L4789">
            <v>1</v>
          </cell>
          <cell r="M4789" t="str">
            <v>№U83/2024 от 17.01.2024 / КЖ КМ ОПЗ</v>
          </cell>
          <cell r="N4789" t="str">
            <v>КЖ кн2</v>
          </cell>
        </row>
        <row r="4790">
          <cell r="A4790" t="str">
            <v>BHR-2926-23-BSS-0039</v>
          </cell>
          <cell r="B4790" t="str">
            <v>BHR0039</v>
          </cell>
          <cell r="C4790" t="str">
            <v>BHR0039</v>
          </cell>
          <cell r="D4790" t="str">
            <v>Бухара</v>
          </cell>
          <cell r="E4790" t="str">
            <v>Balandmachit</v>
          </cell>
          <cell r="F4790" t="str">
            <v>ST-0169-22-BSS-Б-30/1-КМ</v>
          </cell>
          <cell r="G4790" t="str">
            <v>ST-2735-23-BSS-РР-КМ</v>
          </cell>
          <cell r="H4790" t="str">
            <v>Новое</v>
          </cell>
          <cell r="I4790" t="str">
            <v>Бухарская область, Алатский район, МФЙ Баландмачит</v>
          </cell>
          <cell r="J4790" t="str">
            <v>Balandmachit (BHR0039)</v>
          </cell>
          <cell r="K4790">
            <v>0</v>
          </cell>
          <cell r="L4790">
            <v>1</v>
          </cell>
          <cell r="M4790" t="str">
            <v>№U84/2024 от 17.01.2024 / КЖ КМ ОПЗ</v>
          </cell>
          <cell r="N4790" t="str">
            <v>КЖ кн2</v>
          </cell>
        </row>
        <row r="4791">
          <cell r="A4791" t="str">
            <v>BHR-2826-23-BSS-0147</v>
          </cell>
          <cell r="B4791" t="str">
            <v>BHR0147</v>
          </cell>
          <cell r="C4791" t="str">
            <v>BHR0147</v>
          </cell>
          <cell r="D4791" t="str">
            <v>Бухара</v>
          </cell>
          <cell r="E4791" t="str">
            <v>Kelachi</v>
          </cell>
          <cell r="F4791" t="str">
            <v>ST-0162-22-BSS-Б-24/1-КМ</v>
          </cell>
          <cell r="G4791" t="str">
            <v>ST-2735-23-BSS-РР-КМ</v>
          </cell>
          <cell r="H4791" t="str">
            <v>Новое</v>
          </cell>
          <cell r="I4791" t="str">
            <v>Бухарская область, Шафирканский район, Котиён МФЙ, Катта Келачи кучаси, 38-уй</v>
          </cell>
          <cell r="J4791" t="str">
            <v>Kelachi (BHR0147)</v>
          </cell>
          <cell r="K4791">
            <v>0</v>
          </cell>
          <cell r="L4791">
            <v>1</v>
          </cell>
          <cell r="M4791" t="str">
            <v>№U86/2024 от 17.01.2024 / КЖ КМ ОПЗ</v>
          </cell>
          <cell r="N4791" t="str">
            <v>КЖ кн2</v>
          </cell>
        </row>
        <row r="4792">
          <cell r="A4792" t="str">
            <v>BHR-2825-23-BSS-0077</v>
          </cell>
          <cell r="B4792" t="str">
            <v>BHR0077</v>
          </cell>
          <cell r="C4792" t="str">
            <v>BHR0077</v>
          </cell>
          <cell r="D4792" t="str">
            <v>Бухара</v>
          </cell>
          <cell r="E4792" t="str">
            <v>Ayirtom</v>
          </cell>
          <cell r="F4792" t="str">
            <v>ST-0162-22-BSS-Б-24/1-КМ</v>
          </cell>
          <cell r="G4792" t="str">
            <v>ST-2735-23-BSS-РР-КМ</v>
          </cell>
          <cell r="H4792" t="str">
            <v>Новое</v>
          </cell>
          <cell r="I4792" t="str">
            <v>Бухарская область, Гиждуванский район, Айиртом МФЙ, Тошработча кучаси, 176-уй</v>
          </cell>
          <cell r="J4792" t="str">
            <v>Ayirtom (BHR0077)</v>
          </cell>
          <cell r="K4792">
            <v>0</v>
          </cell>
          <cell r="L4792">
            <v>1</v>
          </cell>
          <cell r="M4792" t="str">
            <v>№U85/2024 от 17.01.2024 / КЖ КМ ОПЗ</v>
          </cell>
          <cell r="N4792" t="str">
            <v>КЖ кн2</v>
          </cell>
        </row>
        <row r="4793">
          <cell r="A4793" t="str">
            <v>BHR-2928-23-BSS-0180</v>
          </cell>
          <cell r="B4793" t="str">
            <v>BHR0180</v>
          </cell>
          <cell r="C4793" t="str">
            <v>BHR0180</v>
          </cell>
          <cell r="D4793" t="str">
            <v>Бухара</v>
          </cell>
          <cell r="E4793" t="str">
            <v>Ubachuli</v>
          </cell>
          <cell r="F4793" t="str">
            <v>ST-0162-22-BSS-Б-24/1-КМ</v>
          </cell>
          <cell r="G4793" t="str">
            <v>ST-2735-23-BSS-РР-КМ</v>
          </cell>
          <cell r="H4793" t="str">
            <v>Новое</v>
          </cell>
          <cell r="I4793" t="str">
            <v>Бухарская обл. Каганский р-н, МФЙ Убачули, п.Каллук</v>
          </cell>
          <cell r="J4793" t="str">
            <v>Ubachuli (BHR0180)</v>
          </cell>
          <cell r="K4793">
            <v>0</v>
          </cell>
          <cell r="L4793">
            <v>1</v>
          </cell>
          <cell r="M4793" t="str">
            <v>№U88/2024 от 17.01.2024 / КЖ КМ ОПЗ</v>
          </cell>
          <cell r="N4793" t="str">
            <v>КЖ кн2</v>
          </cell>
        </row>
        <row r="4794">
          <cell r="A4794" t="str">
            <v>BHR-2927-23-BSS-0176</v>
          </cell>
          <cell r="B4794" t="str">
            <v>BHR0176</v>
          </cell>
          <cell r="C4794" t="str">
            <v>BHR0176</v>
          </cell>
          <cell r="D4794" t="str">
            <v>Бухара</v>
          </cell>
          <cell r="E4794" t="str">
            <v>Foshun</v>
          </cell>
          <cell r="F4794" t="str">
            <v>ST-0162-22-BSS-Б-24/1-КМ</v>
          </cell>
          <cell r="G4794" t="str">
            <v>ST-2735-23-BSS-РР-КМ</v>
          </cell>
          <cell r="H4794" t="str">
            <v>Новое</v>
          </cell>
          <cell r="I4794" t="str">
            <v>Бухарская обл. Бухарский р-н, МФЙ Гулшанобод, п. Фошун</v>
          </cell>
          <cell r="J4794" t="str">
            <v>Foshun (BHR0176)</v>
          </cell>
          <cell r="K4794">
            <v>0</v>
          </cell>
          <cell r="L4794">
            <v>1</v>
          </cell>
          <cell r="M4794" t="str">
            <v>№U87/2024 от 17.01.2024 / КЖ КМ ОПЗ</v>
          </cell>
          <cell r="N4794" t="str">
            <v>КЖ кн2</v>
          </cell>
        </row>
        <row r="4795">
          <cell r="A4795" t="str">
            <v>SHA-0064-24-BSS-0049</v>
          </cell>
          <cell r="B4795" t="str">
            <v>SHA0049</v>
          </cell>
          <cell r="C4795" t="str">
            <v>SHA0049</v>
          </cell>
          <cell r="D4795" t="str">
            <v>Шахрисабз</v>
          </cell>
          <cell r="E4795" t="str">
            <v>Pisandi</v>
          </cell>
          <cell r="F4795" t="str">
            <v>ST-0162-22-BSS-Б-24/1-КМ</v>
          </cell>
          <cell r="G4795" t="str">
            <v>ST-2735-23-BSS-РР-КМ</v>
          </cell>
          <cell r="H4795" t="str">
            <v>Новое</v>
          </cell>
          <cell r="I4795" t="str">
            <v>Кашкадаринская область, город Шахрисабз, МФЙ Файзобод, ул.Сохил, д.130а</v>
          </cell>
          <cell r="J4795" t="str">
            <v>Pisandi (SHA0049)</v>
          </cell>
          <cell r="K4795">
            <v>0</v>
          </cell>
          <cell r="L4795">
            <v>1</v>
          </cell>
          <cell r="M4795" t="str">
            <v>№U109/2024 от 17.01.2024 / КЖ КМ ОПЗ</v>
          </cell>
          <cell r="N4795" t="str">
            <v>КЖ кн2</v>
          </cell>
        </row>
        <row r="4796">
          <cell r="A4796" t="str">
            <v>SHA-0065-24-BSS-0052</v>
          </cell>
          <cell r="B4796" t="str">
            <v>SHA0052</v>
          </cell>
          <cell r="C4796" t="str">
            <v>SHA0052</v>
          </cell>
          <cell r="D4796" t="str">
            <v>Шахрисабз</v>
          </cell>
          <cell r="E4796" t="str">
            <v>Choshtepa 2</v>
          </cell>
          <cell r="F4796" t="str">
            <v>ST-0162-22-BSS-Б-24/1-КМ</v>
          </cell>
          <cell r="G4796" t="str">
            <v>ST-2735-23-BSS-РР-КМ</v>
          </cell>
          <cell r="H4796" t="str">
            <v>Новое</v>
          </cell>
          <cell r="I4796" t="str">
            <v>Кашкадаринская область, город Шахрисабз, МФЙ Чоштепа, у л. Само, д.58</v>
          </cell>
          <cell r="J4796" t="str">
            <v>Choshtepa 2 (SHA0052)</v>
          </cell>
          <cell r="K4796">
            <v>0</v>
          </cell>
          <cell r="L4796">
            <v>1</v>
          </cell>
          <cell r="M4796" t="str">
            <v>№U110/2024 от 17.01.2024 / КЖ КМ ОПЗ</v>
          </cell>
          <cell r="N4796" t="str">
            <v>КЖ кн2</v>
          </cell>
        </row>
        <row r="4797">
          <cell r="A4797" t="str">
            <v>SHA-0066-24-BSS-0057</v>
          </cell>
          <cell r="B4797" t="str">
            <v>SHA0057</v>
          </cell>
          <cell r="C4797" t="str">
            <v>SHA0057</v>
          </cell>
          <cell r="D4797" t="str">
            <v>Шахрисабз</v>
          </cell>
          <cell r="E4797" t="str">
            <v>Do'ng</v>
          </cell>
          <cell r="F4797" t="str">
            <v>ST-0162-22-BSS-Б-24/1-КМ</v>
          </cell>
          <cell r="G4797" t="str">
            <v>ST-2735-23-BSS-РР-КМ</v>
          </cell>
          <cell r="H4797" t="str">
            <v>Новое</v>
          </cell>
          <cell r="I4797" t="str">
            <v>Кашкадаринская область, Камашинский район, МФЙ Обод, рл.Пахтакор, д.32а</v>
          </cell>
          <cell r="J4797" t="str">
            <v>Do'ng (SHA0057)</v>
          </cell>
          <cell r="K4797">
            <v>0</v>
          </cell>
          <cell r="L4797">
            <v>1</v>
          </cell>
          <cell r="M4797" t="str">
            <v>№U111/2024 от 17.01.2024 / КЖ КМ ОПЗ</v>
          </cell>
          <cell r="N4797" t="str">
            <v>КЖ кн2</v>
          </cell>
        </row>
        <row r="4798">
          <cell r="A4798" t="str">
            <v>SHA-0067-24-BSS-0059</v>
          </cell>
          <cell r="B4798" t="str">
            <v>SHA0059</v>
          </cell>
          <cell r="C4798" t="str">
            <v>SHA0059</v>
          </cell>
          <cell r="D4798" t="str">
            <v>Шахрисабз</v>
          </cell>
          <cell r="E4798" t="str">
            <v>Yakkatut</v>
          </cell>
          <cell r="F4798" t="str">
            <v>ST-0169-22-BSS-Б-30/1-КМ</v>
          </cell>
          <cell r="G4798" t="str">
            <v>ST-2735-23-BSS-РР-КМ</v>
          </cell>
          <cell r="H4798" t="str">
            <v>Новое</v>
          </cell>
          <cell r="I4798" t="str">
            <v>Кашкадаринская область, Китабский район, МФЙ Яккатут, ул.Яккатут, д.257</v>
          </cell>
          <cell r="J4798" t="str">
            <v>Yakkatut (SHA0059)</v>
          </cell>
          <cell r="K4798">
            <v>0</v>
          </cell>
          <cell r="L4798">
            <v>1</v>
          </cell>
          <cell r="M4798" t="str">
            <v>№U112/2024 от 17.01.2024 / КЖ КМ ОПЗ</v>
          </cell>
          <cell r="N4798" t="str">
            <v>КЖ кн2</v>
          </cell>
        </row>
        <row r="4799">
          <cell r="A4799" t="str">
            <v>SHA-0068-24-BSS-0061</v>
          </cell>
          <cell r="B4799" t="str">
            <v>SHA0061</v>
          </cell>
          <cell r="C4799" t="str">
            <v>SHA0061</v>
          </cell>
          <cell r="D4799" t="str">
            <v>Шахрисабз</v>
          </cell>
          <cell r="E4799" t="str">
            <v>Anday</v>
          </cell>
          <cell r="F4799" t="str">
            <v>ST-0170-22-BSS-Б-30/2-КМ</v>
          </cell>
          <cell r="G4799" t="str">
            <v>ST-2735-23-BSS-РР-КМ</v>
          </cell>
          <cell r="H4799" t="str">
            <v>Новое</v>
          </cell>
          <cell r="I4799" t="str">
            <v>Кашкадаринская область, Шахрисабзский район, МФЙ Ок-олтин, ул.Андай, д. 469</v>
          </cell>
          <cell r="J4799" t="str">
            <v>Anday (SHA0061)</v>
          </cell>
          <cell r="K4799">
            <v>0</v>
          </cell>
          <cell r="L4799">
            <v>1</v>
          </cell>
          <cell r="M4799" t="str">
            <v>№U113/2024 от 17.01.2024 / КЖ КМ ОПЗ</v>
          </cell>
          <cell r="N4799" t="str">
            <v>Заказ №121</v>
          </cell>
        </row>
        <row r="4800">
          <cell r="A4800" t="str">
            <v>SHA-0069-24-BSS-0068</v>
          </cell>
          <cell r="B4800" t="str">
            <v>SHA0068</v>
          </cell>
          <cell r="C4800" t="str">
            <v>SHA0068</v>
          </cell>
          <cell r="D4800" t="str">
            <v>Шахрисабз</v>
          </cell>
          <cell r="E4800" t="str">
            <v>Eski Jilisuv</v>
          </cell>
          <cell r="F4800" t="str">
            <v>ST-0162-22-BSS-Б-24/1-КМ</v>
          </cell>
          <cell r="G4800" t="str">
            <v>ST-2735-23-BSS-РР-КМ</v>
          </cell>
          <cell r="H4800" t="str">
            <v>Новое</v>
          </cell>
          <cell r="I4800" t="str">
            <v>Кашкадаринская область, Китабский район, МФЙ Жилисув, ул. Эски Жилисув,  д. 55</v>
          </cell>
          <cell r="J4800" t="str">
            <v>Eski Jilisuv (SHA0068)</v>
          </cell>
          <cell r="K4800">
            <v>0</v>
          </cell>
          <cell r="L4800">
            <v>1</v>
          </cell>
          <cell r="M4800" t="str">
            <v>№U114/2024 от 17.01.2024 / КЖ КМ ОПЗ</v>
          </cell>
          <cell r="N4800" t="str">
            <v>КЖ кн2</v>
          </cell>
        </row>
        <row r="4801">
          <cell r="A4801" t="str">
            <v>SHA-0070-24-BSS-0071</v>
          </cell>
          <cell r="B4801" t="str">
            <v>SHA0071</v>
          </cell>
          <cell r="C4801" t="str">
            <v>SHA0071</v>
          </cell>
          <cell r="D4801" t="str">
            <v>Шахрисабз</v>
          </cell>
          <cell r="E4801" t="str">
            <v>Chiljivut</v>
          </cell>
          <cell r="F4801" t="str">
            <v>ST-0169-22-BSS-Б-30/1-КМ</v>
          </cell>
          <cell r="G4801" t="str">
            <v>ST-2735-23-BSS-РР-КМ</v>
          </cell>
          <cell r="H4801" t="str">
            <v>Новое</v>
          </cell>
          <cell r="I4801" t="str">
            <v>Кашкадаринская область, Чиракчинский район, МФЙ Халкабод, ул.Чилживут ,д. 170</v>
          </cell>
          <cell r="J4801" t="str">
            <v>Chiljivut (SHA0071)</v>
          </cell>
          <cell r="K4801">
            <v>0</v>
          </cell>
          <cell r="L4801">
            <v>1</v>
          </cell>
          <cell r="M4801" t="str">
            <v>№U115/2024 от 17.01.2024 / КЖ КМ ОПЗ</v>
          </cell>
          <cell r="N4801" t="str">
            <v>КЖ кн2</v>
          </cell>
        </row>
        <row r="4802">
          <cell r="A4802" t="str">
            <v>SHA-0072-24-BSS-0074</v>
          </cell>
          <cell r="B4802" t="str">
            <v>SHA0074</v>
          </cell>
          <cell r="C4802" t="str">
            <v>SHA0074</v>
          </cell>
          <cell r="D4802" t="str">
            <v>Шахрисабз</v>
          </cell>
          <cell r="E4802" t="str">
            <v>Hunarmand</v>
          </cell>
          <cell r="F4802" t="str">
            <v>ST-0162-22-BSS-Б-24/1-КМ</v>
          </cell>
          <cell r="G4802" t="str">
            <v>ST-2735-23-BSS-РР-КМ</v>
          </cell>
          <cell r="H4802" t="str">
            <v>Новое</v>
          </cell>
          <cell r="I4802" t="str">
            <v>Кашкадаринская область, Камашинский район, МФЙ Навоий, ул.Ифтихор,  д. 370</v>
          </cell>
          <cell r="J4802" t="str">
            <v>Hunarmand (SHA0074)</v>
          </cell>
          <cell r="K4802">
            <v>0</v>
          </cell>
          <cell r="L4802">
            <v>1</v>
          </cell>
          <cell r="M4802" t="str">
            <v>№U116/2024 от 17.01.2024 / КЖ КМ ОПЗ</v>
          </cell>
          <cell r="N4802" t="str">
            <v>КЖ кн2</v>
          </cell>
        </row>
        <row r="4803">
          <cell r="A4803" t="str">
            <v>SHA-0073-24-BSS-0075</v>
          </cell>
          <cell r="B4803" t="str">
            <v>SHA0075</v>
          </cell>
          <cell r="C4803" t="str">
            <v>SHA0075</v>
          </cell>
          <cell r="D4803" t="str">
            <v>Шахрисабз</v>
          </cell>
          <cell r="E4803" t="str">
            <v>Kattatol</v>
          </cell>
          <cell r="F4803" t="str">
            <v>ST-0169-22-BSS-Б-30/1-КМ</v>
          </cell>
          <cell r="G4803" t="str">
            <v>ST-2735-23-BSS-РР-КМ</v>
          </cell>
          <cell r="H4803" t="str">
            <v>Новое</v>
          </cell>
          <cell r="I4803" t="str">
            <v>Кашкадаринская область, Камашинский район, МФЙ Элобод, ул.Каттатол, д. 206</v>
          </cell>
          <cell r="J4803" t="str">
            <v>Kattatol (SHA0075)</v>
          </cell>
          <cell r="K4803">
            <v>0</v>
          </cell>
          <cell r="L4803">
            <v>1</v>
          </cell>
          <cell r="M4803" t="str">
            <v>№U117/2024 от 17.01.2024 / КЖ КМ ОПЗ</v>
          </cell>
          <cell r="N4803" t="str">
            <v>КЖ кн2</v>
          </cell>
        </row>
        <row r="4804">
          <cell r="A4804" t="str">
            <v>SHA-0074-24-BSS-1760</v>
          </cell>
          <cell r="B4804" t="str">
            <v>SHA1760</v>
          </cell>
          <cell r="C4804" t="str">
            <v>SHA1760</v>
          </cell>
          <cell r="D4804" t="str">
            <v>Шахрисабз</v>
          </cell>
          <cell r="E4804" t="str">
            <v>Big'mi Beshkapa</v>
          </cell>
          <cell r="F4804" t="str">
            <v>ST-0169-22-BSS-Б-30/1-КМ</v>
          </cell>
          <cell r="G4804" t="str">
            <v>ST-2735-23-BSS-РР-КМ</v>
          </cell>
          <cell r="H4804" t="str">
            <v>Новое</v>
          </cell>
          <cell r="I4804" t="str">
            <v>Кашкадаринская область, Шахрисабзский район, МФЙ Бигми, ул.Бешкапа, д. 702</v>
          </cell>
          <cell r="J4804" t="str">
            <v>Big'mi Beshkapa (SHA1760)</v>
          </cell>
          <cell r="K4804">
            <v>0</v>
          </cell>
          <cell r="L4804">
            <v>1</v>
          </cell>
          <cell r="M4804" t="str">
            <v>№U119/2024 от 17.01.2024 / КЖ КМ ОПЗ</v>
          </cell>
          <cell r="N4804" t="str">
            <v>КЖ кн2</v>
          </cell>
        </row>
        <row r="4805">
          <cell r="A4805" t="str">
            <v>FRG-0000-24-BSS-0081</v>
          </cell>
          <cell r="B4805" t="str">
            <v>FRG0081</v>
          </cell>
          <cell r="C4805" t="str">
            <v>FRG0081</v>
          </cell>
          <cell r="D4805" t="str">
            <v>Фергана</v>
          </cell>
          <cell r="E4805" t="str">
            <v>Bogi Rahmat</v>
          </cell>
          <cell r="F4805" t="str">
            <v>ST-0169-22-BSS-Б-30/1-КМ</v>
          </cell>
          <cell r="G4805" t="str">
            <v>ST-2735-23-BSS-РР-КМ</v>
          </cell>
          <cell r="H4805" t="str">
            <v>Новое</v>
          </cell>
          <cell r="I4805" t="str">
            <v>Ферганская область, г. Коканд, Булокбоши МФЙ, ул. Ойбека, д45</v>
          </cell>
          <cell r="J4805" t="str">
            <v>Bogi Rahmat (FRG0081)</v>
          </cell>
          <cell r="K4805">
            <v>0</v>
          </cell>
          <cell r="L4805">
            <v>1</v>
          </cell>
          <cell r="M4805" t="str">
            <v>№U95/2024 от 17.01.2024 / КЖ КМ ОПЗ</v>
          </cell>
          <cell r="N4805" t="str">
            <v>Заказ №121</v>
          </cell>
        </row>
        <row r="4806">
          <cell r="A4806" t="str">
            <v>FRG-0001-24-BSS-0108</v>
          </cell>
          <cell r="B4806" t="str">
            <v>FRG0108</v>
          </cell>
          <cell r="C4806" t="str">
            <v>FRG0108</v>
          </cell>
          <cell r="D4806" t="str">
            <v>Фергана</v>
          </cell>
          <cell r="E4806" t="str">
            <v>Zavod Silikat</v>
          </cell>
          <cell r="F4806" t="str">
            <v>ST-0169-22-BSS-Б-30/1-КМ</v>
          </cell>
          <cell r="G4806" t="str">
            <v>ST-2735-23-BSS-РР-КМ</v>
          </cell>
          <cell r="H4806" t="str">
            <v>Новое</v>
          </cell>
          <cell r="I4806" t="str">
            <v>Ферганская область, г. Коканд, Азизтепа МФЙ, ул. Арзиктепа, д. 2Л</v>
          </cell>
          <cell r="J4806" t="str">
            <v>Zavod Silikat (FRG0108)</v>
          </cell>
          <cell r="K4806">
            <v>0</v>
          </cell>
          <cell r="L4806">
            <v>1</v>
          </cell>
          <cell r="M4806" t="str">
            <v>№U98/2024 от 17.01.2024 / КЖ КМ ОПЗ</v>
          </cell>
          <cell r="N4806" t="str">
            <v>Заказ №121</v>
          </cell>
        </row>
        <row r="4807">
          <cell r="A4807" t="str">
            <v>FRG-0002-24-BSS-0109</v>
          </cell>
          <cell r="B4807" t="str">
            <v>FRG0109</v>
          </cell>
          <cell r="C4807" t="str">
            <v>FRG0109</v>
          </cell>
          <cell r="D4807" t="str">
            <v>Фергана</v>
          </cell>
          <cell r="E4807" t="str">
            <v>G'alchasoy</v>
          </cell>
          <cell r="F4807" t="str">
            <v>ST-0162-22-BSS-Б-24/1-КМ</v>
          </cell>
          <cell r="G4807" t="str">
            <v>ST-2735-23-BSS-РР-КМ</v>
          </cell>
          <cell r="H4807" t="str">
            <v>Новое</v>
          </cell>
          <cell r="I4807" t="str">
            <v>Ферганская область, г. Коканд, Галчасой МФЙ, ул. Камалак, д. 17 А</v>
          </cell>
          <cell r="J4807" t="str">
            <v>G'alchasoy (FRG0109)</v>
          </cell>
          <cell r="K4807">
            <v>0</v>
          </cell>
          <cell r="L4807">
            <v>1</v>
          </cell>
          <cell r="M4807" t="str">
            <v>№U99/2024 от 17.01.2024 / КЖ КМ ОПЗ</v>
          </cell>
          <cell r="N4807" t="str">
            <v>Заказ №121</v>
          </cell>
        </row>
        <row r="4808">
          <cell r="A4808" t="str">
            <v>SHA-0081-24-BSS-0079</v>
          </cell>
          <cell r="B4808" t="str">
            <v>SHA0079</v>
          </cell>
          <cell r="C4808" t="str">
            <v>SHA0079</v>
          </cell>
          <cell r="D4808" t="str">
            <v>Шахрисабз</v>
          </cell>
          <cell r="E4808" t="str">
            <v>Pilakashlik</v>
          </cell>
          <cell r="F4808" t="str">
            <v>ST-0170-22-BSS-Б-30/2-КМ</v>
          </cell>
          <cell r="G4808" t="str">
            <v>ST-2735-23-BSS-РР-КМ</v>
          </cell>
          <cell r="H4808" t="str">
            <v>Новое</v>
          </cell>
          <cell r="I4808" t="str">
            <v>Кашкадаринская область, г. Шахрисабз, МФЙ Пиллакашлик, ул.Пиллакашлик, д.120</v>
          </cell>
          <cell r="J4808" t="str">
            <v>Pilakashlik (SHA0079)</v>
          </cell>
          <cell r="K4808">
            <v>0</v>
          </cell>
          <cell r="L4808">
            <v>1</v>
          </cell>
          <cell r="M4808" t="str">
            <v>№U118/2024 от 17.01.2024 / КЖ КМ ОПЗ</v>
          </cell>
          <cell r="N4808" t="str">
            <v>Заказ №121</v>
          </cell>
        </row>
        <row r="4809">
          <cell r="A4809" t="str">
            <v>SHA-0080-24-BSS-0043</v>
          </cell>
          <cell r="B4809" t="str">
            <v>SHA0043</v>
          </cell>
          <cell r="C4809" t="str">
            <v>SHA0043</v>
          </cell>
          <cell r="D4809" t="str">
            <v>Шахрисабз</v>
          </cell>
          <cell r="E4809" t="str">
            <v>Kesh bazar</v>
          </cell>
          <cell r="F4809" t="str">
            <v>ST-0170-22-BSS-Б-30/2-КМ</v>
          </cell>
          <cell r="G4809" t="str">
            <v>ST-2735-23-BSS-РР-КМ</v>
          </cell>
          <cell r="H4809" t="str">
            <v>Новое</v>
          </cell>
          <cell r="I4809" t="str">
            <v>Кашкадаринская область, г. Шахрисабз, МФЙ Пиллакашлик, ул.Ипак Йули, д.15</v>
          </cell>
          <cell r="J4809" t="str">
            <v>Kesh bazar (SHA0043)</v>
          </cell>
          <cell r="K4809">
            <v>0</v>
          </cell>
          <cell r="L4809">
            <v>1</v>
          </cell>
          <cell r="M4809" t="str">
            <v>№U108/2024 от 17.01.2024 / КЖ КМ ОПЗ</v>
          </cell>
          <cell r="N4809" t="str">
            <v>Заказ №121</v>
          </cell>
        </row>
        <row r="4810">
          <cell r="A4810" t="str">
            <v>TSH-2736-23-BSS-4755</v>
          </cell>
          <cell r="B4810" t="str">
            <v>TSH4755</v>
          </cell>
          <cell r="C4810" t="str">
            <v>TSH4755</v>
          </cell>
          <cell r="D4810" t="str">
            <v>Ташкент</v>
          </cell>
          <cell r="E4810" t="str">
            <v>Farobiy-5</v>
          </cell>
          <cell r="F4810" t="str">
            <v>ТС 2.0М &amp; 1.6М</v>
          </cell>
          <cell r="G4810" t="str">
            <v>н/т</v>
          </cell>
          <cell r="H4810" t="str">
            <v>Новое</v>
          </cell>
          <cell r="I4810" t="str">
            <v>г. Ташкент, Алмазарский район, пересечение ул. Ниязова и ул. Фаробий, дом 5</v>
          </cell>
          <cell r="J4810" t="str">
            <v>Farobiy-5 (TSH4755)</v>
          </cell>
          <cell r="K4810">
            <v>0</v>
          </cell>
          <cell r="L4810">
            <v>1</v>
          </cell>
          <cell r="M4810" t="str">
            <v>Заказ  Falcon 185 / КМ ОПЗ</v>
          </cell>
          <cell r="N4810" t="str">
            <v>кн 2</v>
          </cell>
        </row>
        <row r="4811">
          <cell r="A4811" t="str">
            <v>SHA-0001-24-ДА-2421</v>
          </cell>
          <cell r="B4811" t="str">
            <v>SHA2421</v>
          </cell>
          <cell r="C4811" t="str">
            <v>SHA2421</v>
          </cell>
          <cell r="D4811" t="str">
            <v>Шахрисабз</v>
          </cell>
          <cell r="E4811" t="str">
            <v>Elektroset</v>
          </cell>
          <cell r="F4811" t="str">
            <v>АнтПодставка дем</v>
          </cell>
          <cell r="G4811" t="str">
            <v>н/т</v>
          </cell>
          <cell r="H4811" t="str">
            <v>демонтаж</v>
          </cell>
          <cell r="I4811" t="str">
            <v>г.Шахрисабз, ул.Ипак Йули, 102</v>
          </cell>
          <cell r="J4811" t="str">
            <v>Elektroset (SHA2421)</v>
          </cell>
          <cell r="K4811">
            <v>0</v>
          </cell>
          <cell r="L4811">
            <v>0</v>
          </cell>
          <cell r="M4811" t="str">
            <v>0 / 0</v>
          </cell>
          <cell r="N4811" t="str">
            <v>Заказ №118</v>
          </cell>
        </row>
        <row r="4812">
          <cell r="A4812" t="str">
            <v>CHR-2956-23-BSS-0017</v>
          </cell>
          <cell r="B4812" t="str">
            <v>CHR0017</v>
          </cell>
          <cell r="C4812" t="str">
            <v>CHR0017</v>
          </cell>
          <cell r="D4812" t="str">
            <v>Чирчик</v>
          </cell>
          <cell r="E4812" t="str">
            <v>Bolodala</v>
          </cell>
          <cell r="F4812" t="str">
            <v>ST-0166-22-BSS-М-24-КМ</v>
          </cell>
          <cell r="G4812" t="str">
            <v>ST-2735-23-BSS-РР-КМ</v>
          </cell>
          <cell r="H4812" t="str">
            <v>Новое</v>
          </cell>
          <cell r="I4812" t="str">
            <v>Ташкентская область, Бостанлыкский район, СГМ Боладала, ул. Чаманзор, 41</v>
          </cell>
          <cell r="J4812" t="str">
            <v>Bolodala (CHR0017)</v>
          </cell>
          <cell r="K4812">
            <v>961</v>
          </cell>
          <cell r="L4812">
            <v>1</v>
          </cell>
          <cell r="M4812" t="str">
            <v>Заказ  Falcon 185 / КМ ОПЗ</v>
          </cell>
          <cell r="N4812" t="str">
            <v>Заказ №</v>
          </cell>
        </row>
        <row r="4813">
          <cell r="A4813" t="str">
            <v>SRD-2795-23-BSS-0021</v>
          </cell>
          <cell r="B4813" t="str">
            <v>SRD0021</v>
          </cell>
          <cell r="C4813" t="str">
            <v>SRD0021</v>
          </cell>
          <cell r="D4813" t="str">
            <v>Гулистан</v>
          </cell>
          <cell r="E4813" t="str">
            <v>Yangier mehmonxona</v>
          </cell>
          <cell r="F4813" t="str">
            <v>М 27.8 М</v>
          </cell>
          <cell r="G4813" t="str">
            <v>ST-2735-23-BSS-РР-КМ</v>
          </cell>
          <cell r="H4813" t="str">
            <v>Новое</v>
          </cell>
          <cell r="I4813" t="str">
            <v>Сырдарьинская область, г. Янгиер, Т.Малик МФЙ, улица Тинчлик, д.41</v>
          </cell>
          <cell r="J4813" t="str">
            <v>Yangier mehmonxona (SRD0021)</v>
          </cell>
          <cell r="K4813">
            <v>0</v>
          </cell>
          <cell r="L4813">
            <v>1</v>
          </cell>
          <cell r="M4813" t="str">
            <v>№U128/2024 от 17.01.2024 / КМ ОПЗ</v>
          </cell>
          <cell r="N4813" t="str">
            <v>Заказ №121</v>
          </cell>
        </row>
        <row r="4814">
          <cell r="A4814" t="str">
            <v>KAR-0082-24-BSS-1003</v>
          </cell>
          <cell r="B4814" t="str">
            <v>KAR1003</v>
          </cell>
          <cell r="C4814" t="str">
            <v>KAR1003</v>
          </cell>
          <cell r="D4814" t="str">
            <v>Нукус</v>
          </cell>
          <cell r="E4814" t="str">
            <v>Topraqqala</v>
          </cell>
          <cell r="F4814" t="str">
            <v>ST-0162-22-BSS-Б-24/1-КМ</v>
          </cell>
          <cell r="G4814" t="str">
            <v>ST-2735-23-BSS-РР-КМ</v>
          </cell>
          <cell r="H4814" t="str">
            <v>Новое</v>
          </cell>
          <cell r="I4814" t="str">
            <v>Республика Каракалпакстан, Элликкалинский район, Топраккала МСГ</v>
          </cell>
          <cell r="J4814" t="str">
            <v>Topraqqala (KAR1003)</v>
          </cell>
          <cell r="K4814">
            <v>0</v>
          </cell>
          <cell r="L4814">
            <v>2</v>
          </cell>
          <cell r="M4814" t="str">
            <v>№U105/2023 от 17.01.2024 / КЖ КМ ОПЗ</v>
          </cell>
          <cell r="N4814" t="str">
            <v>Заказ №123</v>
          </cell>
        </row>
        <row r="4815">
          <cell r="A4815" t="str">
            <v>DZH-2715-23-BSS-0128</v>
          </cell>
          <cell r="B4815" t="str">
            <v>DZH0128</v>
          </cell>
          <cell r="C4815" t="str">
            <v>DZH0128</v>
          </cell>
          <cell r="D4815" t="str">
            <v>Джизак</v>
          </cell>
          <cell r="E4815" t="str">
            <v>Adliya</v>
          </cell>
          <cell r="F4815" t="str">
            <v>Б30М Unitel</v>
          </cell>
          <cell r="G4815" t="str">
            <v>ФПО-1</v>
          </cell>
          <cell r="H4815" t="str">
            <v>Шаринг</v>
          </cell>
          <cell r="I4815" t="str">
            <v>Джизакская область, г. Джизак, МСГ Обод, ул. Тукимачилар, д. 52</v>
          </cell>
          <cell r="J4815" t="str">
            <v>Adliya (DZH0128)</v>
          </cell>
          <cell r="K4815">
            <v>0</v>
          </cell>
          <cell r="L4815">
            <v>1</v>
          </cell>
          <cell r="M4815" t="str">
            <v>№U22/2024 от 12.01.2024/ ЭМ №5713/2023 от 26.12.2023 / ТХ, ООС, ОПЗ, ЭМ, MW</v>
          </cell>
          <cell r="N4815" t="str">
            <v>Заказ №119</v>
          </cell>
        </row>
        <row r="4816">
          <cell r="A4816" t="str">
            <v>FRG-0088-24-BSS-0094</v>
          </cell>
          <cell r="B4816" t="str">
            <v>FRG0094</v>
          </cell>
          <cell r="C4816" t="str">
            <v>FRG0094</v>
          </cell>
          <cell r="D4816" t="str">
            <v>Фергана</v>
          </cell>
          <cell r="E4816" t="str">
            <v>Toshloq Pillaxonasi</v>
          </cell>
          <cell r="F4816" t="str">
            <v>ST-0162-22-BSS-Б-24/1-КМ</v>
          </cell>
          <cell r="G4816" t="str">
            <v>ST-2735-23-BSS-РР-КМ</v>
          </cell>
          <cell r="H4816" t="str">
            <v>Новое</v>
          </cell>
          <cell r="I4816" t="str">
            <v>Ферганская область, Ташлакский р-н, Хотинкуми МФЙ, Алишер Навоий, 341-уй</v>
          </cell>
          <cell r="J4816" t="str">
            <v>Toshloq Pillaxonasi (FRG0094)</v>
          </cell>
          <cell r="K4816">
            <v>0</v>
          </cell>
          <cell r="L4816">
            <v>1</v>
          </cell>
          <cell r="M4816" t="str">
            <v>№U96/2024 от 17.01.2024 / КЖ КМ ОПЗ</v>
          </cell>
          <cell r="N4816" t="str">
            <v>Заказ №121</v>
          </cell>
        </row>
        <row r="4817">
          <cell r="A4817" t="str">
            <v>FRG-0087-24-BSS-0123</v>
          </cell>
          <cell r="B4817" t="str">
            <v>FRG0123</v>
          </cell>
          <cell r="C4817" t="str">
            <v>FRG0123</v>
          </cell>
          <cell r="D4817" t="str">
            <v>Фергана</v>
          </cell>
          <cell r="E4817" t="str">
            <v>Qashkar qishlok</v>
          </cell>
          <cell r="F4817" t="str">
            <v>ST-0162-22-BSS-Б-24/1-КМ</v>
          </cell>
          <cell r="G4817" t="str">
            <v>ST-2735-23-BSS-РР-КМ</v>
          </cell>
          <cell r="H4817" t="str">
            <v>Новое</v>
          </cell>
          <cell r="I4817" t="str">
            <v>Ферганская область, г. Фергана, Нафосат МФЙ, Хазина (Кашкар Кишлок) кучаси, 127-уй</v>
          </cell>
          <cell r="J4817" t="str">
            <v>Qashkar qishlok (FRG0123)</v>
          </cell>
          <cell r="K4817">
            <v>0</v>
          </cell>
          <cell r="L4817">
            <v>1</v>
          </cell>
          <cell r="M4817" t="str">
            <v>№U100/2023 от 17.01.2024 / КЖ КМ ОПЗ</v>
          </cell>
          <cell r="N4817" t="str">
            <v>Заказ №123</v>
          </cell>
        </row>
        <row r="4818">
          <cell r="A4818" t="str">
            <v>YAN-0098-24-BSS-0050</v>
          </cell>
          <cell r="B4818" t="str">
            <v>YAN0050</v>
          </cell>
          <cell r="C4818" t="str">
            <v>YAN0050</v>
          </cell>
          <cell r="D4818" t="str">
            <v>Янгиюль</v>
          </cell>
          <cell r="E4818" t="str">
            <v>Paxta-2</v>
          </cell>
          <cell r="F4818" t="str">
            <v>ST-0162-22-BSS-Б-24/1-КМ</v>
          </cell>
          <cell r="G4818" t="str">
            <v>ST-2735-23-BSS-РР-КМ</v>
          </cell>
          <cell r="H4818" t="str">
            <v>Новое</v>
          </cell>
          <cell r="I4818" t="str">
            <v>Ташкентская область, Чиназкий район, МФЙ Новруз, ул. Самарканд, дом-270</v>
          </cell>
          <cell r="J4818" t="str">
            <v>Paxta-2 (YAN0050)</v>
          </cell>
          <cell r="K4818">
            <v>0</v>
          </cell>
          <cell r="L4818">
            <v>1</v>
          </cell>
          <cell r="M4818" t="str">
            <v>0 / 0</v>
          </cell>
          <cell r="N4818" t="str">
            <v>КЖ кн2</v>
          </cell>
        </row>
        <row r="4819">
          <cell r="A4819" t="str">
            <v>YAN-0099-24-BSS-0054</v>
          </cell>
          <cell r="B4819" t="str">
            <v>YAN0054</v>
          </cell>
          <cell r="C4819" t="str">
            <v>YAN0054</v>
          </cell>
          <cell r="D4819" t="str">
            <v>Янгиюль</v>
          </cell>
          <cell r="E4819" t="str">
            <v>55-Razezd</v>
          </cell>
          <cell r="F4819" t="str">
            <v>ST-0162-22-BSS-Б-24/1-КМ</v>
          </cell>
          <cell r="G4819" t="str">
            <v>ST-2735-23-BSS-РР-КМ</v>
          </cell>
          <cell r="H4819" t="str">
            <v>Новое</v>
          </cell>
          <cell r="I4819" t="str">
            <v>Ташкентская область, Янгиюльский район, МФЙ Саховат. дом-79</v>
          </cell>
          <cell r="J4819" t="str">
            <v>55-Razezd (YAN0054)</v>
          </cell>
          <cell r="K4819">
            <v>0</v>
          </cell>
          <cell r="L4819">
            <v>1</v>
          </cell>
          <cell r="M4819" t="str">
            <v>0 / 0</v>
          </cell>
          <cell r="N4819" t="str">
            <v>КЖ кн2</v>
          </cell>
        </row>
        <row r="4820">
          <cell r="A4820" t="str">
            <v>KAR-2440-23-BSS-0080</v>
          </cell>
          <cell r="B4820" t="str">
            <v>KAR0080</v>
          </cell>
          <cell r="C4820" t="str">
            <v>KAR0080</v>
          </cell>
          <cell r="D4820" t="str">
            <v>Нукус</v>
          </cell>
          <cell r="E4820" t="str">
            <v>Kulap</v>
          </cell>
          <cell r="F4820" t="str">
            <v>М27.5М Unitel</v>
          </cell>
          <cell r="G4820" t="str">
            <v>РР-1</v>
          </cell>
          <cell r="H4820" t="str">
            <v>Шаринг</v>
          </cell>
          <cell r="I4820" t="str">
            <v>Республика Каракалпакстан, Ходжелинский рийон, село Хатеп, МТП Каракалпакстан</v>
          </cell>
          <cell r="J4820" t="str">
            <v>Kulap (KAR0080)</v>
          </cell>
          <cell r="K4820">
            <v>0</v>
          </cell>
          <cell r="L4820">
            <v>1</v>
          </cell>
          <cell r="M4820" t="str">
            <v>№U4/2024 от 04/01/2023/ ЭМ №5714/2023 от 26.12.2023 / ТХ, ООС, ОПЗ, ЭМ, MW</v>
          </cell>
          <cell r="N4820" t="str">
            <v>Заказ №121</v>
          </cell>
        </row>
        <row r="4821">
          <cell r="A4821" t="str">
            <v>TSH-0106-24-BSS-4731</v>
          </cell>
          <cell r="B4821" t="str">
            <v>TSH4731</v>
          </cell>
          <cell r="C4821" t="str">
            <v>TSH4731</v>
          </cell>
          <cell r="D4821" t="str">
            <v>Ташкент</v>
          </cell>
          <cell r="E4821" t="str">
            <v>Dumbirabad Bazar</v>
          </cell>
          <cell r="F4821" t="str">
            <v>ТС4.5М</v>
          </cell>
          <cell r="G4821" t="str">
            <v>ФМ-1</v>
          </cell>
          <cell r="H4821" t="str">
            <v>Новое</v>
          </cell>
          <cell r="I4821" t="str">
            <v>г. Ташкент, Чиланзарский район, ул. Гавхар, д.86</v>
          </cell>
          <cell r="J4821" t="str">
            <v>Dumbirabad Bazar (TSH4731)</v>
          </cell>
          <cell r="K4821">
            <v>0</v>
          </cell>
          <cell r="L4821">
            <v>1</v>
          </cell>
          <cell r="M4821" t="str">
            <v>0 / 0</v>
          </cell>
          <cell r="N4821" t="str">
            <v>кн 2</v>
          </cell>
        </row>
        <row r="4822">
          <cell r="A4822" t="str">
            <v>SAM-1828-23-BSS-1447</v>
          </cell>
          <cell r="B4822" t="str">
            <v>SAM1447</v>
          </cell>
          <cell r="C4822" t="str">
            <v>SAM1447</v>
          </cell>
          <cell r="D4822" t="str">
            <v>Самарканд</v>
          </cell>
          <cell r="E4822" t="str">
            <v>Eco Bozor</v>
          </cell>
          <cell r="F4822" t="str">
            <v>Опоора освещения</v>
          </cell>
          <cell r="G4822" t="str">
            <v>н/т</v>
          </cell>
          <cell r="H4822" t="str">
            <v>Новое</v>
          </cell>
          <cell r="I4822" t="str">
            <v>Самаркандская область, Самаркандский район, СГМ Паррандачилик, ул. Амира Темура дом 125</v>
          </cell>
          <cell r="J4822" t="str">
            <v>Eco Bozor (SAM1447)</v>
          </cell>
          <cell r="K4822">
            <v>0</v>
          </cell>
          <cell r="L4822">
            <v>0</v>
          </cell>
          <cell r="M4822" t="str">
            <v>Заказ  185/ ЭМ №U133/2024 от 17.01.2024 / ТХ, ООС, ОПЗ, ЭМ, MW</v>
          </cell>
          <cell r="N4822">
            <v>0</v>
          </cell>
        </row>
        <row r="4823">
          <cell r="A4823" t="str">
            <v>TSH-0121-24-BSS-4619</v>
          </cell>
          <cell r="B4823" t="str">
            <v>TSH4619</v>
          </cell>
          <cell r="C4823" t="str">
            <v>TSH4619</v>
          </cell>
          <cell r="D4823" t="str">
            <v>Ташкент</v>
          </cell>
          <cell r="E4823" t="str">
            <v>Bobur mahalla</v>
          </cell>
          <cell r="F4823" t="str">
            <v>ST-0162-22-BSS-Б-24/1-КМ</v>
          </cell>
          <cell r="G4823" t="str">
            <v>ST-2735-23-BSS-РР-КМ</v>
          </cell>
          <cell r="H4823" t="str">
            <v>Новое</v>
          </cell>
          <cell r="I4823" t="str">
            <v>Ташкентская область, Зангиатинский район, Узгариш кешлоги, Беларик МФЙ</v>
          </cell>
          <cell r="J4823" t="str">
            <v>Bobur mahalla (TSH4619)</v>
          </cell>
          <cell r="K4823">
            <v>0</v>
          </cell>
          <cell r="L4823">
            <v>1</v>
          </cell>
          <cell r="M4823" t="str">
            <v>0 / 0</v>
          </cell>
          <cell r="N4823" t="str">
            <v>КЖ кн2</v>
          </cell>
        </row>
        <row r="4824">
          <cell r="A4824" t="str">
            <v>SRH-0126-24-BSS-0096</v>
          </cell>
          <cell r="B4824" t="str">
            <v>SRH0096</v>
          </cell>
          <cell r="C4824" t="str">
            <v>SRH0096</v>
          </cell>
          <cell r="D4824" t="str">
            <v>Термез</v>
          </cell>
          <cell r="E4824" t="str">
            <v>Rayxon</v>
          </cell>
          <cell r="F4824" t="str">
            <v>ST-0169-22-BSS-Б-30/1-КМ</v>
          </cell>
          <cell r="G4824" t="str">
            <v>ST-2735-23-BSS-РР-КМ</v>
          </cell>
          <cell r="H4824" t="str">
            <v>Новое</v>
          </cell>
          <cell r="I4824" t="str">
            <v>Сурхандарьинская область, Ангорский район, Кайран МФЙ, ул. Шодлик, д. 30 W_109</v>
          </cell>
          <cell r="J4824" t="str">
            <v>Rayxon (SRH0096)</v>
          </cell>
          <cell r="K4824">
            <v>0</v>
          </cell>
          <cell r="L4824">
            <v>2</v>
          </cell>
          <cell r="M4824" t="str">
            <v>0 / 0</v>
          </cell>
          <cell r="N4824" t="str">
            <v>КЖ кн2</v>
          </cell>
        </row>
        <row r="4825">
          <cell r="A4825" t="str">
            <v>SRH-0125-24-BSS-0128</v>
          </cell>
          <cell r="B4825" t="str">
            <v>SRH0128</v>
          </cell>
          <cell r="C4825" t="str">
            <v>SRH0128</v>
          </cell>
          <cell r="D4825" t="str">
            <v>Термез</v>
          </cell>
          <cell r="E4825" t="str">
            <v>Madaniyyurish</v>
          </cell>
          <cell r="F4825" t="str">
            <v>ST-0162-22-BSS-Б-24/1-КМ</v>
          </cell>
          <cell r="G4825" t="str">
            <v>ST-2735-23-BSS-РР-КМ</v>
          </cell>
          <cell r="H4825" t="str">
            <v>Новое</v>
          </cell>
          <cell r="I4825" t="str">
            <v>Сурхандарьинская область, Шурчинский район, МФЙ Кокайди, ул. Урикзо, дом №23</v>
          </cell>
          <cell r="J4825" t="str">
            <v>Madaniyyurish (SRH0128)</v>
          </cell>
          <cell r="K4825">
            <v>0</v>
          </cell>
          <cell r="L4825">
            <v>1</v>
          </cell>
          <cell r="M4825" t="str">
            <v>0 / 0</v>
          </cell>
          <cell r="N4825" t="str">
            <v>КЖ кн2</v>
          </cell>
        </row>
        <row r="4826">
          <cell r="A4826" t="str">
            <v>SAM-0139-24-BSS-0074</v>
          </cell>
          <cell r="B4826" t="str">
            <v>SAM0074</v>
          </cell>
          <cell r="C4826" t="str">
            <v>SAM0074</v>
          </cell>
          <cell r="D4826" t="str">
            <v>Самарканд</v>
          </cell>
          <cell r="E4826" t="str">
            <v>Narpay Oxakchi</v>
          </cell>
          <cell r="F4826" t="str">
            <v>ST-0169-22-BSS-Б-30/1-КМ</v>
          </cell>
          <cell r="G4826" t="str">
            <v>ST-2735-23-BSS-РР-КМ</v>
          </cell>
          <cell r="H4826" t="str">
            <v>Новое</v>
          </cell>
          <cell r="I4826" t="str">
            <v>Самаркандская область, Нарпайский район, м-ля Узбеккенти, ул Узбеккенти, дом 65</v>
          </cell>
          <cell r="J4826" t="str">
            <v>Narpay Oxakchi (SAM0074)</v>
          </cell>
          <cell r="K4826">
            <v>0</v>
          </cell>
          <cell r="L4826">
            <v>1</v>
          </cell>
          <cell r="M4826" t="str">
            <v>0 / 0</v>
          </cell>
          <cell r="N4826" t="str">
            <v>КЖ кн2</v>
          </cell>
        </row>
        <row r="4827">
          <cell r="A4827" t="str">
            <v>SAM-0131-24-BSS-0098</v>
          </cell>
          <cell r="B4827" t="str">
            <v>SAM0098</v>
          </cell>
          <cell r="C4827" t="str">
            <v>SAM0098</v>
          </cell>
          <cell r="D4827" t="str">
            <v>Самарканд</v>
          </cell>
          <cell r="E4827" t="str">
            <v>Sochak-2</v>
          </cell>
          <cell r="F4827" t="str">
            <v>ST-0169-22-BSS-Б-30/1-КМ</v>
          </cell>
          <cell r="G4827" t="str">
            <v>ST-2735-23-BSS-РР-КМ</v>
          </cell>
          <cell r="H4827" t="str">
            <v>Новое</v>
          </cell>
          <cell r="I4827" t="str">
            <v>Самаркандская область, Тайлякский район, массив Сохибкор</v>
          </cell>
          <cell r="J4827" t="str">
            <v>Sochak-2 (SAM0098)</v>
          </cell>
          <cell r="K4827">
            <v>0</v>
          </cell>
          <cell r="L4827">
            <v>1</v>
          </cell>
          <cell r="M4827" t="str">
            <v>0 / 0</v>
          </cell>
          <cell r="N4827" t="str">
            <v>КЖ кн2</v>
          </cell>
        </row>
        <row r="4828">
          <cell r="A4828" t="str">
            <v>SAM-0140-24-BSS-1448</v>
          </cell>
          <cell r="B4828" t="str">
            <v>SAM1448</v>
          </cell>
          <cell r="C4828" t="str">
            <v>SAM1448</v>
          </cell>
          <cell r="D4828" t="str">
            <v>Самарканд</v>
          </cell>
          <cell r="E4828" t="str">
            <v>SamGIIYA</v>
          </cell>
          <cell r="F4828" t="str">
            <v>ST-0162-22-BSS-Б-24/1-КМ</v>
          </cell>
          <cell r="G4828" t="str">
            <v>ST-2735-23-BSS-РР-КМ</v>
          </cell>
          <cell r="H4828" t="str">
            <v>Новое</v>
          </cell>
          <cell r="I4828" t="str">
            <v>Самаркандская область, Самаркандский район, СГМ Мирзо Улугбек, ул. Атоий, дом 8</v>
          </cell>
          <cell r="J4828" t="str">
            <v>SamGIIYA (SAM1448)</v>
          </cell>
          <cell r="K4828">
            <v>0</v>
          </cell>
          <cell r="L4828">
            <v>1</v>
          </cell>
          <cell r="M4828" t="str">
            <v>0 / 0</v>
          </cell>
          <cell r="N4828" t="str">
            <v>КЖ кн2</v>
          </cell>
        </row>
        <row r="4829">
          <cell r="A4829" t="str">
            <v>SAM-0129-24-BSS-1460</v>
          </cell>
          <cell r="B4829" t="str">
            <v>SAM1460</v>
          </cell>
          <cell r="C4829" t="str">
            <v>SAM1460</v>
          </cell>
          <cell r="D4829" t="str">
            <v>Самарканд</v>
          </cell>
          <cell r="E4829" t="str">
            <v>alt. Ravonak</v>
          </cell>
          <cell r="F4829" t="str">
            <v>ST-0169-22-BSS-Б-30/1-КМ</v>
          </cell>
          <cell r="G4829" t="str">
            <v>ST-2735-23-BSS-РР-КМ</v>
          </cell>
          <cell r="H4829" t="str">
            <v>Новое</v>
          </cell>
          <cell r="I4829" t="str">
            <v>Самаркандская область, г. Самарканд, м-ля Диёр, ул. Ташкент, дом 120</v>
          </cell>
          <cell r="J4829" t="str">
            <v>alt. Ravonak (SAM1460)</v>
          </cell>
          <cell r="K4829">
            <v>0</v>
          </cell>
          <cell r="L4829">
            <v>1</v>
          </cell>
          <cell r="M4829" t="str">
            <v>0 / 0</v>
          </cell>
          <cell r="N4829" t="str">
            <v>КЖ кн2</v>
          </cell>
        </row>
        <row r="4830">
          <cell r="A4830" t="str">
            <v>SAM-0141-24-BSS-1461</v>
          </cell>
          <cell r="B4830" t="str">
            <v>SAM1461</v>
          </cell>
          <cell r="C4830" t="str">
            <v>SAM1461</v>
          </cell>
          <cell r="D4830" t="str">
            <v>Самарканд</v>
          </cell>
          <cell r="E4830" t="str">
            <v>Etakbeshkapa</v>
          </cell>
          <cell r="F4830" t="str">
            <v>ST-0162-22-BSS-Б-24/1-КМ</v>
          </cell>
          <cell r="G4830" t="str">
            <v>ST-2735-23-BSS-РР-КМ</v>
          </cell>
          <cell r="H4830" t="str">
            <v>Новое</v>
          </cell>
          <cell r="I4830" t="str">
            <v>Самаркандская область, Ургутский район, м-ля Этак Бешкапа, ул, Этак Бешкапа, дом 148</v>
          </cell>
          <cell r="J4830" t="str">
            <v>Etakbeshkapa (SAM1461)</v>
          </cell>
          <cell r="K4830">
            <v>0</v>
          </cell>
          <cell r="L4830">
            <v>1</v>
          </cell>
          <cell r="M4830" t="str">
            <v>0 / 0</v>
          </cell>
          <cell r="N4830" t="str">
            <v>КЖ кн2</v>
          </cell>
        </row>
        <row r="4831">
          <cell r="A4831" t="str">
            <v>SAM-0127-24-BSS-3289</v>
          </cell>
          <cell r="B4831" t="str">
            <v>SAM3289</v>
          </cell>
          <cell r="C4831" t="str">
            <v>SAM3289</v>
          </cell>
          <cell r="D4831" t="str">
            <v>Самарканд</v>
          </cell>
          <cell r="E4831" t="str">
            <v>Chuyanchi</v>
          </cell>
          <cell r="F4831" t="str">
            <v>ST-0169-22-BSS-Б-30/1-КМ</v>
          </cell>
          <cell r="G4831" t="str">
            <v>ST-2735-23-BSS-РР-КМ</v>
          </cell>
          <cell r="H4831" t="str">
            <v>Новое</v>
          </cell>
          <cell r="I4831" t="str">
            <v>Самаркандская область, Каттакурганский район, м-ля Чуянчи, к-к Чуянчи, дом 33</v>
          </cell>
          <cell r="J4831" t="str">
            <v>Chuyanchi (SAM3289)</v>
          </cell>
          <cell r="K4831">
            <v>0</v>
          </cell>
          <cell r="L4831">
            <v>1</v>
          </cell>
          <cell r="M4831" t="str">
            <v>0 / 0</v>
          </cell>
          <cell r="N4831" t="str">
            <v>КЖ кн2</v>
          </cell>
        </row>
        <row r="4832">
          <cell r="A4832" t="str">
            <v>CHR-0138-24-BSS-0131</v>
          </cell>
          <cell r="B4832" t="str">
            <v>CHR0131</v>
          </cell>
          <cell r="C4832" t="str">
            <v>CHR0131</v>
          </cell>
          <cell r="D4832" t="str">
            <v>Чирчик</v>
          </cell>
          <cell r="E4832" t="str">
            <v>Vatanparvar Yuqori Chirchik</v>
          </cell>
          <cell r="F4832" t="str">
            <v>ST-0162-22-BSS-Б-24/1-КМ</v>
          </cell>
          <cell r="G4832" t="str">
            <v>ST-2735-23-BSS-РР-КМ</v>
          </cell>
          <cell r="H4832" t="str">
            <v>Новое</v>
          </cell>
          <cell r="I4832" t="str">
            <v>Ташкентская область, Юкори Чирчикский район, СГМ Султонравот, ул.Косимхужаев д.1</v>
          </cell>
          <cell r="J4832" t="str">
            <v>Vatanparvar Yuqori Chirchik (CHR0131)</v>
          </cell>
          <cell r="K4832">
            <v>0</v>
          </cell>
          <cell r="L4832">
            <v>1</v>
          </cell>
          <cell r="M4832" t="str">
            <v>0 / 0</v>
          </cell>
          <cell r="N4832">
            <v>0</v>
          </cell>
        </row>
        <row r="4833">
          <cell r="A4833" t="str">
            <v>TSH-0001-24-ДА-4528</v>
          </cell>
          <cell r="B4833" t="str">
            <v>TSH4528</v>
          </cell>
          <cell r="C4833" t="str">
            <v>TSH4528</v>
          </cell>
          <cell r="D4833" t="str">
            <v>Ташкент</v>
          </cell>
          <cell r="E4833" t="str">
            <v>Keles Suvokova</v>
          </cell>
          <cell r="F4833" t="str">
            <v>АМС-24-01/01-15-КМ сущ</v>
          </cell>
          <cell r="G4833" t="str">
            <v>ST-0505-19-BSS-РР-КМ сущ</v>
          </cell>
          <cell r="H4833" t="str">
            <v>Реконструкция</v>
          </cell>
          <cell r="I4833" t="str">
            <v>Ташкентская область, Ташкентский район, Келес Сувокова</v>
          </cell>
          <cell r="J4833" t="str">
            <v>Keles Suvokova (TSH4528)</v>
          </cell>
          <cell r="K4833">
            <v>0</v>
          </cell>
          <cell r="L4833">
            <v>1</v>
          </cell>
          <cell r="M4833" t="str">
            <v>0 / 0</v>
          </cell>
          <cell r="N4833" t="str">
            <v>н/т</v>
          </cell>
        </row>
        <row r="4834">
          <cell r="A4834" t="str">
            <v>KAR-0171-24-BSS-0091</v>
          </cell>
          <cell r="B4834" t="str">
            <v>KAR0091</v>
          </cell>
          <cell r="C4834" t="str">
            <v>KAR0091</v>
          </cell>
          <cell r="D4834" t="str">
            <v>Нукус</v>
          </cell>
          <cell r="E4834" t="str">
            <v>Qishlik</v>
          </cell>
          <cell r="F4834" t="str">
            <v>ST-0162-22-BSS-Б-24/1-КМ</v>
          </cell>
          <cell r="G4834" t="str">
            <v>ST-2735-23-BSS-РР-КМ</v>
          </cell>
          <cell r="H4834" t="str">
            <v>Новое</v>
          </cell>
          <cell r="I4834" t="str">
            <v>Республика Каракалпакстан, Амударьинский район, Узбекистан МСГ, ул. Кирккизшох д-36</v>
          </cell>
          <cell r="J4834" t="str">
            <v>Qishlik (KAR0091)</v>
          </cell>
          <cell r="K4834">
            <v>0</v>
          </cell>
          <cell r="L4834">
            <v>1</v>
          </cell>
          <cell r="M4834" t="str">
            <v>Заказ  Falcon 186 / КЖ КМ ОПЗ</v>
          </cell>
          <cell r="N4834" t="str">
            <v>Заказ №</v>
          </cell>
        </row>
        <row r="4835">
          <cell r="A4835" t="str">
            <v>KSH-0147-24-BSS-2683</v>
          </cell>
          <cell r="B4835" t="str">
            <v>KSH2683</v>
          </cell>
          <cell r="C4835" t="str">
            <v>KSH2683</v>
          </cell>
          <cell r="D4835" t="str">
            <v>Карши</v>
          </cell>
          <cell r="E4835" t="str">
            <v>Koson-Bogishamol</v>
          </cell>
          <cell r="F4835" t="str">
            <v>ST-0162-22-BSS-Б-24/1-КМ</v>
          </cell>
          <cell r="G4835" t="str">
            <v>ST-2735-23-BSS-РР-КМ</v>
          </cell>
          <cell r="H4835" t="str">
            <v>Новое</v>
          </cell>
          <cell r="I4835" t="str">
            <v>Кашкадарьинская область, Касанский район, СГМ Богишамол, ул. Янгибог, дом-43</v>
          </cell>
          <cell r="J4835" t="str">
            <v>Koson-Bogishamol (KSH2683)</v>
          </cell>
          <cell r="K4835">
            <v>0</v>
          </cell>
          <cell r="L4835">
            <v>1</v>
          </cell>
          <cell r="M4835" t="str">
            <v>Заказ  Falcon 186 / КЖ КМ ОПЗ</v>
          </cell>
          <cell r="N4835" t="str">
            <v>КЖ кн2</v>
          </cell>
        </row>
        <row r="4836">
          <cell r="A4836" t="str">
            <v>KSH-0148-24-BSS-2660</v>
          </cell>
          <cell r="B4836" t="str">
            <v>KSH2660</v>
          </cell>
          <cell r="C4836" t="str">
            <v>KSH2660</v>
          </cell>
          <cell r="D4836" t="str">
            <v>Карши</v>
          </cell>
          <cell r="E4836" t="str">
            <v>Quduq</v>
          </cell>
          <cell r="F4836" t="str">
            <v>ST-0169-22-BSS-Б-30/1-КМ</v>
          </cell>
          <cell r="G4836" t="str">
            <v>ST-2735-23-BSS-РР-КМ</v>
          </cell>
          <cell r="H4836" t="str">
            <v>Новое</v>
          </cell>
          <cell r="I4836" t="str">
            <v>Кашкадарьинская область, Гузарский район, СГМ Гулшан, Кудук, дом-313</v>
          </cell>
          <cell r="J4836" t="str">
            <v>Quduq (KSH2660)</v>
          </cell>
          <cell r="K4836">
            <v>0</v>
          </cell>
          <cell r="L4836">
            <v>1</v>
          </cell>
          <cell r="M4836" t="str">
            <v>Заказ  Falcon 186 / КЖ КМ ОПЗ</v>
          </cell>
          <cell r="N4836" t="str">
            <v>КЖ кн2</v>
          </cell>
        </row>
        <row r="4837">
          <cell r="A4837" t="str">
            <v>KSH-0149-24-BSS-0096</v>
          </cell>
          <cell r="B4837" t="str">
            <v>KSH0096</v>
          </cell>
          <cell r="C4837" t="str">
            <v>KSH0096</v>
          </cell>
          <cell r="D4837" t="str">
            <v>Карши</v>
          </cell>
          <cell r="E4837" t="str">
            <v>G'uzor-Tinchlik</v>
          </cell>
          <cell r="F4837" t="str">
            <v>ST-0162-22-BSS-Б-24/1-КМ</v>
          </cell>
          <cell r="G4837" t="str">
            <v>ST-2735-23-BSS-РР-КМ</v>
          </cell>
          <cell r="H4837" t="str">
            <v>Новое</v>
          </cell>
          <cell r="I4837" t="str">
            <v>Кашкадарьинская область, Гузарский район, СГМ Тинчлик, ул. Янги тонг, дом-326</v>
          </cell>
          <cell r="J4837" t="str">
            <v>G'uzor-Tinchlik (KSH0096)</v>
          </cell>
          <cell r="K4837">
            <v>0</v>
          </cell>
          <cell r="L4837">
            <v>1</v>
          </cell>
          <cell r="M4837" t="str">
            <v>Заказ  Falcon 186 / КЖ КМ ОПЗ</v>
          </cell>
          <cell r="N4837" t="str">
            <v>КЖ кн2</v>
          </cell>
        </row>
        <row r="4838">
          <cell r="A4838" t="str">
            <v>KSH-0177-24-BSS-0095</v>
          </cell>
          <cell r="B4838" t="str">
            <v>KSH0095</v>
          </cell>
          <cell r="C4838" t="str">
            <v>KSH0095</v>
          </cell>
          <cell r="D4838" t="str">
            <v>Карши</v>
          </cell>
          <cell r="E4838" t="str">
            <v>Qozoq</v>
          </cell>
          <cell r="F4838" t="str">
            <v>ST-0162-22-BSS-Б-24/1-КМ</v>
          </cell>
          <cell r="G4838" t="str">
            <v>ST-2735-23-BSS-РР-КМ</v>
          </cell>
          <cell r="H4838" t="str">
            <v>Новое</v>
          </cell>
          <cell r="I4838" t="str">
            <v>Кашкадарьинская область, Каршинский район, СГМ Мустакиллик, с. Козок, дом-16</v>
          </cell>
          <cell r="J4838" t="str">
            <v>Qozoq (KSH0095)</v>
          </cell>
          <cell r="K4838">
            <v>0</v>
          </cell>
          <cell r="L4838">
            <v>1</v>
          </cell>
          <cell r="M4838" t="str">
            <v>Заказ  Falcon 186 / КЖ КМ ОПЗ</v>
          </cell>
          <cell r="N4838" t="str">
            <v>КЖ кн2</v>
          </cell>
        </row>
        <row r="4839">
          <cell r="A4839" t="str">
            <v>KSH-0145-24-BSS-0085</v>
          </cell>
          <cell r="B4839" t="str">
            <v>KSH0085</v>
          </cell>
          <cell r="C4839" t="str">
            <v>KSH0085</v>
          </cell>
          <cell r="D4839" t="str">
            <v>Карши</v>
          </cell>
          <cell r="E4839" t="str">
            <v>Do'ng Qovchin</v>
          </cell>
          <cell r="F4839" t="str">
            <v>ST-0162-22-BSS-Б-24/1-КМ</v>
          </cell>
          <cell r="G4839" t="str">
            <v>ST-2735-23-BSS-РР-КМ</v>
          </cell>
          <cell r="H4839" t="str">
            <v>Новое</v>
          </cell>
          <cell r="I4839" t="str">
            <v>Кашкадарьинская область, Гузарский район, СГМ Ковчин, с. Дунг Ковчин, дом-544</v>
          </cell>
          <cell r="J4839" t="str">
            <v>Do'ng Qovchin (KSH0085)</v>
          </cell>
          <cell r="K4839">
            <v>0</v>
          </cell>
          <cell r="L4839">
            <v>1</v>
          </cell>
          <cell r="M4839" t="str">
            <v>Заказ  Falcon 186 / КЖ КМ ОПЗ</v>
          </cell>
          <cell r="N4839" t="str">
            <v>КЖ кн2</v>
          </cell>
        </row>
        <row r="4840">
          <cell r="A4840" t="str">
            <v>KSH-0144-24-BSS-0071</v>
          </cell>
          <cell r="B4840" t="str">
            <v>KSH0071</v>
          </cell>
          <cell r="C4840" t="str">
            <v>KSH0071</v>
          </cell>
          <cell r="D4840" t="str">
            <v>Карши</v>
          </cell>
          <cell r="E4840" t="str">
            <v>Timur-Kuksoy</v>
          </cell>
          <cell r="F4840" t="str">
            <v>ST-0162-22-BSS-Б-24/1-КМ</v>
          </cell>
          <cell r="G4840" t="str">
            <v>ST-2735-23-BSS-РР-КМ</v>
          </cell>
          <cell r="H4840" t="str">
            <v>Новое</v>
          </cell>
          <cell r="I4840" t="str">
            <v>Кашкадарьинская область, Нишанский район, СГМ Куксой</v>
          </cell>
          <cell r="J4840" t="str">
            <v>Timur-Kuksoy (KSH0071)</v>
          </cell>
          <cell r="K4840">
            <v>0</v>
          </cell>
          <cell r="L4840">
            <v>1</v>
          </cell>
          <cell r="M4840" t="str">
            <v>Заказ  Falcon 186 / КЖ КМ ОПЗ</v>
          </cell>
          <cell r="N4840" t="str">
            <v>КЖ кн2</v>
          </cell>
        </row>
        <row r="4841">
          <cell r="A4841" t="str">
            <v>CHR-0172-24-BSS-0132</v>
          </cell>
          <cell r="B4841" t="str">
            <v>CHR0132</v>
          </cell>
          <cell r="C4841" t="str">
            <v>CHR0132</v>
          </cell>
          <cell r="D4841" t="str">
            <v>Чирчик</v>
          </cell>
          <cell r="E4841" t="str">
            <v>Vatanparvar Gazalkent</v>
          </cell>
          <cell r="F4841" t="str">
            <v>ST-0170-22-BSS-Б-30/2-КМ</v>
          </cell>
          <cell r="G4841" t="str">
            <v>ST-2735-23-BSS-РР-КМ</v>
          </cell>
          <cell r="H4841" t="str">
            <v>Новое</v>
          </cell>
          <cell r="I4841" t="str">
            <v>Ташкентская область, Бостанлыкский район, СГМ Маърифат, д З4</v>
          </cell>
          <cell r="J4841" t="str">
            <v>Vatanparvar Gazalkent (CHR0132)</v>
          </cell>
          <cell r="K4841">
            <v>0</v>
          </cell>
          <cell r="L4841">
            <v>1</v>
          </cell>
          <cell r="M4841" t="str">
            <v>Заказ  Falcon 186 / КЖ КМ ОПЗ</v>
          </cell>
          <cell r="N4841" t="str">
            <v>Заказ №</v>
          </cell>
        </row>
        <row r="4842">
          <cell r="A4842" t="str">
            <v>FRG-0001-23-ДА-5315</v>
          </cell>
          <cell r="B4842" t="str">
            <v>FRG5315</v>
          </cell>
          <cell r="C4842" t="str">
            <v>FRG5315</v>
          </cell>
          <cell r="D4842" t="str">
            <v>Фергана</v>
          </cell>
          <cell r="E4842" t="str">
            <v>Kirguli</v>
          </cell>
          <cell r="F4842" t="str">
            <v>сущ</v>
          </cell>
          <cell r="G4842" t="str">
            <v>Аппаратная сущ</v>
          </cell>
          <cell r="H4842" t="str">
            <v>Реконструкция</v>
          </cell>
          <cell r="I4842" t="str">
            <v>г.Фергана, ул.Хувайдо (Ямцова), 2, АТС-227</v>
          </cell>
          <cell r="J4842" t="str">
            <v>Kirguli (FRG5315)</v>
          </cell>
          <cell r="K4842">
            <v>0</v>
          </cell>
          <cell r="L4842">
            <v>0</v>
          </cell>
          <cell r="M4842" t="str">
            <v>0 / 0</v>
          </cell>
          <cell r="N4842" t="str">
            <v>н/т</v>
          </cell>
        </row>
        <row r="4843">
          <cell r="A4843" t="str">
            <v>SHA-0179-24-BSS-0044</v>
          </cell>
          <cell r="B4843" t="str">
            <v>SHA0044</v>
          </cell>
          <cell r="C4843" t="str">
            <v>SHA0044</v>
          </cell>
          <cell r="D4843" t="str">
            <v>Шахрисабз</v>
          </cell>
          <cell r="E4843" t="str">
            <v>Qo'sh Anhor</v>
          </cell>
          <cell r="F4843" t="str">
            <v>ST-0169-22-BSS-Б-30/1-КМ</v>
          </cell>
          <cell r="G4843" t="str">
            <v>ST-2735-23-BSS-РР-КМ</v>
          </cell>
          <cell r="H4843" t="str">
            <v>Новое</v>
          </cell>
          <cell r="I4843" t="str">
            <v>Кашкадаринская область, Чиракчинский район, Кушанхор МФЙ, ул.Янгикишлок, д. 13</v>
          </cell>
          <cell r="J4843" t="str">
            <v>Qo'sh Anhor (SHA0044)</v>
          </cell>
          <cell r="K4843">
            <v>0</v>
          </cell>
          <cell r="L4843">
            <v>1</v>
          </cell>
          <cell r="M4843" t="str">
            <v>0 / 0</v>
          </cell>
          <cell r="N4843" t="str">
            <v>КЖ кн2</v>
          </cell>
        </row>
        <row r="4844">
          <cell r="A4844" t="str">
            <v>SHA-0181-24-BSS-0058</v>
          </cell>
          <cell r="B4844" t="str">
            <v>SHA0058</v>
          </cell>
          <cell r="C4844" t="str">
            <v>SHA0058</v>
          </cell>
          <cell r="D4844" t="str">
            <v>Шахрисабз</v>
          </cell>
          <cell r="E4844" t="str">
            <v>Bog'ishamol</v>
          </cell>
          <cell r="F4844" t="str">
            <v>ST-0169-22-BSS-Б-30/1-КМ</v>
          </cell>
          <cell r="G4844" t="str">
            <v>ST-2735-23-BSS-РР-КМ</v>
          </cell>
          <cell r="H4844" t="str">
            <v>Новое</v>
          </cell>
          <cell r="I4844" t="str">
            <v>Кашкадаринская область, Китабский район, Варганза МФЙ, ул. Богишамол, д 366</v>
          </cell>
          <cell r="J4844" t="str">
            <v>Bog'ishamol (SHA0058)</v>
          </cell>
          <cell r="K4844">
            <v>0</v>
          </cell>
          <cell r="L4844">
            <v>1</v>
          </cell>
          <cell r="M4844" t="str">
            <v>0 / 0</v>
          </cell>
          <cell r="N4844" t="str">
            <v>КЖ кн2</v>
          </cell>
        </row>
        <row r="4845">
          <cell r="A4845" t="str">
            <v>SHA-0182-24-BSS-0062</v>
          </cell>
          <cell r="B4845" t="str">
            <v>SHA0062</v>
          </cell>
          <cell r="C4845" t="str">
            <v>SHA0062</v>
          </cell>
          <cell r="D4845" t="str">
            <v>Шахрисабз</v>
          </cell>
          <cell r="E4845" t="str">
            <v>Do'stlik</v>
          </cell>
          <cell r="F4845" t="str">
            <v>ST-0162-22-BSS-Б-24/1-КМ</v>
          </cell>
          <cell r="G4845" t="str">
            <v>ST-2735-23-BSS-РР-КМ</v>
          </cell>
          <cell r="H4845" t="str">
            <v>Новое</v>
          </cell>
          <cell r="I4845" t="str">
            <v>Кашкадаринская область, Кукдалинский район, МФЙ Дустлик, ул.Мафтункор улка д. 70</v>
          </cell>
          <cell r="J4845" t="str">
            <v>Do'stlik (SHA0062)</v>
          </cell>
          <cell r="K4845">
            <v>0</v>
          </cell>
          <cell r="L4845">
            <v>1</v>
          </cell>
          <cell r="M4845" t="str">
            <v>0 / 0</v>
          </cell>
          <cell r="N4845" t="str">
            <v>КЖ кн2</v>
          </cell>
        </row>
        <row r="4846">
          <cell r="A4846" t="str">
            <v>SHA-0180-24-BSS-0054</v>
          </cell>
          <cell r="B4846" t="str">
            <v>SHA0054</v>
          </cell>
          <cell r="C4846" t="str">
            <v>SHA0054</v>
          </cell>
          <cell r="D4846" t="str">
            <v>Шахрисабз</v>
          </cell>
          <cell r="E4846" t="str">
            <v>Dodiq</v>
          </cell>
          <cell r="F4846" t="str">
            <v>ST-0169-22-BSS-Б-30/1-КМ</v>
          </cell>
          <cell r="G4846" t="str">
            <v>ST-2735-23-BSS-РР-КМ</v>
          </cell>
          <cell r="H4846" t="str">
            <v>Новое</v>
          </cell>
          <cell r="I4846" t="str">
            <v>Кашкадаринская область, Чиракчинский район, Додик МФЙ, ул.Уртавуз, д.308</v>
          </cell>
          <cell r="J4846" t="str">
            <v>Dodiq (SHA0054)</v>
          </cell>
          <cell r="K4846">
            <v>0</v>
          </cell>
          <cell r="L4846">
            <v>1</v>
          </cell>
          <cell r="M4846" t="str">
            <v>0 / 0</v>
          </cell>
          <cell r="N4846" t="str">
            <v>КЖ кн2</v>
          </cell>
        </row>
        <row r="4847">
          <cell r="A4847" t="str">
            <v>SHA-0183-24-BSS-0064</v>
          </cell>
          <cell r="B4847" t="str">
            <v>SHA0064</v>
          </cell>
          <cell r="C4847" t="str">
            <v>SHA0064</v>
          </cell>
          <cell r="D4847" t="str">
            <v>Шахрисабз</v>
          </cell>
          <cell r="E4847" t="str">
            <v>Chirkay</v>
          </cell>
          <cell r="F4847" t="str">
            <v>ST-0162-22-BSS-Б-24/1-КМ</v>
          </cell>
          <cell r="G4847" t="str">
            <v>ST-2735-23-BSS-РР-КМ</v>
          </cell>
          <cell r="H4847" t="str">
            <v>Новое</v>
          </cell>
          <cell r="I4847" t="str">
            <v>Кашкадаринская область, Китабский район, МФЙ Макрид, к-к. Чиркай д. 42</v>
          </cell>
          <cell r="J4847" t="str">
            <v>Chirkay (SHA0064)</v>
          </cell>
          <cell r="K4847">
            <v>0</v>
          </cell>
          <cell r="L4847">
            <v>1</v>
          </cell>
          <cell r="M4847" t="str">
            <v>0 / 0</v>
          </cell>
          <cell r="N4847" t="str">
            <v>КЖ кн2</v>
          </cell>
        </row>
        <row r="4848">
          <cell r="A4848" t="str">
            <v>SHA-0184-24-BSS-0066</v>
          </cell>
          <cell r="B4848" t="str">
            <v>SHA0066</v>
          </cell>
          <cell r="C4848" t="str">
            <v>SHA0066</v>
          </cell>
          <cell r="D4848" t="str">
            <v>Шахрисабз</v>
          </cell>
          <cell r="E4848" t="str">
            <v>Kitab Yangiobod</v>
          </cell>
          <cell r="F4848" t="str">
            <v>ST-0169-22-BSS-Б-30/1-КМ</v>
          </cell>
          <cell r="G4848" t="str">
            <v>ST-2735-23-BSS-РР-КМ</v>
          </cell>
          <cell r="H4848" t="str">
            <v>Новое</v>
          </cell>
          <cell r="I4848" t="str">
            <v>Кашкадаринская область, Китабский район, МФЙ Сарой, ул.Янгиобод д. 9</v>
          </cell>
          <cell r="J4848" t="str">
            <v>Kitab Yangiobod (SHA0066)</v>
          </cell>
          <cell r="K4848">
            <v>0</v>
          </cell>
          <cell r="L4848">
            <v>1</v>
          </cell>
          <cell r="M4848" t="str">
            <v>0 / 0</v>
          </cell>
          <cell r="N4848" t="str">
            <v>КЖ кн2</v>
          </cell>
        </row>
        <row r="4849">
          <cell r="A4849" t="str">
            <v>SHA-0185-24-BSS-0078</v>
          </cell>
          <cell r="B4849" t="str">
            <v>SHA0078</v>
          </cell>
          <cell r="C4849" t="str">
            <v>SHA0078</v>
          </cell>
          <cell r="D4849" t="str">
            <v>Шахрисабз</v>
          </cell>
          <cell r="E4849" t="str">
            <v>Jaychi</v>
          </cell>
          <cell r="F4849" t="str">
            <v>ST-0162-22-BSS-Б-24/1-КМ</v>
          </cell>
          <cell r="G4849" t="str">
            <v>ST-2735-23-BSS-РР-КМ</v>
          </cell>
          <cell r="H4849" t="str">
            <v>Новое</v>
          </cell>
          <cell r="I4849" t="str">
            <v>Кашкадаринская область, Яккабагский район, Жайчи МФЙ, ул.Жайчи, д.124</v>
          </cell>
          <cell r="J4849" t="str">
            <v>Jaychi (SHA0078)</v>
          </cell>
          <cell r="K4849">
            <v>0</v>
          </cell>
          <cell r="L4849">
            <v>1</v>
          </cell>
          <cell r="M4849" t="str">
            <v>0 / 0</v>
          </cell>
          <cell r="N4849" t="str">
            <v>КЖ кн2</v>
          </cell>
        </row>
        <row r="4850">
          <cell r="A4850" t="str">
            <v>AND-0190-24-BSS-0124</v>
          </cell>
          <cell r="B4850" t="str">
            <v>AND0124</v>
          </cell>
          <cell r="C4850" t="str">
            <v>AND0124</v>
          </cell>
          <cell r="D4850" t="str">
            <v>Андижан</v>
          </cell>
          <cell r="E4850" t="str">
            <v>Yangiobod</v>
          </cell>
          <cell r="F4850" t="str">
            <v>ST-0169-22-BSS-Б-30/1-КМ</v>
          </cell>
          <cell r="G4850" t="str">
            <v>ST-2735-23-BSS-РР-КМ</v>
          </cell>
          <cell r="H4850" t="str">
            <v>Новое</v>
          </cell>
          <cell r="I4850" t="str">
            <v>Андижанская область, Андижанский район, Янги обод МФЙ, ул. Янги обод, дом 54</v>
          </cell>
          <cell r="J4850" t="str">
            <v>Yangiobod (AND0124)</v>
          </cell>
          <cell r="K4850">
            <v>0</v>
          </cell>
          <cell r="L4850">
            <v>1</v>
          </cell>
          <cell r="M4850" t="str">
            <v>0 / 0</v>
          </cell>
          <cell r="N4850" t="str">
            <v>КЖ кн2</v>
          </cell>
        </row>
        <row r="4851">
          <cell r="A4851" t="str">
            <v>AND-0191-24-BSS-0071</v>
          </cell>
          <cell r="B4851" t="str">
            <v>AND0071</v>
          </cell>
          <cell r="C4851" t="str">
            <v>AND0071</v>
          </cell>
          <cell r="D4851" t="str">
            <v>Андижан</v>
          </cell>
          <cell r="E4851" t="str">
            <v>RTPS</v>
          </cell>
          <cell r="F4851" t="str">
            <v>ST-0162-22-BSS-Б-24/1-КМ</v>
          </cell>
          <cell r="G4851" t="str">
            <v>ST-2735-23-BSS-РР-КМ</v>
          </cell>
          <cell r="H4851" t="str">
            <v>Новое</v>
          </cell>
          <cell r="I4851" t="str">
            <v>Андижанская область, г. Андижан, МФЙ Дустлик, ул. Майбогча, дом 19</v>
          </cell>
          <cell r="J4851" t="str">
            <v>RTPS (AND0071)</v>
          </cell>
          <cell r="K4851">
            <v>0</v>
          </cell>
          <cell r="L4851">
            <v>1</v>
          </cell>
          <cell r="M4851" t="str">
            <v>0 / 0</v>
          </cell>
          <cell r="N4851" t="str">
            <v>КЖ кн2</v>
          </cell>
        </row>
        <row r="4852">
          <cell r="A4852" t="str">
            <v>AND-0193-24-BSS-0110</v>
          </cell>
          <cell r="B4852" t="str">
            <v>AND0110</v>
          </cell>
          <cell r="C4852" t="str">
            <v>AND0110</v>
          </cell>
          <cell r="D4852" t="str">
            <v>Андижан</v>
          </cell>
          <cell r="E4852" t="str">
            <v>Paket mahalla</v>
          </cell>
          <cell r="F4852" t="str">
            <v>ST-0162-22-BSS-Б-24/1-КМ</v>
          </cell>
          <cell r="G4852" t="str">
            <v>ST-2735-23-BSS-РР-КМ</v>
          </cell>
          <cell r="H4852" t="str">
            <v>Новое</v>
          </cell>
          <cell r="I4852" t="str">
            <v>Андижанская область, Асакинский район, Отиш МФЙ, ул. Отиш, дом 226</v>
          </cell>
          <cell r="J4852" t="str">
            <v>Paket mahalla (AND0110)</v>
          </cell>
          <cell r="K4852">
            <v>0</v>
          </cell>
          <cell r="L4852">
            <v>1</v>
          </cell>
          <cell r="M4852" t="str">
            <v>0 / 0</v>
          </cell>
          <cell r="N4852" t="str">
            <v>КЖ кн2</v>
          </cell>
        </row>
        <row r="4853">
          <cell r="A4853" t="str">
            <v>AND-0192-24-BSS-0011</v>
          </cell>
          <cell r="B4853" t="str">
            <v>AND0011</v>
          </cell>
          <cell r="C4853" t="str">
            <v>AND0011</v>
          </cell>
          <cell r="D4853" t="str">
            <v>Андижан</v>
          </cell>
          <cell r="E4853" t="str">
            <v>Pahtaobod soyboyi</v>
          </cell>
          <cell r="F4853" t="str">
            <v>ST-0169-22-BSS-Б-30/1-КМ</v>
          </cell>
          <cell r="G4853" t="str">
            <v>ST-2735-23-BSS-РР-КМ</v>
          </cell>
          <cell r="H4853" t="str">
            <v>Новое</v>
          </cell>
          <cell r="I4853" t="str">
            <v>Андижанская область, Пахтаабадский район, Шомат МФЙ, ул Шомат, дом 74</v>
          </cell>
          <cell r="J4853" t="str">
            <v>Pahtaobod soyboyi (AND0011)</v>
          </cell>
          <cell r="K4853">
            <v>0</v>
          </cell>
          <cell r="L4853">
            <v>2</v>
          </cell>
          <cell r="M4853" t="str">
            <v>0 / 0</v>
          </cell>
          <cell r="N4853" t="str">
            <v>КЖ кн2</v>
          </cell>
        </row>
        <row r="4854">
          <cell r="A4854" t="str">
            <v>BHR-2929-23-BSS-0210</v>
          </cell>
          <cell r="B4854" t="str">
            <v>BHR0210</v>
          </cell>
          <cell r="C4854" t="str">
            <v>BHR0210</v>
          </cell>
          <cell r="D4854" t="str">
            <v>Бухара</v>
          </cell>
          <cell r="E4854" t="str">
            <v>Karvon bozor</v>
          </cell>
          <cell r="F4854" t="str">
            <v>Б25.1МОЦ</v>
          </cell>
          <cell r="G4854" t="str">
            <v>ST-2735-23-BSS-РР-КМ</v>
          </cell>
          <cell r="H4854" t="str">
            <v>Новое</v>
          </cell>
          <cell r="I4854" t="str">
            <v>Бухарская область, г. Бухара, МФЙ А. Гиждуваний, ул. Гиждуванская, д. 10</v>
          </cell>
          <cell r="J4854" t="str">
            <v>Karvon bozor (BHR0210)</v>
          </cell>
          <cell r="K4854">
            <v>0</v>
          </cell>
          <cell r="L4854">
            <v>1</v>
          </cell>
          <cell r="M4854" t="str">
            <v>№U89/2024 от 17.01.2024 / КЖ КМ ОПЗ</v>
          </cell>
          <cell r="N4854" t="str">
            <v>КЖ кн2</v>
          </cell>
        </row>
        <row r="4855">
          <cell r="A4855" t="str">
            <v>BHR-0156-24-BSS-0226</v>
          </cell>
          <cell r="B4855" t="str">
            <v>BHR0226</v>
          </cell>
          <cell r="C4855" t="str">
            <v>BHR0226</v>
          </cell>
          <cell r="D4855" t="str">
            <v>Бухара</v>
          </cell>
          <cell r="E4855" t="str">
            <v>Talija</v>
          </cell>
          <cell r="F4855" t="str">
            <v>Б25.1МОЦ</v>
          </cell>
          <cell r="G4855" t="str">
            <v>ST-2735-23-BSS-РР-КМ</v>
          </cell>
          <cell r="H4855" t="str">
            <v>Новое</v>
          </cell>
          <cell r="I4855" t="str">
            <v>Бухарская область, г. Бухара, МФИ Чорбахоса, ул. М. Каримова, 1- проезд, д. 106</v>
          </cell>
          <cell r="J4855" t="str">
            <v>Talija (BHR0226)</v>
          </cell>
          <cell r="K4855">
            <v>0</v>
          </cell>
          <cell r="L4855">
            <v>1</v>
          </cell>
          <cell r="M4855" t="str">
            <v>Заказ  Falcon 186 / КЖ КМ ОПЗ</v>
          </cell>
          <cell r="N4855" t="str">
            <v>КЖ кн2</v>
          </cell>
        </row>
        <row r="4856">
          <cell r="A4856" t="str">
            <v>BHR-0165-24-BSS-0249</v>
          </cell>
          <cell r="B4856" t="str">
            <v>BHR0249</v>
          </cell>
          <cell r="C4856" t="str">
            <v>BHR0249</v>
          </cell>
          <cell r="D4856" t="str">
            <v>Бухара</v>
          </cell>
          <cell r="E4856" t="str">
            <v>Peshku ABKS</v>
          </cell>
          <cell r="F4856" t="str">
            <v>ST-0169-22-BSS-Б-30/1-КМ</v>
          </cell>
          <cell r="G4856" t="str">
            <v>ST-2735-23-BSS-РР-КМ</v>
          </cell>
          <cell r="H4856" t="str">
            <v>Новое</v>
          </cell>
          <cell r="I4856" t="str">
            <v>Бухарская обл. Пешку р-н, МФЙ Янгибозор, ул. Дустлик, д.146</v>
          </cell>
          <cell r="J4856" t="str">
            <v>Peshku ABKS (BHR0249)</v>
          </cell>
          <cell r="K4856">
            <v>0</v>
          </cell>
          <cell r="L4856">
            <v>1</v>
          </cell>
          <cell r="M4856" t="str">
            <v>Заказ  Falcon 186 / КЖ КМ ОПЗ</v>
          </cell>
          <cell r="N4856" t="str">
            <v>КЖ кн2</v>
          </cell>
        </row>
        <row r="4857">
          <cell r="A4857" t="str">
            <v>BHR-0170-24-BSS-0092</v>
          </cell>
          <cell r="B4857" t="str">
            <v>BHR0092</v>
          </cell>
          <cell r="C4857" t="str">
            <v>BHR0092</v>
          </cell>
          <cell r="D4857" t="str">
            <v>Бухара</v>
          </cell>
          <cell r="E4857" t="str">
            <v>Uba</v>
          </cell>
          <cell r="F4857" t="str">
            <v>ST-0162-22-BSS-Б-24/1-КМ</v>
          </cell>
          <cell r="G4857" t="str">
            <v>ST-2735-23-BSS-РР-КМ</v>
          </cell>
          <cell r="H4857" t="str">
            <v>Новое</v>
          </cell>
          <cell r="I4857" t="str">
            <v>Бухарский обл. Бухарский р-н. МФЙ Кунжи Калъа, ул. Юкори Новметан, д.1303</v>
          </cell>
          <cell r="J4857" t="str">
            <v>Uba (BHR0092)</v>
          </cell>
          <cell r="K4857">
            <v>0</v>
          </cell>
          <cell r="L4857">
            <v>1</v>
          </cell>
          <cell r="M4857" t="str">
            <v>Заказ  Falcon 186 / КЖ КМ ОПЗ</v>
          </cell>
          <cell r="N4857" t="str">
            <v>КЖ кн2</v>
          </cell>
        </row>
        <row r="4858">
          <cell r="A4858" t="str">
            <v>BHR-0169-24-BSS-0246</v>
          </cell>
          <cell r="B4858" t="str">
            <v>BHR0246</v>
          </cell>
          <cell r="C4858" t="str">
            <v>BHR0246</v>
          </cell>
          <cell r="D4858" t="str">
            <v>Бухара</v>
          </cell>
          <cell r="E4858" t="str">
            <v>Bogidasht</v>
          </cell>
          <cell r="F4858" t="str">
            <v>ST-0162-22-BSS-Б-24/1-КМ</v>
          </cell>
          <cell r="G4858" t="str">
            <v>ST-2735-23-BSS-РР-КМ</v>
          </cell>
          <cell r="H4858" t="str">
            <v>Новое</v>
          </cell>
          <cell r="I4858" t="str">
            <v>Бухарский обл. Бухарский р-н. МФЙ-Гулшанобод, п. Буркут</v>
          </cell>
          <cell r="J4858" t="str">
            <v>Bogidasht (BHR0246)</v>
          </cell>
          <cell r="K4858">
            <v>0</v>
          </cell>
          <cell r="L4858">
            <v>1</v>
          </cell>
          <cell r="M4858" t="str">
            <v>Заказ  Falcon 186 / КЖ КМ ОПЗ</v>
          </cell>
          <cell r="N4858" t="str">
            <v>КЖ кн2</v>
          </cell>
        </row>
        <row r="4859">
          <cell r="A4859" t="str">
            <v>YAN-0116-24-BSS-0059</v>
          </cell>
          <cell r="B4859" t="str">
            <v>YAN0059</v>
          </cell>
          <cell r="C4859" t="str">
            <v>YAN0059</v>
          </cell>
          <cell r="D4859" t="str">
            <v>Янгиюль</v>
          </cell>
          <cell r="E4859" t="str">
            <v>Sholikor-2</v>
          </cell>
          <cell r="F4859" t="str">
            <v>ST-0162-22-BSS-Б-24/1-КМ</v>
          </cell>
          <cell r="G4859" t="str">
            <v>ST-2735-23-BSS-РР-КМ</v>
          </cell>
          <cell r="H4859" t="str">
            <v>Новое</v>
          </cell>
          <cell r="I4859" t="str">
            <v>Ташкентская область, Уртачирчикский район, Бунёдкор МФЙ, улица Нилуфар, дом 8</v>
          </cell>
          <cell r="J4859" t="str">
            <v>Sholikor-2 (YAN0059)</v>
          </cell>
          <cell r="K4859">
            <v>0</v>
          </cell>
          <cell r="L4859">
            <v>1</v>
          </cell>
          <cell r="M4859" t="str">
            <v>Заказ  Falcon 186 / КЖ КМ ОПЗ</v>
          </cell>
          <cell r="N4859" t="str">
            <v>КЖ кн2</v>
          </cell>
        </row>
        <row r="4860">
          <cell r="A4860" t="str">
            <v>YAN-0166-24-BSS-0047</v>
          </cell>
          <cell r="B4860" t="str">
            <v>YAN0047</v>
          </cell>
          <cell r="C4860" t="str">
            <v>YAN0047</v>
          </cell>
          <cell r="D4860" t="str">
            <v>Янгиюль</v>
          </cell>
          <cell r="E4860" t="str">
            <v>To'ytepa-3</v>
          </cell>
          <cell r="F4860" t="str">
            <v>ST-0162-22-BSS-Б-24/1-КМ</v>
          </cell>
          <cell r="G4860" t="str">
            <v>ST-2735-23-BSS-РР-КМ</v>
          </cell>
          <cell r="H4860" t="str">
            <v>Новое</v>
          </cell>
          <cell r="I4860" t="str">
            <v>Ташкентская область, г.Нурафшан, Бобур МФЙ, улица Олмазор, дом 44</v>
          </cell>
          <cell r="J4860" t="str">
            <v>To'ytepa-3 (YAN0047)</v>
          </cell>
          <cell r="K4860">
            <v>0</v>
          </cell>
          <cell r="L4860">
            <v>2</v>
          </cell>
          <cell r="M4860" t="str">
            <v>Заказ  Falcon 186 / КЖ КМ ОПЗ</v>
          </cell>
          <cell r="N4860" t="str">
            <v>КЖ кн2</v>
          </cell>
        </row>
        <row r="4861">
          <cell r="A4861" t="str">
            <v>YAN-0115-24-BSS-0035</v>
          </cell>
          <cell r="B4861" t="str">
            <v>YAN0035</v>
          </cell>
          <cell r="C4861" t="str">
            <v>YAN0035</v>
          </cell>
          <cell r="D4861" t="str">
            <v>Янгиюль</v>
          </cell>
          <cell r="E4861" t="str">
            <v>Massiv</v>
          </cell>
          <cell r="F4861" t="str">
            <v>ST-0162-22-BSS-Б-24/1-КМ</v>
          </cell>
          <cell r="G4861" t="str">
            <v>ST-2735-23-BSS-РР-КМ</v>
          </cell>
          <cell r="H4861" t="str">
            <v>Новое</v>
          </cell>
          <cell r="I4861" t="str">
            <v>Ташкентская область, г. Янгиюль, МФЙ Бахт, улица Самарканд, дом 47</v>
          </cell>
          <cell r="J4861" t="str">
            <v>Massiv (YAN0035)</v>
          </cell>
          <cell r="K4861">
            <v>0</v>
          </cell>
          <cell r="L4861">
            <v>1</v>
          </cell>
          <cell r="M4861" t="str">
            <v>Заказ  Falcon 186 / КЖ КМ ОПЗ</v>
          </cell>
          <cell r="N4861" t="str">
            <v>КЖ кн2</v>
          </cell>
        </row>
        <row r="4862">
          <cell r="A4862" t="str">
            <v>YAN-0114-24-BSS-0003</v>
          </cell>
          <cell r="B4862" t="str">
            <v>YAN0003</v>
          </cell>
          <cell r="C4862" t="str">
            <v>YAN0003</v>
          </cell>
          <cell r="D4862" t="str">
            <v>Янгиюль</v>
          </cell>
          <cell r="E4862" t="str">
            <v>Birlik 2</v>
          </cell>
          <cell r="F4862" t="str">
            <v>ST-0162-22-BSS-Б-24/1-КМ</v>
          </cell>
          <cell r="G4862" t="str">
            <v>ST-2735-23-BSS-РР-КМ</v>
          </cell>
          <cell r="H4862" t="str">
            <v>Новое</v>
          </cell>
          <cell r="I4862" t="str">
            <v>Ташкентская область, Чиназский район, Чорвадор МФЙ, улица Бирлик, дом 78</v>
          </cell>
          <cell r="J4862" t="str">
            <v>Birlik 2 (YAN0003)</v>
          </cell>
          <cell r="K4862">
            <v>0</v>
          </cell>
          <cell r="L4862">
            <v>1</v>
          </cell>
          <cell r="M4862" t="str">
            <v>Заказ  Falcon 186 / КЖ КМ ОПЗ</v>
          </cell>
          <cell r="N4862" t="str">
            <v>КЖ кн2</v>
          </cell>
        </row>
        <row r="4863">
          <cell r="A4863" t="str">
            <v>NAV-0001-24-ДА-1655</v>
          </cell>
          <cell r="B4863" t="str">
            <v>NAV1655</v>
          </cell>
          <cell r="C4863" t="str">
            <v>NAV1655</v>
          </cell>
          <cell r="D4863" t="str">
            <v>Навои</v>
          </cell>
          <cell r="E4863" t="str">
            <v>Hazara</v>
          </cell>
          <cell r="F4863" t="str">
            <v>М25.6М сущ</v>
          </cell>
          <cell r="G4863">
            <v>0</v>
          </cell>
          <cell r="H4863" t="str">
            <v>Замена оттяжек</v>
          </cell>
          <cell r="I4863" t="str">
            <v>Навоийская область, Карманинский район, ф/о Хазора, Карманинский проф.тех. Колледж</v>
          </cell>
          <cell r="J4863" t="str">
            <v>Hazara (NAV1655)</v>
          </cell>
          <cell r="K4863">
            <v>0</v>
          </cell>
          <cell r="L4863">
            <v>0</v>
          </cell>
          <cell r="M4863" t="str">
            <v>0 / 0</v>
          </cell>
          <cell r="N4863" t="str">
            <v>Заказ №128</v>
          </cell>
        </row>
        <row r="4864">
          <cell r="A4864" t="str">
            <v>SHA-0001-24-ДА-2423</v>
          </cell>
          <cell r="B4864" t="str">
            <v>SHA2423</v>
          </cell>
          <cell r="C4864" t="str">
            <v>SHA2423</v>
          </cell>
          <cell r="D4864" t="str">
            <v>Шахрисабз</v>
          </cell>
          <cell r="E4864" t="str">
            <v>Makrid</v>
          </cell>
          <cell r="F4864" t="str">
            <v>М27.6М сущ</v>
          </cell>
          <cell r="G4864">
            <v>0</v>
          </cell>
          <cell r="H4864" t="str">
            <v>Замена оттяжек</v>
          </cell>
          <cell r="I4864" t="str">
            <v>Кашкадарьинская область, Китабский р-н, п.Макрид, тер-я Оксув-ирригация</v>
          </cell>
          <cell r="J4864" t="str">
            <v>Makrid (SHA2423)</v>
          </cell>
          <cell r="K4864">
            <v>0</v>
          </cell>
          <cell r="L4864">
            <v>0</v>
          </cell>
          <cell r="M4864" t="str">
            <v>0 / 0</v>
          </cell>
          <cell r="N4864" t="str">
            <v>Заказ №128</v>
          </cell>
        </row>
        <row r="4865">
          <cell r="A4865" t="str">
            <v>SHA-0002-24-ДА-2461</v>
          </cell>
          <cell r="B4865" t="str">
            <v>SHA2461</v>
          </cell>
          <cell r="C4865" t="str">
            <v>SHA2461</v>
          </cell>
          <cell r="D4865" t="str">
            <v>Шахрисабз</v>
          </cell>
          <cell r="E4865" t="str">
            <v>Eski Yakkabag</v>
          </cell>
          <cell r="F4865" t="str">
            <v>М27.6М сущ</v>
          </cell>
          <cell r="G4865">
            <v>0</v>
          </cell>
          <cell r="H4865" t="str">
            <v>Замена оттяжек</v>
          </cell>
          <cell r="I4865" t="str">
            <v>Яккабагский район, п.Эски Яккабог, Эски Яккабог шахарчаси, ООО Электр товарлари ва тамирлаш корхонаси</v>
          </cell>
          <cell r="J4865" t="str">
            <v>Eski Yakkabag (SHA2461)</v>
          </cell>
          <cell r="K4865">
            <v>0</v>
          </cell>
          <cell r="L4865">
            <v>0</v>
          </cell>
          <cell r="M4865" t="str">
            <v>0 / 0</v>
          </cell>
          <cell r="N4865" t="str">
            <v>Заказ №128</v>
          </cell>
        </row>
        <row r="4866">
          <cell r="A4866" t="str">
            <v>SHA-0003-24-ДА-2425</v>
          </cell>
          <cell r="B4866" t="str">
            <v>SHA2425</v>
          </cell>
          <cell r="C4866" t="str">
            <v>SHA2425</v>
          </cell>
          <cell r="D4866" t="str">
            <v>Шахрисабз</v>
          </cell>
          <cell r="E4866" t="str">
            <v>Varganza</v>
          </cell>
          <cell r="F4866" t="str">
            <v>М20.9М сущ</v>
          </cell>
          <cell r="G4866">
            <v>0</v>
          </cell>
          <cell r="H4866" t="str">
            <v>Замена оттяжек</v>
          </cell>
          <cell r="I4866" t="str">
            <v>Кашкадарьинская область, Китабский район, к.Хужа Душанбе, Хужадушанбе а.п, зд.КФИ Варганза</v>
          </cell>
          <cell r="J4866" t="str">
            <v>Varganza (SHA2425)</v>
          </cell>
          <cell r="K4866">
            <v>0</v>
          </cell>
          <cell r="L4866">
            <v>0</v>
          </cell>
          <cell r="M4866" t="str">
            <v>0 / 0</v>
          </cell>
          <cell r="N4866" t="str">
            <v>Заказ №128</v>
          </cell>
        </row>
        <row r="4867">
          <cell r="A4867" t="str">
            <v>SRD-0173-24-BSS-0022</v>
          </cell>
          <cell r="B4867" t="str">
            <v>SRD0022</v>
          </cell>
          <cell r="C4867" t="str">
            <v>SRD0022</v>
          </cell>
          <cell r="D4867" t="str">
            <v>Гулистан</v>
          </cell>
          <cell r="E4867" t="str">
            <v>Zig Zag</v>
          </cell>
          <cell r="F4867" t="str">
            <v>ST-0162-22-BSS-Б-24/1-КМ</v>
          </cell>
          <cell r="G4867" t="str">
            <v>ST-2735-23-BSS-РР-КМ</v>
          </cell>
          <cell r="H4867" t="str">
            <v>Новое</v>
          </cell>
          <cell r="I4867" t="str">
            <v>Сырдарьинская область, город Гулистан, Улуг Йул МФЙ, улица Садаф туп-1, д-94а</v>
          </cell>
          <cell r="J4867" t="str">
            <v>Zig Zag (SRD0022)</v>
          </cell>
          <cell r="K4867">
            <v>0</v>
          </cell>
          <cell r="L4867">
            <v>1</v>
          </cell>
          <cell r="M4867" t="str">
            <v>Заказ  Falcon 186 / КЖ КМ ОПЗ</v>
          </cell>
          <cell r="N4867" t="str">
            <v>КЖ кн2</v>
          </cell>
        </row>
        <row r="4868">
          <cell r="A4868" t="str">
            <v>TSH-0167-24-BSS-1090</v>
          </cell>
          <cell r="B4868" t="str">
            <v>TSH1090</v>
          </cell>
          <cell r="C4868" t="str">
            <v>TSH1090</v>
          </cell>
          <cell r="D4868" t="str">
            <v>Ташкент</v>
          </cell>
          <cell r="E4868" t="str">
            <v>Sadiy</v>
          </cell>
          <cell r="F4868" t="str">
            <v>ST-0162-22-BSS-Б-24/1-КМ</v>
          </cell>
          <cell r="G4868" t="str">
            <v>ST-2735-23-BSS-РР-КМ</v>
          </cell>
          <cell r="H4868" t="str">
            <v>Новое</v>
          </cell>
          <cell r="I4868" t="str">
            <v>г. Ташкент, Сергелийский р-н, ул. Саади, 41</v>
          </cell>
          <cell r="J4868" t="str">
            <v>Sadiy (TSH1090)</v>
          </cell>
          <cell r="K4868">
            <v>0</v>
          </cell>
          <cell r="L4868">
            <v>1</v>
          </cell>
          <cell r="M4868" t="str">
            <v>Заказ  Falcon 186 / КЖ КМ ОПЗ</v>
          </cell>
          <cell r="N4868" t="str">
            <v>Заказ №</v>
          </cell>
        </row>
        <row r="4869">
          <cell r="A4869" t="str">
            <v>TSH-0168-24-BSS-1095</v>
          </cell>
          <cell r="B4869" t="str">
            <v>TSH1095</v>
          </cell>
          <cell r="C4869" t="str">
            <v>TSH1095</v>
          </cell>
          <cell r="D4869" t="str">
            <v>Ташкент</v>
          </cell>
          <cell r="E4869" t="str">
            <v>Mevazor</v>
          </cell>
          <cell r="F4869" t="str">
            <v>ST-0162-22-BSS-Б-24/1-КМ</v>
          </cell>
          <cell r="G4869" t="str">
            <v>ST-2735-23-BSS-РР-КМ</v>
          </cell>
          <cell r="H4869" t="str">
            <v>Новое</v>
          </cell>
          <cell r="I4869" t="str">
            <v>Ташкентская область, Зангиатинский р-н, Мевазор МФЙ, ул. Мевазор</v>
          </cell>
          <cell r="J4869" t="str">
            <v>Mevazor (TSH1095)</v>
          </cell>
          <cell r="K4869">
            <v>0</v>
          </cell>
          <cell r="L4869">
            <v>1</v>
          </cell>
          <cell r="M4869" t="str">
            <v>Заказ  Falcon 186 / КЖ КМ ОПЗ</v>
          </cell>
          <cell r="N4869" t="str">
            <v>КЖ кн2</v>
          </cell>
        </row>
        <row r="4870">
          <cell r="A4870" t="str">
            <v>DZH-0001-24-ДА-3426</v>
          </cell>
          <cell r="B4870" t="str">
            <v>DZH3426</v>
          </cell>
          <cell r="C4870" t="str">
            <v>DZH3426</v>
          </cell>
          <cell r="D4870" t="str">
            <v>Джизак</v>
          </cell>
          <cell r="E4870" t="str">
            <v>Zarbdar</v>
          </cell>
          <cell r="F4870" t="str">
            <v>ТС на кровле сущ</v>
          </cell>
          <cell r="G4870" t="str">
            <v>Контейнер сущ</v>
          </cell>
          <cell r="H4870" t="str">
            <v>Реконструкция</v>
          </cell>
          <cell r="I4870" t="str">
            <v>Джизакская область, Зарбдарский район, г.Зарбдар, ул.Ахунбабаеба, д.14</v>
          </cell>
          <cell r="J4870" t="str">
            <v>Zarbdar (DZH3426)</v>
          </cell>
          <cell r="K4870">
            <v>0</v>
          </cell>
          <cell r="L4870">
            <v>1</v>
          </cell>
          <cell r="M4870" t="str">
            <v>Дефектный акт замена кабельроста</v>
          </cell>
          <cell r="N4870" t="str">
            <v>Заказ №128</v>
          </cell>
        </row>
        <row r="4871">
          <cell r="A4871" t="str">
            <v>SRD-1093-23-BSS-0037</v>
          </cell>
          <cell r="B4871" t="str">
            <v>SRD0037</v>
          </cell>
          <cell r="C4871" t="str">
            <v>SRD0037</v>
          </cell>
          <cell r="D4871" t="str">
            <v>Гулистан</v>
          </cell>
          <cell r="E4871" t="str">
            <v>Sayhunobod Yoshlik</v>
          </cell>
          <cell r="F4871" t="str">
            <v>Б30М Uzmobile</v>
          </cell>
          <cell r="G4871" t="str">
            <v>ФПО-1</v>
          </cell>
          <cell r="H4871" t="str">
            <v>Шаринг</v>
          </cell>
          <cell r="I4871" t="str">
            <v>Сырдарьинская область,Сайхунабадский район, махалля Фаровон</v>
          </cell>
          <cell r="J4871" t="str">
            <v>Sayhunobod Yoshlik (SRD0037)</v>
          </cell>
          <cell r="K4871">
            <v>0</v>
          </cell>
          <cell r="L4871">
            <v>1</v>
          </cell>
          <cell r="M4871" t="str">
            <v>№2540/2023 от 05.09.2023/ ЭМ №2153/2023 от 17.08.2023 / ТХ, ООС, ОПЗ, ЭМ, MW</v>
          </cell>
          <cell r="N4871">
            <v>0</v>
          </cell>
        </row>
        <row r="4872">
          <cell r="A4872" t="str">
            <v>KSH-0146-24-BSS-2635</v>
          </cell>
          <cell r="B4872" t="str">
            <v>KSH2635</v>
          </cell>
          <cell r="C4872" t="str">
            <v>KSH2635</v>
          </cell>
          <cell r="D4872" t="str">
            <v>Карши</v>
          </cell>
          <cell r="E4872" t="str">
            <v>Oqsalla</v>
          </cell>
          <cell r="F4872" t="str">
            <v>1500-Б31-1-01-КМ</v>
          </cell>
          <cell r="G4872" t="str">
            <v>ST-2735-23-BSS-РР-КМ</v>
          </cell>
          <cell r="H4872" t="str">
            <v>Новое</v>
          </cell>
          <cell r="I4872" t="str">
            <v>Кашкадарьинская область, Косон район, СГМ Ушоктепа</v>
          </cell>
          <cell r="J4872" t="str">
            <v>Oqsalla (KSH2635)</v>
          </cell>
          <cell r="K4872">
            <v>0</v>
          </cell>
          <cell r="L4872">
            <v>1</v>
          </cell>
          <cell r="M4872" t="str">
            <v>Заказ  Falcon 186 / КЖ КМ ОПЗ</v>
          </cell>
          <cell r="N4872" t="str">
            <v>КЖ кн2</v>
          </cell>
        </row>
        <row r="4873">
          <cell r="A4873" t="str">
            <v>SRH-0188-24-BSS-0142</v>
          </cell>
          <cell r="B4873" t="str">
            <v>SRH0142</v>
          </cell>
          <cell r="C4873" t="str">
            <v>SRH0142</v>
          </cell>
          <cell r="D4873" t="str">
            <v>Термез</v>
          </cell>
          <cell r="E4873" t="str">
            <v>Pattakesar</v>
          </cell>
          <cell r="F4873" t="str">
            <v>ST-0169-22-BSS-Б-30/1-КМ</v>
          </cell>
          <cell r="G4873" t="str">
            <v>ST-2735-23-BSS-РР-КМ</v>
          </cell>
          <cell r="H4873" t="str">
            <v>Новое</v>
          </cell>
          <cell r="I4873" t="str">
            <v>Сурхандарьинская область, Термез г., Чегара МФЙ, ул. Мехридил, д. 26</v>
          </cell>
          <cell r="J4873" t="str">
            <v>Pattakesar (SRH0142)</v>
          </cell>
          <cell r="K4873">
            <v>0</v>
          </cell>
          <cell r="L4873">
            <v>1</v>
          </cell>
          <cell r="M4873" t="str">
            <v>0 / 0</v>
          </cell>
          <cell r="N4873" t="str">
            <v>КЖ кн2</v>
          </cell>
        </row>
        <row r="4874">
          <cell r="A4874" t="str">
            <v>TSH-0568-22-BSS-4331</v>
          </cell>
          <cell r="B4874" t="str">
            <v>TSH4331</v>
          </cell>
          <cell r="C4874" t="str">
            <v>TSH4331</v>
          </cell>
          <cell r="D4874" t="str">
            <v>Ташкент</v>
          </cell>
          <cell r="E4874" t="str">
            <v>Institut kibernetiki</v>
          </cell>
          <cell r="F4874" t="str">
            <v>М13.0М сущ</v>
          </cell>
          <cell r="G4874" t="str">
            <v>Аппаратная сущ</v>
          </cell>
          <cell r="H4874" t="str">
            <v>Реконструкция</v>
          </cell>
          <cell r="I4874" t="str">
            <v>г. Ташкент, Мирзо Улугбекский р-н, ул.Дурмон йули (бывш. Ф.Ходжаева), 34</v>
          </cell>
          <cell r="J4874" t="str">
            <v>Institut kibernetiki (TSH4331)</v>
          </cell>
          <cell r="K4874">
            <v>0</v>
          </cell>
          <cell r="L4874">
            <v>1</v>
          </cell>
          <cell r="M4874" t="str">
            <v>№1603 от 31.10.2022 / КМ, ОПЗ</v>
          </cell>
          <cell r="N4874" t="str">
            <v>2798_30.12.2022</v>
          </cell>
        </row>
        <row r="4875">
          <cell r="A4875" t="str">
            <v>TSH-0766-22-BSS-4469</v>
          </cell>
          <cell r="B4875" t="str">
            <v>TSH4469</v>
          </cell>
          <cell r="C4875" t="str">
            <v>TSH4469</v>
          </cell>
          <cell r="D4875" t="str">
            <v>Ташкент</v>
          </cell>
          <cell r="E4875" t="str">
            <v>Ippodrom</v>
          </cell>
          <cell r="F4875" t="str">
            <v>ST-0162-22-BSS-Б-24/1-КМ</v>
          </cell>
          <cell r="G4875" t="str">
            <v>ST-0505-19-BSS-РР-КМ</v>
          </cell>
          <cell r="H4875" t="str">
            <v>Новое</v>
          </cell>
          <cell r="I4875" t="str">
            <v>г. Ташкент, Чиланзарский р-н, пр-т Бунедкор, 156</v>
          </cell>
          <cell r="J4875" t="str">
            <v>Ippodrom (TSH4469)</v>
          </cell>
          <cell r="K4875">
            <v>0</v>
          </cell>
          <cell r="L4875">
            <v>1</v>
          </cell>
          <cell r="M4875" t="str">
            <v>№1604 от 31.10.2022 / КЖ КМ ОПЗ</v>
          </cell>
          <cell r="N4875" t="str">
            <v>2799_30.12.2022</v>
          </cell>
        </row>
        <row r="4876">
          <cell r="A4876" t="str">
            <v>TSH-0216-24-BSS-4773</v>
          </cell>
          <cell r="B4876" t="str">
            <v>TSH4773</v>
          </cell>
          <cell r="C4876" t="str">
            <v>TSH4773</v>
          </cell>
          <cell r="D4876" t="str">
            <v>Ташкент</v>
          </cell>
          <cell r="E4876" t="str">
            <v>Qoraqamish 2/3</v>
          </cell>
          <cell r="F4876" t="str">
            <v>ТС 9М</v>
          </cell>
          <cell r="G4876" t="str">
            <v>РР-1</v>
          </cell>
          <cell r="H4876" t="str">
            <v>Новое</v>
          </cell>
          <cell r="I4876" t="str">
            <v>г. Ташкент, Алмазарский р-н, массив Каракамыш 2/3, д. 1</v>
          </cell>
          <cell r="J4876" t="str">
            <v>Qoraqamish 2/3 (TSH4773)</v>
          </cell>
          <cell r="K4876">
            <v>0</v>
          </cell>
          <cell r="L4876">
            <v>1</v>
          </cell>
          <cell r="M4876" t="str">
            <v>0 / 0</v>
          </cell>
          <cell r="N4876">
            <v>0</v>
          </cell>
        </row>
        <row r="4877">
          <cell r="A4877" t="str">
            <v>DZH-1033-23-BSS-0063</v>
          </cell>
          <cell r="B4877" t="str">
            <v>DZH0063</v>
          </cell>
          <cell r="C4877" t="str">
            <v>DZH0063</v>
          </cell>
          <cell r="D4877" t="str">
            <v>Джизак</v>
          </cell>
          <cell r="E4877" t="str">
            <v>Zaamin Sufa</v>
          </cell>
          <cell r="F4877" t="str">
            <v>М27.6М Uzmobile</v>
          </cell>
          <cell r="G4877" t="str">
            <v>ФПО-1</v>
          </cell>
          <cell r="H4877" t="str">
            <v>Шаринг</v>
          </cell>
          <cell r="I4877" t="str">
            <v>Джизакская область, Зааминский район, КФЙ Duoba, вершина Шербулок</v>
          </cell>
          <cell r="J4877" t="str">
            <v>Zaamin Sufa (DZH0063)</v>
          </cell>
          <cell r="K4877">
            <v>0</v>
          </cell>
          <cell r="L4877">
            <v>4</v>
          </cell>
          <cell r="M4877" t="str">
            <v>Заказ 182/ ЭМ №5712/2023 от 26.12.2023 / ТХ, ООС, ОПЗ, ЭМ, MW</v>
          </cell>
          <cell r="N4877">
            <v>0</v>
          </cell>
        </row>
        <row r="4878">
          <cell r="A4878" t="str">
            <v>SRD-1160-23-BSS-0036</v>
          </cell>
          <cell r="B4878" t="str">
            <v>SRD0036</v>
          </cell>
          <cell r="C4878" t="str">
            <v>SRD0036</v>
          </cell>
          <cell r="D4878" t="str">
            <v>Гулистан</v>
          </cell>
          <cell r="E4878" t="str">
            <v>Sirdaryo Oxunboboyev</v>
          </cell>
          <cell r="F4878" t="str">
            <v>Б30М Uzmobile</v>
          </cell>
          <cell r="G4878" t="str">
            <v>Ф-1</v>
          </cell>
          <cell r="H4878" t="str">
            <v>Шаринг</v>
          </cell>
          <cell r="I4878" t="str">
            <v>Сырдарьинская область, Сырдарьинский район, махалля Тадбикор</v>
          </cell>
          <cell r="J4878" t="str">
            <v>Sirdaryo Oxunboboyev (SRD0036)</v>
          </cell>
          <cell r="K4878">
            <v>0</v>
          </cell>
          <cell r="L4878">
            <v>0</v>
          </cell>
          <cell r="M4878" t="str">
            <v>Заказ  Falcon 186 / ЭМ</v>
          </cell>
          <cell r="N4878">
            <v>0</v>
          </cell>
        </row>
        <row r="4879">
          <cell r="A4879" t="str">
            <v>TSH-0071-24-BSS-1088</v>
          </cell>
          <cell r="B4879" t="str">
            <v>TSH1088</v>
          </cell>
          <cell r="C4879" t="str">
            <v>TSH1088</v>
          </cell>
          <cell r="D4879" t="str">
            <v>Ташкент</v>
          </cell>
          <cell r="E4879" t="str">
            <v>Chilanzar torgoviy</v>
          </cell>
          <cell r="F4879" t="str">
            <v>М18.6М</v>
          </cell>
          <cell r="G4879" t="str">
            <v>ФПО-1</v>
          </cell>
          <cell r="H4879" t="str">
            <v>Новое</v>
          </cell>
          <cell r="I4879" t="str">
            <v>г. Ташкент,Чиланзарский район, ул. Чиланзарская, д.55</v>
          </cell>
          <cell r="J4879" t="str">
            <v>Chilanzar torgoviy (TSH1088)</v>
          </cell>
          <cell r="K4879">
            <v>0</v>
          </cell>
          <cell r="L4879">
            <v>1</v>
          </cell>
          <cell r="M4879" t="str">
            <v>Заказ  Falcon 186 / КМ ОПЗ</v>
          </cell>
          <cell r="N4879" t="str">
            <v>Заказ №</v>
          </cell>
        </row>
        <row r="4880">
          <cell r="A4880" t="str">
            <v>SAM-0002-24-ДА-3039</v>
          </cell>
          <cell r="B4880" t="str">
            <v>SAM3039</v>
          </cell>
          <cell r="C4880" t="str">
            <v>SAM3039</v>
          </cell>
          <cell r="D4880" t="str">
            <v>Самарканд</v>
          </cell>
          <cell r="E4880" t="str">
            <v>Selhoztehnika</v>
          </cell>
          <cell r="F4880">
            <v>0</v>
          </cell>
          <cell r="G4880">
            <v>0</v>
          </cell>
          <cell r="H4880" t="str">
            <v>Замена оттяжек</v>
          </cell>
          <cell r="I4880" t="str">
            <v>Самаркандский область, г. Самарканд, ул. Дагбитская д.12, спортивный коллеж</v>
          </cell>
          <cell r="J4880" t="str">
            <v>Selhoztehnika (SAM3039)</v>
          </cell>
          <cell r="K4880">
            <v>0</v>
          </cell>
          <cell r="L4880">
            <v>0</v>
          </cell>
          <cell r="M4880" t="str">
            <v>0 / 0</v>
          </cell>
          <cell r="N4880" t="str">
            <v>0408_28.02.2024/Заказ №129</v>
          </cell>
        </row>
        <row r="4881">
          <cell r="A4881" t="str">
            <v>SAM-0003-24-ДА-3063</v>
          </cell>
          <cell r="B4881" t="str">
            <v>SAM3063</v>
          </cell>
          <cell r="C4881" t="str">
            <v>SAM3063</v>
          </cell>
          <cell r="D4881" t="str">
            <v>Самарканд</v>
          </cell>
          <cell r="E4881" t="str">
            <v>Bulungur</v>
          </cell>
          <cell r="F4881">
            <v>0</v>
          </cell>
          <cell r="G4881">
            <v>0</v>
          </cell>
          <cell r="H4881" t="str">
            <v>Замена оттяжек</v>
          </cell>
          <cell r="I4881" t="str">
            <v>Самаркандская область, Булунгурский район, г.Булунгур, ул.Ф.Юлдаша, д.30, РУС</v>
          </cell>
          <cell r="J4881" t="str">
            <v>Bulungur (SAM3063)</v>
          </cell>
          <cell r="K4881">
            <v>0</v>
          </cell>
          <cell r="L4881">
            <v>0</v>
          </cell>
          <cell r="M4881" t="str">
            <v>0 / 0</v>
          </cell>
          <cell r="N4881" t="str">
            <v>0409_28.02.2024/Заказ №129</v>
          </cell>
        </row>
        <row r="4882">
          <cell r="A4882" t="str">
            <v>SAM-0004-24-ДА-3064</v>
          </cell>
          <cell r="B4882" t="str">
            <v>SAM3064</v>
          </cell>
          <cell r="C4882" t="str">
            <v>SAM3064</v>
          </cell>
          <cell r="D4882" t="str">
            <v>Самарканд</v>
          </cell>
          <cell r="E4882" t="str">
            <v>Jambay</v>
          </cell>
          <cell r="F4882">
            <v>0</v>
          </cell>
          <cell r="G4882">
            <v>0</v>
          </cell>
          <cell r="H4882" t="str">
            <v>Замена оттяжек</v>
          </cell>
          <cell r="I4882" t="str">
            <v>Самаркандская область, Джамбайский район, г.Джамбай, ул.Галакопа, д.17, здание универмага</v>
          </cell>
          <cell r="J4882" t="str">
            <v>Jambay (SAM3064)</v>
          </cell>
          <cell r="K4882">
            <v>0</v>
          </cell>
          <cell r="L4882">
            <v>0</v>
          </cell>
          <cell r="M4882" t="str">
            <v>0 / 0</v>
          </cell>
          <cell r="N4882" t="str">
            <v>0410_28.02.2024/Заказ №129</v>
          </cell>
        </row>
        <row r="4883">
          <cell r="A4883" t="str">
            <v>SAM-0005-24-ДА-3222</v>
          </cell>
          <cell r="B4883" t="str">
            <v>SAM3222</v>
          </cell>
          <cell r="C4883" t="str">
            <v>SAM3222</v>
          </cell>
          <cell r="D4883" t="str">
            <v>Самарканд</v>
          </cell>
          <cell r="E4883" t="str">
            <v>ShF Dinamo</v>
          </cell>
          <cell r="F4883">
            <v>0</v>
          </cell>
          <cell r="G4883">
            <v>0</v>
          </cell>
          <cell r="H4883" t="str">
            <v>Замена оттяжек</v>
          </cell>
          <cell r="I4883" t="str">
            <v>Самаркандская область, г.Самарканд, ул. А.Тимура д.126, здание швейной фабрики</v>
          </cell>
          <cell r="J4883" t="str">
            <v>ShF Dinamo (SAM3222)</v>
          </cell>
          <cell r="K4883">
            <v>0</v>
          </cell>
          <cell r="L4883">
            <v>0</v>
          </cell>
          <cell r="M4883" t="str">
            <v>0 / 0</v>
          </cell>
          <cell r="N4883" t="str">
            <v>0411_28.02.2024/Заказ №129</v>
          </cell>
        </row>
        <row r="4884">
          <cell r="A4884" t="str">
            <v>SAM-0006-24-ДА-3226</v>
          </cell>
          <cell r="B4884" t="str">
            <v>SAM3226</v>
          </cell>
          <cell r="C4884" t="str">
            <v>SAM3226</v>
          </cell>
          <cell r="D4884" t="str">
            <v>Самарканд</v>
          </cell>
          <cell r="E4884" t="str">
            <v>Kirkiygit</v>
          </cell>
          <cell r="F4884">
            <v>0</v>
          </cell>
          <cell r="G4884">
            <v>0</v>
          </cell>
          <cell r="H4884" t="str">
            <v>Замена оттяжек</v>
          </cell>
          <cell r="I4884" t="str">
            <v>Самаркандская область, Иштиханскнй район, МФЙ Азамат пос. Кнркйигит</v>
          </cell>
          <cell r="J4884" t="str">
            <v>Kirkiygit (SAM3226)</v>
          </cell>
          <cell r="K4884">
            <v>0</v>
          </cell>
          <cell r="L4884">
            <v>0</v>
          </cell>
          <cell r="M4884" t="str">
            <v>0 / 0</v>
          </cell>
          <cell r="N4884" t="str">
            <v>0412_28.02.2024/Заказ №129</v>
          </cell>
        </row>
        <row r="4885">
          <cell r="A4885" t="str">
            <v>AND-0224-24-BSS-0061</v>
          </cell>
          <cell r="B4885" t="str">
            <v>AND0061</v>
          </cell>
          <cell r="C4885" t="str">
            <v>AND0061</v>
          </cell>
          <cell r="D4885" t="str">
            <v>Андижан</v>
          </cell>
          <cell r="E4885" t="str">
            <v>Boston avtokombinat</v>
          </cell>
          <cell r="F4885" t="str">
            <v>ST-0162-22-BSS-Б-24/1-КМ</v>
          </cell>
          <cell r="G4885" t="str">
            <v>ST-2735-23-BSS-РР-КМ</v>
          </cell>
          <cell r="H4885" t="str">
            <v>Новое</v>
          </cell>
          <cell r="I4885" t="str">
            <v>Андижанская область, г. Андижан, Андижан МФЙ, Северный промзона, ул. Миллий тикланиш</v>
          </cell>
          <cell r="J4885" t="str">
            <v>Boston avtokombinat (AND0061)</v>
          </cell>
          <cell r="K4885">
            <v>0</v>
          </cell>
          <cell r="L4885">
            <v>1</v>
          </cell>
          <cell r="M4885" t="str">
            <v>№U500/2024 от 19.02.2024 / КЖ КМ ОПЗ</v>
          </cell>
          <cell r="N4885" t="str">
            <v>0528_27.03.2024/Заказ №134</v>
          </cell>
        </row>
        <row r="4886">
          <cell r="A4886" t="str">
            <v>AND-0222-24-BSS-0096</v>
          </cell>
          <cell r="B4886" t="str">
            <v>AND0096</v>
          </cell>
          <cell r="C4886" t="str">
            <v>AND0096</v>
          </cell>
          <cell r="D4886" t="str">
            <v>Андижан</v>
          </cell>
          <cell r="E4886" t="str">
            <v>Kоnji bogi</v>
          </cell>
          <cell r="F4886" t="str">
            <v>ST-0169-22-BSS-Б-30/1-КМ</v>
          </cell>
          <cell r="G4886" t="str">
            <v>ST-2735-23-BSS-РР-КМ</v>
          </cell>
          <cell r="H4886" t="str">
            <v>Новое</v>
          </cell>
          <cell r="I4886" t="str">
            <v>Андижанская область, Андижанскйи район, массив А. Исмоилов</v>
          </cell>
          <cell r="J4886" t="str">
            <v>Kоnji bogi (AND0096)</v>
          </cell>
          <cell r="K4886">
            <v>0</v>
          </cell>
          <cell r="L4886">
            <v>1</v>
          </cell>
          <cell r="M4886" t="str">
            <v>№U503/2024 от 19.02.2024 / КЖ КМ ОПЗ</v>
          </cell>
          <cell r="N4886" t="str">
            <v>0531_27.03.2024/Заказ №134</v>
          </cell>
        </row>
        <row r="4887">
          <cell r="A4887" t="str">
            <v>AND-0220-24-BSS-0136</v>
          </cell>
          <cell r="B4887" t="str">
            <v>AND0136</v>
          </cell>
          <cell r="C4887" t="str">
            <v>AND0136</v>
          </cell>
          <cell r="D4887" t="str">
            <v>Андижан</v>
          </cell>
          <cell r="E4887" t="str">
            <v>Pahtaobod Ittifok</v>
          </cell>
          <cell r="F4887" t="str">
            <v>ST-0169-22-BSS-Б-30/1-КМ</v>
          </cell>
          <cell r="G4887" t="str">
            <v>ST-2735-23-BSS-РР-КМ</v>
          </cell>
          <cell r="H4887" t="str">
            <v>Новое</v>
          </cell>
          <cell r="I4887" t="str">
            <v>Андижанская область, Пахтаабадский район, Тупажувоз МФЙ, ул. Тупажувоз, дом 11)</v>
          </cell>
          <cell r="J4887" t="str">
            <v>Pahtaobod Ittifok (AND0136)</v>
          </cell>
          <cell r="K4887">
            <v>0</v>
          </cell>
          <cell r="L4887">
            <v>1</v>
          </cell>
          <cell r="M4887" t="str">
            <v>№U507/2024 от 19.02.2024 / КЖ КМ ОПЗ</v>
          </cell>
          <cell r="N4887" t="str">
            <v>0535_27.03.2024/Заказ №134</v>
          </cell>
        </row>
        <row r="4888">
          <cell r="A4888" t="str">
            <v>TSH-0291-24-BSS-4165</v>
          </cell>
          <cell r="B4888" t="str">
            <v>TSH4165</v>
          </cell>
          <cell r="C4888" t="str">
            <v>TSH4165</v>
          </cell>
          <cell r="D4888" t="str">
            <v>Ташкент</v>
          </cell>
          <cell r="E4888" t="str">
            <v>OOO Memor Sanati</v>
          </cell>
          <cell r="F4888" t="str">
            <v>М16.25М сущ</v>
          </cell>
          <cell r="G4888" t="str">
            <v>РР-1</v>
          </cell>
          <cell r="H4888" t="str">
            <v>Реконструкция</v>
          </cell>
          <cell r="I4888" t="str">
            <v>г. Ташкент, Учтепинский р-н, Фархадская ярмарка, 3 ряд, 10 В</v>
          </cell>
          <cell r="J4888" t="str">
            <v>OOO Memor Sanati (TSH4165)</v>
          </cell>
          <cell r="K4888">
            <v>0</v>
          </cell>
          <cell r="L4888">
            <v>1</v>
          </cell>
          <cell r="M4888" t="str">
            <v>0 / 0</v>
          </cell>
          <cell r="N4888" t="str">
            <v>кн 2/кн 2</v>
          </cell>
        </row>
        <row r="4889">
          <cell r="A4889" t="str">
            <v>DZH-0294-24-BSS-0114</v>
          </cell>
          <cell r="B4889" t="str">
            <v>DZH0114</v>
          </cell>
          <cell r="C4889" t="str">
            <v>DZH0114</v>
          </cell>
          <cell r="D4889" t="str">
            <v>Джизак</v>
          </cell>
          <cell r="E4889" t="str">
            <v>G'olib</v>
          </cell>
          <cell r="F4889" t="str">
            <v>ST-0169-22-BSS-Б-30/1-КМ</v>
          </cell>
          <cell r="G4889" t="str">
            <v>ST-2735-23-BSS-РР-КМ</v>
          </cell>
          <cell r="H4889" t="str">
            <v>Новое</v>
          </cell>
          <cell r="I4889" t="str">
            <v>Джизакская область, Ш. Рашидовский район, Яккакайрагоч МФЙ, ул. X. Олимжана, д. 17</v>
          </cell>
          <cell r="J4889" t="str">
            <v>G'olib (DZH0114)</v>
          </cell>
          <cell r="K4889">
            <v>0</v>
          </cell>
          <cell r="L4889">
            <v>1</v>
          </cell>
          <cell r="M4889" t="str">
            <v>№U508/2024 от 19.02.2024 / КЖ КМ ОПЗ</v>
          </cell>
          <cell r="N4889" t="str">
            <v>0543_27.03.2024/Заказ №134</v>
          </cell>
        </row>
        <row r="4890">
          <cell r="A4890" t="str">
            <v>DZH-0295-24-BSS-0129</v>
          </cell>
          <cell r="B4890" t="str">
            <v>DZH0129</v>
          </cell>
          <cell r="C4890" t="str">
            <v>DZH0129</v>
          </cell>
          <cell r="D4890" t="str">
            <v>Джизак</v>
          </cell>
          <cell r="E4890" t="str">
            <v>Dustlik MFY</v>
          </cell>
          <cell r="F4890" t="str">
            <v>ST-0169-22-BSS-Б-30/1-КМ</v>
          </cell>
          <cell r="G4890" t="str">
            <v>ST-2735-23-BSS-РР-КМ</v>
          </cell>
          <cell r="H4890" t="str">
            <v>Новое</v>
          </cell>
          <cell r="I4890" t="str">
            <v>Джизакская область, г. Джизак, Дустлик МФЙ, ул. Бунёдкор, д. 14</v>
          </cell>
          <cell r="J4890" t="str">
            <v>Dustlik MFY (DZH0129)</v>
          </cell>
          <cell r="K4890">
            <v>0</v>
          </cell>
          <cell r="L4890">
            <v>1</v>
          </cell>
          <cell r="M4890" t="str">
            <v>№U509/2024 от 19.02.2024 / КЖ КМ ОПЗ</v>
          </cell>
          <cell r="N4890" t="str">
            <v>0544_27.03.2024/Заказ №134</v>
          </cell>
        </row>
        <row r="4891">
          <cell r="A4891" t="str">
            <v>DZH-0296-24-BSS-0133</v>
          </cell>
          <cell r="B4891" t="str">
            <v>DZH0133</v>
          </cell>
          <cell r="C4891" t="str">
            <v>DZH0133</v>
          </cell>
          <cell r="D4891" t="str">
            <v>Джизак</v>
          </cell>
          <cell r="E4891" t="str">
            <v>Almazar 2</v>
          </cell>
          <cell r="F4891" t="str">
            <v>ST-0162-22-BSS-Б-24/1-КМ</v>
          </cell>
          <cell r="G4891" t="str">
            <v>ST-2735-23-BSS-РР-КМ</v>
          </cell>
          <cell r="H4891" t="str">
            <v>Новое</v>
          </cell>
          <cell r="I4891" t="str">
            <v>Джизакская область, г. Джизак, Алмазар МФЙ, ул. Б. Алимова, д. 61</v>
          </cell>
          <cell r="J4891" t="str">
            <v>Almazar 2 (DZH0133)</v>
          </cell>
          <cell r="K4891">
            <v>0</v>
          </cell>
          <cell r="L4891">
            <v>1</v>
          </cell>
          <cell r="M4891" t="str">
            <v>№U510/2024 от 19.02.2024 / КЖ КМ ОПЗ</v>
          </cell>
          <cell r="N4891" t="str">
            <v>0545_27.03.2024/Заказ №134</v>
          </cell>
        </row>
        <row r="4892">
          <cell r="A4892" t="str">
            <v>KSH-0300-24-BSS-2639</v>
          </cell>
          <cell r="B4892" t="str">
            <v>KSH2639</v>
          </cell>
          <cell r="C4892" t="str">
            <v>KSH2639</v>
          </cell>
          <cell r="D4892" t="str">
            <v>Карши</v>
          </cell>
          <cell r="E4892" t="str">
            <v>QTZ</v>
          </cell>
          <cell r="F4892" t="str">
            <v>ST-0169-22-BSS-Б-30/1-КМ</v>
          </cell>
          <cell r="G4892" t="str">
            <v>ST-2735-23-BSS-РР-КМ</v>
          </cell>
          <cell r="H4892" t="str">
            <v>Новое</v>
          </cell>
          <cell r="I4892" t="str">
            <v>Кашкадарьинская область, г. Карши, СГМ Хон-тепа, ул. Мустакиллик, дом 7</v>
          </cell>
          <cell r="J4892" t="str">
            <v>QTZ (KSH2639)</v>
          </cell>
          <cell r="K4892">
            <v>0</v>
          </cell>
          <cell r="L4892">
            <v>1</v>
          </cell>
          <cell r="M4892" t="str">
            <v>№U517/2024 от 19.02.2024 / КЖ КМ ОПЗ</v>
          </cell>
          <cell r="N4892" t="str">
            <v>0600_28.03.2024/Заказ №137</v>
          </cell>
        </row>
        <row r="4893">
          <cell r="A4893" t="str">
            <v>KSH-0299-24-BSS-2658</v>
          </cell>
          <cell r="B4893" t="str">
            <v>KSH2658</v>
          </cell>
          <cell r="C4893" t="str">
            <v>KSH2658</v>
          </cell>
          <cell r="D4893" t="str">
            <v>Карши</v>
          </cell>
          <cell r="E4893" t="str">
            <v>Koson stadion</v>
          </cell>
          <cell r="F4893" t="str">
            <v>ST-0169-22-BSS-Б-30/1-КМ</v>
          </cell>
          <cell r="G4893" t="str">
            <v>ST-2735-23-BSS-РР-КМ</v>
          </cell>
          <cell r="H4893" t="str">
            <v>Новое</v>
          </cell>
          <cell r="I4893" t="str">
            <v>Кашкадарьинская область, Касанский район, СГМ Месит, ул. Алишер Навоий, дом 13</v>
          </cell>
          <cell r="J4893" t="str">
            <v>Koson stadion (KSH2658)</v>
          </cell>
          <cell r="K4893">
            <v>0</v>
          </cell>
          <cell r="L4893">
            <v>1</v>
          </cell>
          <cell r="M4893" t="str">
            <v>№U518/2024 от 19.02.2024 / КЖ КМ ОПЗ</v>
          </cell>
          <cell r="N4893" t="str">
            <v>0601_28.03.2024/Заказ №137</v>
          </cell>
        </row>
        <row r="4894">
          <cell r="A4894" t="str">
            <v>KSH-0301-24-BSS-0062</v>
          </cell>
          <cell r="B4894" t="str">
            <v>KSH0062</v>
          </cell>
          <cell r="C4894" t="str">
            <v>KSH0062</v>
          </cell>
          <cell r="D4894" t="str">
            <v>Карши</v>
          </cell>
          <cell r="E4894" t="str">
            <v>Aralovul</v>
          </cell>
          <cell r="F4894" t="str">
            <v>ST-0162-22-BSS-Б-24/1-КМ</v>
          </cell>
          <cell r="G4894" t="str">
            <v>ST-2735-23-BSS-РР-КМ</v>
          </cell>
          <cell r="H4894" t="str">
            <v>Новое</v>
          </cell>
          <cell r="I4894" t="str">
            <v>Кашкадарьинская область, г. Карши, СГМ Араловул, ул. Ёзёвон, дом 10</v>
          </cell>
          <cell r="J4894" t="str">
            <v>Aralovul (KSH0062)</v>
          </cell>
          <cell r="K4894">
            <v>0</v>
          </cell>
          <cell r="L4894">
            <v>1</v>
          </cell>
          <cell r="M4894" t="str">
            <v>№U516/2024 от 19.02.2024 / КЖ КМ ОПЗ</v>
          </cell>
          <cell r="N4894" t="str">
            <v>0599_28.03.2024/Заказ №137</v>
          </cell>
        </row>
        <row r="4895">
          <cell r="A4895" t="str">
            <v>KAR-0281-24-BSS-0216</v>
          </cell>
          <cell r="B4895" t="str">
            <v>KAR0216</v>
          </cell>
          <cell r="C4895" t="str">
            <v>KAR0216</v>
          </cell>
          <cell r="D4895" t="str">
            <v>Нукус</v>
          </cell>
          <cell r="E4895" t="str">
            <v>Tazgara</v>
          </cell>
          <cell r="F4895" t="str">
            <v>ST-0169-22-BSS-Б-30/1-КМ</v>
          </cell>
          <cell r="G4895" t="str">
            <v>ST-2735-23-BSS-РР-КМ</v>
          </cell>
          <cell r="H4895" t="str">
            <v>Новое</v>
          </cell>
          <cell r="I4895" t="str">
            <v>Республика Каракалпакстан, Чимбайский район, ССГ Тазгара, ул. Тазгара, д. 45</v>
          </cell>
          <cell r="J4895" t="str">
            <v>Tazgara (KAR0216)</v>
          </cell>
          <cell r="K4895">
            <v>0</v>
          </cell>
          <cell r="L4895">
            <v>1</v>
          </cell>
          <cell r="M4895" t="str">
            <v>№U514/2024 от 19.02.2024 / КЖ КМ ОПЗ</v>
          </cell>
          <cell r="N4895" t="str">
            <v>0550_27.03.2024/Заказ №134</v>
          </cell>
        </row>
        <row r="4896">
          <cell r="A4896" t="str">
            <v>KAR-0279-24-BSS-0107</v>
          </cell>
          <cell r="B4896" t="str">
            <v>KAR0107</v>
          </cell>
          <cell r="C4896" t="str">
            <v>KAR0107</v>
          </cell>
          <cell r="D4896" t="str">
            <v>Нукус</v>
          </cell>
          <cell r="E4896" t="str">
            <v>Barhayot</v>
          </cell>
          <cell r="F4896" t="str">
            <v>ST-0162-22-BSS-Б-24/1-КМ</v>
          </cell>
          <cell r="G4896" t="str">
            <v>ST-2735-23-BSS-РР-КМ</v>
          </cell>
          <cell r="H4896" t="str">
            <v>Новое</v>
          </cell>
          <cell r="I4896" t="str">
            <v>Республика Каракалпакстан, Элликкалинский район, МСГ Бархает, ул. Укитувчилар, д. 82</v>
          </cell>
          <cell r="J4896" t="str">
            <v>Barhayot (KAR0107)</v>
          </cell>
          <cell r="K4896">
            <v>0</v>
          </cell>
          <cell r="L4896">
            <v>1</v>
          </cell>
          <cell r="M4896" t="str">
            <v>№U512/2024 от 19.02.2024 / КЖ КМ ОПЗ</v>
          </cell>
          <cell r="N4896" t="str">
            <v>0548_27.03.2024/Заказ №134</v>
          </cell>
        </row>
        <row r="4897">
          <cell r="A4897" t="str">
            <v>KAR-0282-24-BSS-0241</v>
          </cell>
          <cell r="B4897" t="str">
            <v>KAR0241</v>
          </cell>
          <cell r="C4897" t="str">
            <v>KAR0241</v>
          </cell>
          <cell r="D4897" t="str">
            <v>Нукус</v>
          </cell>
          <cell r="E4897" t="str">
            <v>Tortdevor</v>
          </cell>
          <cell r="F4897" t="str">
            <v>ST-0162-22-BSS-Б-24/1-КМ</v>
          </cell>
          <cell r="G4897" t="str">
            <v>ST-2735-23-BSS-РР-КМ</v>
          </cell>
          <cell r="H4897" t="str">
            <v>Новое</v>
          </cell>
          <cell r="I4897" t="str">
            <v>Республика Каракалпакстан, Элликкалинский район, МСГ Наубахар, ул. Асака, д. 3</v>
          </cell>
          <cell r="J4897" t="str">
            <v>Tortdevor (KAR0241)</v>
          </cell>
          <cell r="K4897">
            <v>0</v>
          </cell>
          <cell r="L4897">
            <v>1</v>
          </cell>
          <cell r="M4897" t="str">
            <v>№U515/2024 от 19.02.2024 / КЖ КМ ОПЗ</v>
          </cell>
          <cell r="N4897" t="str">
            <v>0551_27.03.2024/Заказ №134</v>
          </cell>
        </row>
        <row r="4898">
          <cell r="A4898" t="str">
            <v>KAR-0280-24-BSS-0206</v>
          </cell>
          <cell r="B4898" t="str">
            <v>KAR0206</v>
          </cell>
          <cell r="C4898" t="str">
            <v>KAR0206</v>
          </cell>
          <cell r="D4898" t="str">
            <v>Нукус</v>
          </cell>
          <cell r="E4898" t="str">
            <v>Bagman aul</v>
          </cell>
          <cell r="F4898" t="str">
            <v>ST-0169-22-BSS-Б-30/1-КМ</v>
          </cell>
          <cell r="G4898" t="str">
            <v>ST-2735-23-BSS-РР-КМ</v>
          </cell>
          <cell r="H4898" t="str">
            <v>Новое</v>
          </cell>
          <cell r="I4898" t="str">
            <v>Республика Каракалпакстан, Кегейлинский район, ССГ Актуба, ул. Уллы жол, д. 68</v>
          </cell>
          <cell r="J4898" t="str">
            <v>Bagman aul (KAR0206)</v>
          </cell>
          <cell r="K4898">
            <v>0</v>
          </cell>
          <cell r="L4898">
            <v>1</v>
          </cell>
          <cell r="M4898" t="str">
            <v>№U513/2024 от 19.02.2024 / КЖ КМ ОПЗ</v>
          </cell>
          <cell r="N4898" t="str">
            <v>0549_27.03.2024/Заказ №134</v>
          </cell>
        </row>
        <row r="4899">
          <cell r="A4899" t="str">
            <v>KAR-0278-24-BSS-0104</v>
          </cell>
          <cell r="B4899" t="str">
            <v>KAR0104</v>
          </cell>
          <cell r="C4899" t="str">
            <v>KAR0104</v>
          </cell>
          <cell r="D4899" t="str">
            <v>Нукус</v>
          </cell>
          <cell r="E4899" t="str">
            <v>Allaniyaz Kaxarman</v>
          </cell>
          <cell r="F4899" t="str">
            <v>ST-0162-22-BSS-Б-24/1-КМ</v>
          </cell>
          <cell r="G4899" t="str">
            <v>ST-2735-23-BSS-РР-КМ</v>
          </cell>
          <cell r="H4899" t="str">
            <v>Новое</v>
          </cell>
          <cell r="I4899" t="str">
            <v>Республика Каракалпакстан, г. Нукус, МСГ Алланияз кахарман, ул. Пайызлы жер, д. 4А</v>
          </cell>
          <cell r="J4899" t="str">
            <v>Allaniyaz Kaxarman (KAR0104)</v>
          </cell>
          <cell r="K4899">
            <v>0</v>
          </cell>
          <cell r="L4899">
            <v>1</v>
          </cell>
          <cell r="M4899" t="str">
            <v>№U511/2024 от 19.02.2024 / КЖ КМ ОПЗ</v>
          </cell>
          <cell r="N4899" t="str">
            <v>КЖ кн2/КЖ кн2</v>
          </cell>
        </row>
        <row r="4900">
          <cell r="A4900" t="str">
            <v>NAM-0289-24-BSS-0033</v>
          </cell>
          <cell r="B4900" t="str">
            <v>NAM0033</v>
          </cell>
          <cell r="C4900" t="str">
            <v>NAM0033</v>
          </cell>
          <cell r="D4900" t="str">
            <v>Наманган</v>
          </cell>
          <cell r="E4900" t="str">
            <v>Qiziltov</v>
          </cell>
          <cell r="F4900" t="str">
            <v>ST-0169-22-BSS-Б-30/1-КМ</v>
          </cell>
          <cell r="G4900" t="str">
            <v>ST-2735-23-BSS-РР-КМ</v>
          </cell>
          <cell r="H4900" t="str">
            <v>Новое</v>
          </cell>
          <cell r="I4900" t="str">
            <v>г. Наманган, Нарынский район, Кизилтов МСГ, ул. Ойбек д-09</v>
          </cell>
          <cell r="J4900" t="str">
            <v>Qiziltov (NAM0033)</v>
          </cell>
          <cell r="K4900">
            <v>0</v>
          </cell>
          <cell r="L4900">
            <v>1</v>
          </cell>
          <cell r="M4900" t="str">
            <v>№U522/2024 от 19.02.2024 / КЖ КМ ОПЗ</v>
          </cell>
          <cell r="N4900" t="str">
            <v>0559_27.03.2024/Заказ №134</v>
          </cell>
        </row>
        <row r="4901">
          <cell r="A4901" t="str">
            <v>NAM-0287-24-BSS-0029</v>
          </cell>
          <cell r="B4901" t="str">
            <v>NAM0029</v>
          </cell>
          <cell r="C4901" t="str">
            <v>NAM0029</v>
          </cell>
          <cell r="D4901" t="str">
            <v>Наманган</v>
          </cell>
          <cell r="E4901" t="str">
            <v>Avtorinok</v>
          </cell>
          <cell r="F4901" t="str">
            <v>ST-0162-22-BSS-Б-24/1-КМ</v>
          </cell>
          <cell r="G4901" t="str">
            <v>ST-2735-23-BSS-РР-КМ</v>
          </cell>
          <cell r="H4901" t="str">
            <v>Новое</v>
          </cell>
          <cell r="I4901" t="str">
            <v>г. Наманган, Келажак тонги МСГ, ул. Хасанобод, д-56</v>
          </cell>
          <cell r="J4901" t="str">
            <v>Avtorinok (NAM0029)</v>
          </cell>
          <cell r="K4901">
            <v>0</v>
          </cell>
          <cell r="L4901">
            <v>1</v>
          </cell>
          <cell r="M4901" t="str">
            <v>№U520/2024 от 19.02.2024 / КЖ КМ ОПЗ</v>
          </cell>
          <cell r="N4901" t="str">
            <v>0557_27.03.2024/Заказ №134</v>
          </cell>
        </row>
        <row r="4902">
          <cell r="A4902" t="str">
            <v>NAM-0288-24-BSS-0032</v>
          </cell>
          <cell r="B4902" t="str">
            <v>NAM0032</v>
          </cell>
          <cell r="C4902" t="str">
            <v>NAM0032</v>
          </cell>
          <cell r="D4902" t="str">
            <v>Наманган</v>
          </cell>
          <cell r="E4902" t="str">
            <v>Kuprikqurilish</v>
          </cell>
          <cell r="F4902" t="str">
            <v>ST-0162-22-BSS-Б-24/1-КМ</v>
          </cell>
          <cell r="G4902" t="str">
            <v>ST-2735-23-BSS-РР-КМ</v>
          </cell>
          <cell r="H4902" t="str">
            <v>Новое</v>
          </cell>
          <cell r="I4902" t="str">
            <v>г. Наманган, Янги Наманганский район, Мингчинор МСГ, ул. Саноат д-56</v>
          </cell>
          <cell r="J4902" t="str">
            <v>Kuprikqurilish (NAM0032)</v>
          </cell>
          <cell r="K4902">
            <v>0</v>
          </cell>
          <cell r="L4902">
            <v>1</v>
          </cell>
          <cell r="M4902" t="str">
            <v>№U521/2024 от 19.02.2024 / КЖ КМ ОПЗ</v>
          </cell>
          <cell r="N4902" t="str">
            <v>0558_27.03.2024/Заказ №134</v>
          </cell>
        </row>
        <row r="4903">
          <cell r="A4903" t="str">
            <v>NAM-0286-24-BSS-0028</v>
          </cell>
          <cell r="B4903" t="str">
            <v>NAM0028</v>
          </cell>
          <cell r="C4903" t="str">
            <v>NAM0028</v>
          </cell>
          <cell r="D4903" t="str">
            <v>Наманган</v>
          </cell>
          <cell r="E4903" t="str">
            <v>Fayziobod Zapravka</v>
          </cell>
          <cell r="F4903" t="str">
            <v>ST-0169-22-BSS-Б-30/1-КМ</v>
          </cell>
          <cell r="G4903" t="str">
            <v>ST-2735-23-BSS-РР-КМ</v>
          </cell>
          <cell r="H4903" t="str">
            <v>Новое</v>
          </cell>
          <cell r="I4903" t="str">
            <v>г. Наманган, Туракурганский район, Файзиобод МСГ, ул. Шифокор-2</v>
          </cell>
          <cell r="J4903" t="str">
            <v>Fayziobod Zapravka (NAM0028)</v>
          </cell>
          <cell r="K4903">
            <v>0</v>
          </cell>
          <cell r="L4903">
            <v>1</v>
          </cell>
          <cell r="M4903" t="str">
            <v>№U519/2024 от 19.02.2024 / КЖ КМ ОПЗ</v>
          </cell>
          <cell r="N4903" t="str">
            <v>0556_27.03.2024/Заказ №134</v>
          </cell>
        </row>
        <row r="4904">
          <cell r="A4904" t="str">
            <v>TSH-2472-23-BSS-1091</v>
          </cell>
          <cell r="B4904" t="str">
            <v>TSH1091</v>
          </cell>
          <cell r="C4904" t="str">
            <v>TSH1091</v>
          </cell>
          <cell r="D4904" t="str">
            <v>Ташкент</v>
          </cell>
          <cell r="E4904" t="str">
            <v>Sergeli-V Habibiy</v>
          </cell>
          <cell r="F4904" t="str">
            <v>ТС 9М</v>
          </cell>
          <cell r="G4904" t="str">
            <v>РР-2</v>
          </cell>
          <cell r="H4904" t="str">
            <v>Новое</v>
          </cell>
          <cell r="I4904" t="str">
            <v>г. Ташкент, Сергелийский р-н, Хабибий МФЙ, массив Сергели-5, дом №107</v>
          </cell>
          <cell r="J4904" t="str">
            <v>Sergeli-V Habibiy (TSH1091)</v>
          </cell>
          <cell r="K4904">
            <v>0</v>
          </cell>
          <cell r="L4904">
            <v>1</v>
          </cell>
          <cell r="M4904" t="str">
            <v>№U419/2024 от 12.02.2024 / КМ ЭМ ОПЗ</v>
          </cell>
          <cell r="N4904" t="str">
            <v>0502_15.03.2024/Заказ №130</v>
          </cell>
        </row>
        <row r="4905">
          <cell r="A4905" t="str">
            <v>YAN-0306-24-BSS-7007</v>
          </cell>
          <cell r="B4905" t="str">
            <v>YAN7007</v>
          </cell>
          <cell r="C4905" t="str">
            <v>YAN7007</v>
          </cell>
          <cell r="D4905" t="str">
            <v>Янгиюль</v>
          </cell>
          <cell r="E4905" t="str">
            <v>Sklad Solnechniy</v>
          </cell>
          <cell r="F4905" t="str">
            <v>ТС 3М</v>
          </cell>
          <cell r="G4905" t="str">
            <v>н/т</v>
          </cell>
          <cell r="H4905" t="str">
            <v>Новое</v>
          </cell>
          <cell r="I4905" t="str">
            <v>Ташкентская область, Зангиатинский район, п. Эркин, Курилиш МФЙ, улица Эркин, д-288а</v>
          </cell>
          <cell r="J4905" t="str">
            <v>Sklad Solnechniy (YAN7007)</v>
          </cell>
          <cell r="K4905">
            <v>0</v>
          </cell>
          <cell r="L4905">
            <v>1</v>
          </cell>
          <cell r="M4905" t="str">
            <v>Заказ  Falcon 191 / КМ</v>
          </cell>
          <cell r="N4905" t="str">
            <v>кн 2/кн 2</v>
          </cell>
        </row>
        <row r="4906">
          <cell r="A4906" t="str">
            <v>TSH-0256-24-BSS-4751</v>
          </cell>
          <cell r="B4906" t="str">
            <v>TSH4751</v>
          </cell>
          <cell r="C4906" t="str">
            <v>TSH4751</v>
          </cell>
          <cell r="D4906" t="str">
            <v>Ташкент</v>
          </cell>
          <cell r="E4906" t="str">
            <v>Uzexim Plastic</v>
          </cell>
          <cell r="F4906" t="str">
            <v>М16.3М</v>
          </cell>
          <cell r="G4906" t="str">
            <v>РР-1</v>
          </cell>
          <cell r="H4906" t="str">
            <v>Новое</v>
          </cell>
          <cell r="I4906" t="str">
            <v>г. Ташкент, Чиланзарский район, ул. Чорбог, д.1А</v>
          </cell>
          <cell r="J4906" t="str">
            <v>Uzexim Plastic (TSH4751)</v>
          </cell>
          <cell r="K4906">
            <v>0</v>
          </cell>
          <cell r="L4906">
            <v>1</v>
          </cell>
          <cell r="M4906" t="str">
            <v>Заказ  Falcon 188 / КМ ОПЗ</v>
          </cell>
          <cell r="N4906" t="str">
            <v>кн 2/кн 2</v>
          </cell>
        </row>
        <row r="4907">
          <cell r="A4907" t="str">
            <v>CHR-0232-24-BSS-0130</v>
          </cell>
          <cell r="B4907" t="str">
            <v>CHR0130</v>
          </cell>
          <cell r="C4907" t="str">
            <v>CHR0130</v>
          </cell>
          <cell r="D4907" t="str">
            <v>Чирчик</v>
          </cell>
          <cell r="E4907" t="str">
            <v>Yangi Bazar Qorasuv</v>
          </cell>
          <cell r="F4907" t="str">
            <v>ST-0166-22-BSS-М-24-КМ</v>
          </cell>
          <cell r="G4907" t="str">
            <v>ST-2735-23-BSS-РР-КМ</v>
          </cell>
          <cell r="H4907" t="str">
            <v>Новое</v>
          </cell>
          <cell r="I4907" t="str">
            <v>Ташкентская область, Юкаричирчикский район, СГМ Карасув, ул.Хамкорлик д. 11.2</v>
          </cell>
          <cell r="J4907" t="str">
            <v>Yangi Bazar Qorasuv (CHR0130)</v>
          </cell>
          <cell r="K4907">
            <v>0</v>
          </cell>
          <cell r="L4907">
            <v>1</v>
          </cell>
          <cell r="M4907" t="str">
            <v>№U797/2024 от 14.03.2024 / КМ ЭМ ОПЗ</v>
          </cell>
          <cell r="N4907" t="str">
            <v>0638_05.04.2024/Заказ №140</v>
          </cell>
        </row>
        <row r="4908">
          <cell r="A4908" t="str">
            <v>KAR-0254-24-BSS-1107</v>
          </cell>
          <cell r="B4908" t="str">
            <v>KAR1107</v>
          </cell>
          <cell r="C4908" t="str">
            <v>KAR1107</v>
          </cell>
          <cell r="D4908" t="str">
            <v>Нукус</v>
          </cell>
          <cell r="E4908" t="str">
            <v>AMTS</v>
          </cell>
          <cell r="F4908" t="str">
            <v>ТС 2.0М</v>
          </cell>
          <cell r="G4908" t="str">
            <v>Аппаратная сущ</v>
          </cell>
          <cell r="H4908" t="str">
            <v>Модернизация</v>
          </cell>
          <cell r="I4908" t="str">
            <v>Республика Каракалпакстан, г. Нукус, ул. Гарезсизлик, д. 110, АМТС</v>
          </cell>
          <cell r="J4908" t="str">
            <v>AMTS (KAR1107)</v>
          </cell>
          <cell r="K4908">
            <v>0</v>
          </cell>
          <cell r="L4908">
            <v>0</v>
          </cell>
          <cell r="M4908" t="str">
            <v>Заказ  Falcon 191 / КМ</v>
          </cell>
          <cell r="N4908" t="str">
            <v>кн 2/кн 2</v>
          </cell>
        </row>
        <row r="4909">
          <cell r="A4909" t="str">
            <v>SAM-0130-24-BSS-2948</v>
          </cell>
          <cell r="B4909" t="str">
            <v>SAM2948</v>
          </cell>
          <cell r="C4909" t="str">
            <v>SAM2948</v>
          </cell>
          <cell r="D4909" t="str">
            <v>Самарканд</v>
          </cell>
          <cell r="E4909" t="str">
            <v>Boldir</v>
          </cell>
          <cell r="F4909" t="str">
            <v>ST-0166-22-BSS-М-24-КМ</v>
          </cell>
          <cell r="G4909" t="str">
            <v>ST-2735-23-BSS-РР-КМ</v>
          </cell>
          <cell r="H4909" t="str">
            <v>Новое</v>
          </cell>
          <cell r="I4909" t="str">
            <v>Самаркандская область, Пастдаргомский район. СГМ Болдир, ул. Садаф-1, дом 99</v>
          </cell>
          <cell r="J4909" t="str">
            <v>Boldir (SAM2948)</v>
          </cell>
          <cell r="K4909">
            <v>0</v>
          </cell>
          <cell r="L4909">
            <v>0</v>
          </cell>
          <cell r="M4909" t="str">
            <v>№U800/2024 от 14.03.2024 / КМ ОПЗ ЭМ</v>
          </cell>
          <cell r="N4909" t="str">
            <v>0669_05.04.2024/Заказ №140</v>
          </cell>
        </row>
        <row r="4910">
          <cell r="A4910" t="str">
            <v>FRG-0001-24-ДА-5348</v>
          </cell>
          <cell r="B4910" t="str">
            <v>FRG5348</v>
          </cell>
          <cell r="C4910" t="str">
            <v>FRG5348</v>
          </cell>
          <cell r="D4910" t="str">
            <v>Фергана</v>
          </cell>
          <cell r="E4910" t="str">
            <v>Buvayda</v>
          </cell>
          <cell r="F4910" t="str">
            <v>М18.6Мсущ</v>
          </cell>
          <cell r="G4910" t="str">
            <v>Аппаратная сущ</v>
          </cell>
          <cell r="H4910" t="str">
            <v>Замена оттяжек</v>
          </cell>
          <cell r="I4910" t="str">
            <v>Ферганская область, Бувайдинский район, г.Бувайда, ул.СМУ, Д.2А</v>
          </cell>
          <cell r="J4910" t="str">
            <v>Buvayda (FRG5348)</v>
          </cell>
          <cell r="K4910">
            <v>0</v>
          </cell>
          <cell r="L4910">
            <v>0</v>
          </cell>
          <cell r="M4910" t="str">
            <v>0 / 0</v>
          </cell>
          <cell r="N4910" t="str">
            <v>0475_15.03.2024/Заказ №130</v>
          </cell>
        </row>
        <row r="4911">
          <cell r="A4911" t="str">
            <v>SAM-0227-24-BSS-2970</v>
          </cell>
          <cell r="B4911" t="str">
            <v>SAM2970</v>
          </cell>
          <cell r="C4911" t="str">
            <v>SAM2970</v>
          </cell>
          <cell r="D4911" t="str">
            <v>Самарканд</v>
          </cell>
          <cell r="E4911" t="str">
            <v>Sattepo 174d</v>
          </cell>
          <cell r="F4911" t="str">
            <v>ТС 9М</v>
          </cell>
          <cell r="G4911" t="str">
            <v>РР-2</v>
          </cell>
          <cell r="H4911" t="str">
            <v>Новое</v>
          </cell>
          <cell r="I4911" t="str">
            <v>Самаркандский область, г. Самарканд, СГМ Саттепо, массив Саттепо, дом 174</v>
          </cell>
          <cell r="J4911" t="str">
            <v>Sattepo 174d (SAM2970)</v>
          </cell>
          <cell r="K4911">
            <v>0</v>
          </cell>
          <cell r="L4911">
            <v>1</v>
          </cell>
          <cell r="M4911" t="str">
            <v>№U794/2024 от 14.03.2024 / КМ ОПЗ</v>
          </cell>
          <cell r="N4911" t="str">
            <v>0670_05.04.2024/Заказ №140</v>
          </cell>
        </row>
        <row r="4912">
          <cell r="A4912" t="str">
            <v>SAM-0164-24-BSS-3210</v>
          </cell>
          <cell r="B4912" t="str">
            <v>SAM3210</v>
          </cell>
          <cell r="C4912" t="str">
            <v>SAM3210</v>
          </cell>
          <cell r="D4912" t="str">
            <v>Самарканд</v>
          </cell>
          <cell r="E4912" t="str">
            <v>Hlopkomash</v>
          </cell>
          <cell r="F4912" t="str">
            <v>М16.3М рек</v>
          </cell>
          <cell r="G4912" t="str">
            <v>РР-1</v>
          </cell>
          <cell r="H4912" t="str">
            <v>Реконструкция</v>
          </cell>
          <cell r="I4912" t="str">
            <v>Самаркандская область, Каттакурганский район, г. Каттакурган, ул. А. Навои 183</v>
          </cell>
          <cell r="J4912" t="str">
            <v>Hlopkomash (SAM3210)</v>
          </cell>
          <cell r="K4912">
            <v>0</v>
          </cell>
          <cell r="L4912">
            <v>1</v>
          </cell>
          <cell r="M4912" t="str">
            <v>Заказ  Falcon 191 / КМ</v>
          </cell>
          <cell r="N4912" t="str">
            <v>кн 2/кн 2</v>
          </cell>
        </row>
        <row r="4913">
          <cell r="A4913" t="str">
            <v>AND-0221-24-BSS-0131</v>
          </cell>
          <cell r="B4913" t="str">
            <v>AND0131</v>
          </cell>
          <cell r="C4913" t="str">
            <v>AND0131</v>
          </cell>
          <cell r="D4913" t="str">
            <v>Андижан</v>
          </cell>
          <cell r="E4913" t="str">
            <v>Bulakbashi Buyк Turon</v>
          </cell>
          <cell r="F4913" t="str">
            <v>ST-0169-22-BSS-Б-30/1-КМ</v>
          </cell>
          <cell r="G4913" t="str">
            <v>ST-2735-23-BSS-РР-КМ</v>
          </cell>
          <cell r="H4913" t="str">
            <v>Новое</v>
          </cell>
          <cell r="I4913" t="str">
            <v>Андижанская область, Булакбашанский район, Буюк Турон МФЙ, ил. Ислом обод, дом 21</v>
          </cell>
          <cell r="J4913" t="str">
            <v>Bulakbashi Buyк Turon (AND0131)</v>
          </cell>
          <cell r="K4913">
            <v>0</v>
          </cell>
          <cell r="L4913">
            <v>1</v>
          </cell>
          <cell r="M4913" t="str">
            <v>№U506/2024 от 19.02.2024 / КЖ КМ ОПЗ</v>
          </cell>
          <cell r="N4913" t="str">
            <v>0534_27.03.2024/Заказ №134</v>
          </cell>
        </row>
        <row r="4914">
          <cell r="A4914" t="str">
            <v>AND-0223-24-BSS-0095</v>
          </cell>
          <cell r="B4914" t="str">
            <v>AND0095</v>
          </cell>
          <cell r="C4914" t="str">
            <v>AND0095</v>
          </cell>
          <cell r="D4914" t="str">
            <v>Андижан</v>
          </cell>
          <cell r="E4914" t="str">
            <v>Pistamozor Hissador</v>
          </cell>
          <cell r="F4914" t="str">
            <v>ST-0162-22-BSS-Б-24/1-КМ</v>
          </cell>
          <cell r="G4914" t="str">
            <v>ST-2735-23-BSS-РР-КМ</v>
          </cell>
          <cell r="H4914" t="str">
            <v>Новое</v>
          </cell>
          <cell r="I4914" t="str">
            <v>Андижанская область, Андижанский район, Бахор МФЙ, ул. Хиссадор, дом 97</v>
          </cell>
          <cell r="J4914" t="str">
            <v>Pistamozor Hissador (AND0095)</v>
          </cell>
          <cell r="K4914">
            <v>0</v>
          </cell>
          <cell r="L4914">
            <v>1</v>
          </cell>
          <cell r="M4914" t="str">
            <v>№U502/2024 от 19.02.2024 / КЖ КМ ОПЗ</v>
          </cell>
          <cell r="N4914" t="str">
            <v>0530_27.03.2024/Заказ №134</v>
          </cell>
        </row>
        <row r="4915">
          <cell r="A4915" t="str">
            <v>NAV-0158-24-BSS-0029</v>
          </cell>
          <cell r="B4915" t="str">
            <v>NAV0029</v>
          </cell>
          <cell r="C4915" t="str">
            <v>NAV0029</v>
          </cell>
          <cell r="D4915" t="str">
            <v>Навои</v>
          </cell>
          <cell r="E4915" t="str">
            <v>Eski Tamdi</v>
          </cell>
          <cell r="F4915" t="str">
            <v>ST-0166-22-BSS-М-24-КМ</v>
          </cell>
          <cell r="G4915" t="str">
            <v>ST-2735-23-BSS-РР-КМ</v>
          </cell>
          <cell r="H4915" t="str">
            <v>Новое</v>
          </cell>
          <cell r="I4915" t="str">
            <v>Навоийская область, Томдынский район, Tomdibuloq OFY</v>
          </cell>
          <cell r="J4915" t="str">
            <v>Eski Tamdi (NAV0029)</v>
          </cell>
          <cell r="K4915">
            <v>0</v>
          </cell>
          <cell r="L4915">
            <v>1</v>
          </cell>
          <cell r="M4915" t="str">
            <v>№U798/2024 от 14.03.2024/ЭМ №U799/2024 от 14.03.2024 / КМ ЭМ ОПЗ</v>
          </cell>
          <cell r="N4915" t="str">
            <v>0661_05.04.2024/Заказ №140</v>
          </cell>
        </row>
        <row r="4916">
          <cell r="A4916" t="str">
            <v>TSH-0155-24-BSS-4767</v>
          </cell>
          <cell r="B4916" t="str">
            <v>TSH4767</v>
          </cell>
          <cell r="C4916" t="str">
            <v>TSH4767</v>
          </cell>
          <cell r="D4916" t="str">
            <v>Ташкент</v>
          </cell>
          <cell r="E4916" t="str">
            <v>Badamzar</v>
          </cell>
          <cell r="F4916" t="str">
            <v>ТС 9М</v>
          </cell>
          <cell r="G4916" t="str">
            <v>РР-1</v>
          </cell>
          <cell r="H4916" t="str">
            <v>Новое</v>
          </cell>
          <cell r="I4916" t="str">
            <v>г. Ташкент, Юнусабадский район, ул. Бадамзар, д.8</v>
          </cell>
          <cell r="J4916" t="str">
            <v>Badamzar (TSH4767)</v>
          </cell>
          <cell r="K4916">
            <v>0</v>
          </cell>
          <cell r="L4916">
            <v>1</v>
          </cell>
          <cell r="M4916" t="str">
            <v>Заказ  Falcon 191 / КМ ОПЗ</v>
          </cell>
          <cell r="N4916" t="str">
            <v>кн 2/кн 2</v>
          </cell>
        </row>
        <row r="4917">
          <cell r="A4917" t="str">
            <v>SRH-0309-24-BSS-0136</v>
          </cell>
          <cell r="B4917" t="str">
            <v>SRH0136</v>
          </cell>
          <cell r="C4917" t="str">
            <v>SRH0136</v>
          </cell>
          <cell r="D4917" t="str">
            <v>Термез</v>
          </cell>
          <cell r="E4917" t="str">
            <v>Bog'iobod</v>
          </cell>
          <cell r="F4917" t="str">
            <v>ST-0162-22-BSS-Б-24/1-КМ</v>
          </cell>
          <cell r="G4917" t="str">
            <v>ST-2735-23-BSS-РР-КМ</v>
          </cell>
          <cell r="H4917" t="str">
            <v>Новое</v>
          </cell>
          <cell r="I4917" t="str">
            <v>Сурхандарьинская область, Сариасийский район, Эхтиром МФЙ, ул. Маънавият, 87 W.113 д</v>
          </cell>
          <cell r="J4917" t="str">
            <v>Bog'iobod (SRH0136)</v>
          </cell>
          <cell r="K4917">
            <v>0</v>
          </cell>
          <cell r="L4917">
            <v>2</v>
          </cell>
          <cell r="M4917" t="str">
            <v>№U530/2024 от 19.02.2024 / КЖ КМ ОПЗ</v>
          </cell>
          <cell r="N4917" t="str">
            <v>0578_27.03.2024/Заказ №134</v>
          </cell>
        </row>
        <row r="4918">
          <cell r="A4918" t="str">
            <v>SRH-0310-24-BSS-0197</v>
          </cell>
          <cell r="B4918" t="str">
            <v>SRH0197</v>
          </cell>
          <cell r="C4918" t="str">
            <v>SRH0197</v>
          </cell>
          <cell r="D4918" t="str">
            <v>Термез</v>
          </cell>
          <cell r="E4918" t="str">
            <v>Farovon</v>
          </cell>
          <cell r="F4918" t="str">
            <v>ST-0170-22-BSS-Б-30/2-КМ</v>
          </cell>
          <cell r="G4918" t="str">
            <v>ST-2735-23-BSS-РР-КМ</v>
          </cell>
          <cell r="H4918" t="str">
            <v>Новое</v>
          </cell>
          <cell r="I4918" t="str">
            <v>Сурхандарьинская область, Ангорский район, Фаровон МФЙ, ул. Турон, д. 37W.433</v>
          </cell>
          <cell r="J4918" t="str">
            <v>Farovon (SRH0197)</v>
          </cell>
          <cell r="K4918">
            <v>0</v>
          </cell>
          <cell r="L4918">
            <v>1</v>
          </cell>
          <cell r="M4918" t="str">
            <v>№U532/2024 от 19.02.2024 / КЖ КМ ОПЗ</v>
          </cell>
          <cell r="N4918" t="str">
            <v>0580_27.03.2024/Заказ №134</v>
          </cell>
        </row>
        <row r="4919">
          <cell r="A4919" t="str">
            <v>CHR-2128-23-BSS-4955</v>
          </cell>
          <cell r="B4919" t="str">
            <v>CHR4955</v>
          </cell>
          <cell r="C4919" t="str">
            <v>CHR4955</v>
          </cell>
          <cell r="D4919" t="str">
            <v>Чирчик</v>
          </cell>
          <cell r="E4919" t="str">
            <v>Xandalik</v>
          </cell>
          <cell r="F4919" t="str">
            <v>Б24М UzMobile</v>
          </cell>
          <cell r="G4919">
            <v>0</v>
          </cell>
          <cell r="H4919" t="str">
            <v>Шаринг</v>
          </cell>
          <cell r="I4919" t="str">
            <v>Ташкентская обл., Бостанлыкский р-н, пос. Хандайлык</v>
          </cell>
          <cell r="J4919" t="str">
            <v>Xandalik (CHR4955)</v>
          </cell>
          <cell r="K4919">
            <v>0</v>
          </cell>
          <cell r="L4919">
            <v>0</v>
          </cell>
          <cell r="M4919" t="str">
            <v>Заказ  Falcon 188 / ТХ, ООС, ОПЗ, MW</v>
          </cell>
          <cell r="N4919">
            <v>0</v>
          </cell>
        </row>
        <row r="4920">
          <cell r="A4920" t="str">
            <v>CHR-2097-23-BSS-4987</v>
          </cell>
          <cell r="B4920" t="str">
            <v>CHR4987</v>
          </cell>
          <cell r="C4920" t="str">
            <v>CHR4987</v>
          </cell>
          <cell r="D4920" t="str">
            <v>Чирчик</v>
          </cell>
          <cell r="E4920" t="str">
            <v>Saylyk</v>
          </cell>
          <cell r="F4920" t="str">
            <v>Б24М UzMobile</v>
          </cell>
          <cell r="G4920">
            <v>0</v>
          </cell>
          <cell r="H4920" t="str">
            <v>Шаринг</v>
          </cell>
          <cell r="I4920" t="str">
            <v>Ташкентская обл., Бостанлыкский р-н, пос. Сайлык</v>
          </cell>
          <cell r="J4920" t="str">
            <v>Saylyk (CHR4987)</v>
          </cell>
          <cell r="K4920">
            <v>0</v>
          </cell>
          <cell r="L4920">
            <v>0</v>
          </cell>
          <cell r="M4920" t="str">
            <v>Заказ  Falcon 188 / ТХ, ООС, ОПЗ, MW</v>
          </cell>
          <cell r="N4920">
            <v>0</v>
          </cell>
        </row>
        <row r="4921">
          <cell r="A4921" t="str">
            <v>CHR-0336-24-BSS-0088</v>
          </cell>
          <cell r="B4921" t="str">
            <v>CHR0088</v>
          </cell>
          <cell r="C4921" t="str">
            <v>CHR0088</v>
          </cell>
          <cell r="D4921" t="str">
            <v>Чирчик</v>
          </cell>
          <cell r="E4921" t="str">
            <v>Tinchlik</v>
          </cell>
          <cell r="F4921" t="str">
            <v>ST-0162-22-BSS-Б-24/1-КМ</v>
          </cell>
          <cell r="G4921" t="str">
            <v>ST-2735-23-BSS-РР-КМ</v>
          </cell>
          <cell r="H4921" t="str">
            <v>Новое</v>
          </cell>
          <cell r="I4921" t="str">
            <v>Ташкентская область, Кибрайский район, пос. Байткурган, ул. Истиклол</v>
          </cell>
          <cell r="J4921" t="str">
            <v>Tinchlik (CHR0088)</v>
          </cell>
          <cell r="K4921">
            <v>0</v>
          </cell>
          <cell r="L4921">
            <v>1</v>
          </cell>
          <cell r="M4921" t="str">
            <v>№U775/2024 от 14.03.2024 / КЖ КМ ОПЗ</v>
          </cell>
          <cell r="N4921" t="str">
            <v>0636_05.04.2024/Заказ №140</v>
          </cell>
        </row>
        <row r="4922">
          <cell r="A4922" t="str">
            <v>KAR-0335-24-BSS-0152</v>
          </cell>
          <cell r="B4922" t="str">
            <v>KAR0152</v>
          </cell>
          <cell r="C4922" t="str">
            <v>KAR0152</v>
          </cell>
          <cell r="D4922" t="str">
            <v>Нукус</v>
          </cell>
          <cell r="E4922" t="str">
            <v>Qarasirak</v>
          </cell>
          <cell r="F4922" t="str">
            <v>ST-0169-22-BSS-Б-30/1-КМ</v>
          </cell>
          <cell r="G4922" t="str">
            <v>ST-2735-23-BSS-РР-КМ</v>
          </cell>
          <cell r="H4922" t="str">
            <v>Новое</v>
          </cell>
          <cell r="I4922" t="str">
            <v>Республика Каракалпакстан, Кегейлинский район, Актуба ССГ, Ул. Сапакум №6</v>
          </cell>
          <cell r="J4922" t="str">
            <v>Qarasirak (KAR0152)</v>
          </cell>
          <cell r="K4922">
            <v>0</v>
          </cell>
          <cell r="L4922">
            <v>1</v>
          </cell>
          <cell r="M4922" t="str">
            <v>№U784/2024 от 14.03.2024 / КЖ КМ ОПЗ</v>
          </cell>
          <cell r="N4922" t="str">
            <v>0651_05.04.2024/Заказ №140</v>
          </cell>
        </row>
        <row r="4923">
          <cell r="A4923" t="str">
            <v>SAM-0319-24-BSS-2907</v>
          </cell>
          <cell r="B4923" t="str">
            <v>SAM2907</v>
          </cell>
          <cell r="C4923" t="str">
            <v>SAM2907</v>
          </cell>
          <cell r="D4923" t="str">
            <v>Самарканд</v>
          </cell>
          <cell r="E4923" t="str">
            <v>Qorasuv</v>
          </cell>
          <cell r="F4923" t="str">
            <v>ТС 3.5 М</v>
          </cell>
          <cell r="G4923" t="str">
            <v>РР сущ</v>
          </cell>
          <cell r="H4923" t="str">
            <v>Модернизация</v>
          </cell>
          <cell r="I4923" t="str">
            <v>Самаркандский область, г. Самарканд, массив Корасув, махалла Обод маскан д.74</v>
          </cell>
          <cell r="J4923" t="str">
            <v>Qorasuv (SAM2907)</v>
          </cell>
          <cell r="K4923">
            <v>0</v>
          </cell>
          <cell r="L4923">
            <v>1</v>
          </cell>
          <cell r="M4923" t="str">
            <v>Заказ  Falcon 193 / ТХ</v>
          </cell>
          <cell r="N4923" t="str">
            <v>кн 2/кн 2</v>
          </cell>
        </row>
        <row r="4924">
          <cell r="A4924" t="str">
            <v>SAM-0334-24-BSS-2944</v>
          </cell>
          <cell r="B4924" t="str">
            <v>SAM2944</v>
          </cell>
          <cell r="C4924" t="str">
            <v>SAM2944</v>
          </cell>
          <cell r="D4924" t="str">
            <v>Самарканд</v>
          </cell>
          <cell r="E4924" t="str">
            <v>Qurbonqul</v>
          </cell>
          <cell r="F4924" t="str">
            <v>ST-0169-22-BSS-Б-30/1-КМ</v>
          </cell>
          <cell r="G4924" t="str">
            <v>ST-2735-23-BSS-РР-КМ</v>
          </cell>
          <cell r="H4924" t="str">
            <v>Новое</v>
          </cell>
          <cell r="I4924" t="str">
            <v>Самаркандская область, Пахтачинский район, СГМ Мирзо Садимий, ул. Нурхаёт, д. 15</v>
          </cell>
          <cell r="J4924" t="str">
            <v>Qurbonqul (SAM2944)</v>
          </cell>
          <cell r="K4924">
            <v>0</v>
          </cell>
          <cell r="L4924">
            <v>1</v>
          </cell>
          <cell r="M4924" t="str">
            <v>№U788/2024 от 14.03.2024 / КЖ КМ ОПЗ</v>
          </cell>
          <cell r="N4924" t="str">
            <v>0668_05.04.2024/Заказ №140</v>
          </cell>
        </row>
        <row r="4925">
          <cell r="A4925" t="str">
            <v>SAM-1834-23-BSS-0155</v>
          </cell>
          <cell r="B4925" t="str">
            <v>SAM0155</v>
          </cell>
          <cell r="C4925" t="str">
            <v>SAM0155</v>
          </cell>
          <cell r="D4925" t="str">
            <v>Самарканд</v>
          </cell>
          <cell r="E4925" t="str">
            <v>SamGASI-S</v>
          </cell>
          <cell r="F4925" t="str">
            <v>Сущ. Опора</v>
          </cell>
          <cell r="G4925">
            <v>0</v>
          </cell>
          <cell r="H4925">
            <v>0</v>
          </cell>
          <cell r="I4925" t="str">
            <v>Самаркандская область, г. Самарканд, улица Бехзада</v>
          </cell>
          <cell r="J4925" t="str">
            <v>SamGASI-S (SAM0155)</v>
          </cell>
          <cell r="K4925">
            <v>0</v>
          </cell>
          <cell r="L4925">
            <v>0</v>
          </cell>
          <cell r="M4925" t="str">
            <v>№5546/2023 от 15.12.2023 / ТХ, ООС, ОПЗ, ЭМ, MW</v>
          </cell>
          <cell r="N4925">
            <v>0</v>
          </cell>
        </row>
        <row r="4926">
          <cell r="A4926" t="str">
            <v>YAN-0348-24-BSS-0043</v>
          </cell>
          <cell r="B4926" t="str">
            <v>YAN0043</v>
          </cell>
          <cell r="C4926" t="str">
            <v>YAN0043</v>
          </cell>
          <cell r="D4926" t="str">
            <v>Янгиюль</v>
          </cell>
          <cell r="E4926" t="str">
            <v>Chinaz-3</v>
          </cell>
          <cell r="F4926" t="str">
            <v>ST-0162-22-BSS-Б-24/1-КМ</v>
          </cell>
          <cell r="G4926" t="str">
            <v>ST-2735-23-BSS-РР-КМ</v>
          </cell>
          <cell r="H4926" t="str">
            <v>Новое</v>
          </cell>
          <cell r="I4926" t="str">
            <v>Ташкентская область, Чиназский район, Сарбозор МФЙ, улица М.Очилов, дом 9</v>
          </cell>
          <cell r="J4926" t="str">
            <v>Chinaz-3 (YAN0043)</v>
          </cell>
          <cell r="K4926">
            <v>0</v>
          </cell>
          <cell r="L4926">
            <v>1</v>
          </cell>
          <cell r="M4926" t="str">
            <v>№U793/2024 от 14.03.2024 / КЖ КМ ОПЗ</v>
          </cell>
          <cell r="N4926" t="str">
            <v>0686_05.04.2024/Заказ №140</v>
          </cell>
        </row>
        <row r="4927">
          <cell r="A4927" t="str">
            <v>TSH-2559-23-BSS-4653</v>
          </cell>
          <cell r="B4927" t="str">
            <v>TSH4653</v>
          </cell>
          <cell r="C4927" t="str">
            <v>TSH4653</v>
          </cell>
          <cell r="D4927" t="str">
            <v>Ташкент</v>
          </cell>
          <cell r="E4927" t="str">
            <v>TV Bashnya</v>
          </cell>
          <cell r="F4927" t="str">
            <v>ТС 2.8М &amp; ТС 1.1М</v>
          </cell>
          <cell r="G4927" t="str">
            <v>Аппаратная</v>
          </cell>
          <cell r="H4927" t="str">
            <v>Новое</v>
          </cell>
          <cell r="I4927" t="str">
            <v>г.Ташкент, Шайхантахурский район, ул. Навои, 69</v>
          </cell>
          <cell r="J4927" t="str">
            <v>TV Bashnya (TSH4653)</v>
          </cell>
          <cell r="K4927">
            <v>0</v>
          </cell>
          <cell r="L4927">
            <v>1</v>
          </cell>
          <cell r="M4927" t="str">
            <v>Заказ  Falcon 188 / КМ ОПЗ</v>
          </cell>
          <cell r="N4927" t="str">
            <v>кн 2/кн 2</v>
          </cell>
        </row>
        <row r="4928">
          <cell r="A4928" t="str">
            <v>SAM-0371-24-BSS-0088</v>
          </cell>
          <cell r="B4928" t="str">
            <v>SAM0088</v>
          </cell>
          <cell r="C4928" t="str">
            <v>SAM0088</v>
          </cell>
          <cell r="D4928" t="str">
            <v>Самарканд</v>
          </cell>
          <cell r="E4928" t="str">
            <v>Katta ariq 48d</v>
          </cell>
          <cell r="F4928" t="str">
            <v>ТС 3М</v>
          </cell>
          <cell r="G4928" t="str">
            <v>РПО-1</v>
          </cell>
          <cell r="H4928" t="str">
            <v>Новое</v>
          </cell>
          <cell r="I4928" t="str">
            <v>Самаркандская область, г. Самарканд, СГМ Каттаарик, ул. Беруний, дом 48</v>
          </cell>
          <cell r="J4928" t="str">
            <v>Katta ariq 48d (SAM0088)</v>
          </cell>
          <cell r="K4928">
            <v>0</v>
          </cell>
          <cell r="L4928">
            <v>1</v>
          </cell>
          <cell r="M4928" t="str">
            <v>Заказ  Falcon 191 / КМ ОПЗ</v>
          </cell>
          <cell r="N4928" t="str">
            <v>кн 2/кн 2</v>
          </cell>
        </row>
        <row r="4929">
          <cell r="A4929" t="str">
            <v>SAM-0375-24-BSS-2967</v>
          </cell>
          <cell r="B4929" t="str">
            <v>SAM2967</v>
          </cell>
          <cell r="C4929" t="str">
            <v>SAM2967</v>
          </cell>
          <cell r="D4929" t="str">
            <v>Самарканд</v>
          </cell>
          <cell r="E4929" t="str">
            <v>Sattepo 139d</v>
          </cell>
          <cell r="F4929" t="str">
            <v>ТС 3М</v>
          </cell>
          <cell r="G4929" t="str">
            <v>РПО-1</v>
          </cell>
          <cell r="H4929" t="str">
            <v>Новое</v>
          </cell>
          <cell r="I4929" t="str">
            <v>Самаркандская область, г. Самарканд, СГМ Саъди Шерозий, массив Саттепо, дом 139</v>
          </cell>
          <cell r="J4929" t="str">
            <v>Sattepo 139d (SAM2967)</v>
          </cell>
          <cell r="K4929">
            <v>0</v>
          </cell>
          <cell r="L4929">
            <v>1</v>
          </cell>
          <cell r="M4929" t="str">
            <v>Заказ  Falcon 191 / КМ ОПЗ</v>
          </cell>
          <cell r="N4929" t="str">
            <v>кн 2/кн 2</v>
          </cell>
        </row>
        <row r="4930">
          <cell r="A4930" t="str">
            <v>CHR-0252-24-BSS-0129</v>
          </cell>
          <cell r="B4930" t="str">
            <v>CHR0129</v>
          </cell>
          <cell r="C4930" t="str">
            <v>CHR0129</v>
          </cell>
          <cell r="D4930" t="str">
            <v>Чирчик</v>
          </cell>
          <cell r="E4930" t="str">
            <v>Vatanparvar Angren</v>
          </cell>
          <cell r="F4930" t="str">
            <v>ST-0169-22-BSS-Б-30/1-КМ</v>
          </cell>
          <cell r="G4930" t="str">
            <v>ST-2735-23-BSS-РР-КМ</v>
          </cell>
          <cell r="H4930" t="str">
            <v>Новое</v>
          </cell>
          <cell r="I4930" t="str">
            <v>Ташкентская область, г. Ангрен, ул. Бунёдкор, 22а</v>
          </cell>
          <cell r="J4930" t="str">
            <v>Vatanparvar Angren (CHR0129)</v>
          </cell>
          <cell r="K4930">
            <v>0</v>
          </cell>
          <cell r="L4930">
            <v>1</v>
          </cell>
          <cell r="M4930" t="str">
            <v>№U776/2024 от 14.03.2024 / КЖ КМ ОПЗ</v>
          </cell>
          <cell r="N4930" t="str">
            <v>0637_05.04.2024/Заказ №140</v>
          </cell>
        </row>
        <row r="4931">
          <cell r="A4931" t="str">
            <v>SAM-0007-24-ДА-3046</v>
          </cell>
          <cell r="B4931" t="str">
            <v>SAM3046</v>
          </cell>
          <cell r="C4931" t="str">
            <v>SAM3046</v>
          </cell>
          <cell r="D4931" t="str">
            <v>Самарканд</v>
          </cell>
          <cell r="E4931" t="str">
            <v>Sartepo</v>
          </cell>
          <cell r="F4931">
            <v>0</v>
          </cell>
          <cell r="G4931">
            <v>0</v>
          </cell>
          <cell r="H4931" t="str">
            <v>Замена оттяжек</v>
          </cell>
          <cell r="I4931" t="str">
            <v>Самаркандская область, г. Самарканд, массив Саттепа, д. 20</v>
          </cell>
          <cell r="J4931" t="str">
            <v>Sartepo (SAM3046)</v>
          </cell>
          <cell r="K4931">
            <v>0</v>
          </cell>
          <cell r="L4931">
            <v>0</v>
          </cell>
          <cell r="M4931" t="str">
            <v>0 / 0</v>
          </cell>
          <cell r="N4931" t="str">
            <v>0607_28.03.2024/Заказ №137</v>
          </cell>
        </row>
        <row r="4932">
          <cell r="A4932" t="str">
            <v>SAM-0008-24-ДА-3069</v>
          </cell>
          <cell r="B4932" t="str">
            <v>SAM3069</v>
          </cell>
          <cell r="C4932" t="str">
            <v>SAM3069</v>
          </cell>
          <cell r="D4932" t="str">
            <v>Самарканд</v>
          </cell>
          <cell r="E4932" t="str">
            <v>Payarik</v>
          </cell>
          <cell r="F4932">
            <v>0</v>
          </cell>
          <cell r="G4932">
            <v>0</v>
          </cell>
          <cell r="H4932" t="str">
            <v>Замена оттяжек</v>
          </cell>
          <cell r="I4932" t="str">
            <v>Самаркандская область, Пайарыкский район, г.Пайарык, здание РУТ</v>
          </cell>
          <cell r="J4932" t="str">
            <v>Payarik (SAM3069)</v>
          </cell>
          <cell r="K4932">
            <v>0</v>
          </cell>
          <cell r="L4932">
            <v>0</v>
          </cell>
          <cell r="M4932" t="str">
            <v>0 / 0</v>
          </cell>
          <cell r="N4932" t="str">
            <v>0608_28.03.2024/Заказ №137</v>
          </cell>
        </row>
        <row r="4933">
          <cell r="A4933" t="str">
            <v>SAM-0009-24-ДА-3074</v>
          </cell>
          <cell r="B4933" t="str">
            <v>SAM3074</v>
          </cell>
          <cell r="C4933" t="str">
            <v>SAM3074</v>
          </cell>
          <cell r="D4933" t="str">
            <v>Самарканд</v>
          </cell>
          <cell r="E4933" t="str">
            <v>Chelek apteka</v>
          </cell>
          <cell r="F4933">
            <v>0</v>
          </cell>
          <cell r="G4933">
            <v>0</v>
          </cell>
          <cell r="H4933" t="str">
            <v>Замена оттяжек</v>
          </cell>
          <cell r="I4933" t="str">
            <v>Самаркандская область, Пайарыкский район, г.Челек</v>
          </cell>
          <cell r="J4933" t="str">
            <v>Chelek apteka (SAM3074)</v>
          </cell>
          <cell r="K4933">
            <v>0</v>
          </cell>
          <cell r="L4933">
            <v>0</v>
          </cell>
          <cell r="M4933" t="str">
            <v>0 / 0</v>
          </cell>
          <cell r="N4933" t="str">
            <v>0609_28.03.2024/Заказ №137</v>
          </cell>
        </row>
        <row r="4934">
          <cell r="A4934" t="str">
            <v>SAM-0010-24-ДА-3138</v>
          </cell>
          <cell r="B4934" t="str">
            <v>SAM3138</v>
          </cell>
          <cell r="C4934" t="str">
            <v>SAM3138</v>
          </cell>
          <cell r="D4934" t="str">
            <v>Самарканд</v>
          </cell>
          <cell r="E4934" t="str">
            <v>Kiykim</v>
          </cell>
          <cell r="F4934">
            <v>0</v>
          </cell>
          <cell r="G4934">
            <v>0</v>
          </cell>
          <cell r="H4934" t="str">
            <v>Замена оттяжек</v>
          </cell>
          <cell r="I4934" t="str">
            <v>Самаркандская область, Кошрабатский р-н, Ок тепа КФЙ, м-ля Кийким</v>
          </cell>
          <cell r="J4934" t="str">
            <v>Kiykim (SAM3138)</v>
          </cell>
          <cell r="K4934">
            <v>0</v>
          </cell>
          <cell r="L4934">
            <v>0</v>
          </cell>
          <cell r="M4934" t="str">
            <v>0 / 0</v>
          </cell>
          <cell r="N4934" t="str">
            <v>0610_28.03.2024/Заказ №137</v>
          </cell>
        </row>
        <row r="4935">
          <cell r="A4935" t="str">
            <v>SAM-0011-24-ДА-3139</v>
          </cell>
          <cell r="B4935" t="str">
            <v>SAM3139</v>
          </cell>
          <cell r="C4935" t="str">
            <v>SAM3139</v>
          </cell>
          <cell r="D4935" t="str">
            <v>Самарканд</v>
          </cell>
          <cell r="E4935" t="str">
            <v>Chakar</v>
          </cell>
          <cell r="F4935">
            <v>0</v>
          </cell>
          <cell r="G4935">
            <v>0</v>
          </cell>
          <cell r="H4935" t="str">
            <v>Замена оттяжек</v>
          </cell>
          <cell r="I4935" t="str">
            <v>Самаркандская область, Иштыханский район, КФЙ Зарбанд, а.п.Чакар, махалля Чакар</v>
          </cell>
          <cell r="J4935" t="str">
            <v>Chakar (SAM3139)</v>
          </cell>
          <cell r="K4935">
            <v>0</v>
          </cell>
          <cell r="L4935">
            <v>0</v>
          </cell>
          <cell r="M4935" t="str">
            <v>0 / 0</v>
          </cell>
          <cell r="N4935" t="str">
            <v>0611_28.03.2024/Заказ №137</v>
          </cell>
        </row>
        <row r="4936">
          <cell r="A4936" t="str">
            <v>SAM-0012-24-ДА-3197</v>
          </cell>
          <cell r="B4936" t="str">
            <v>SAM3197</v>
          </cell>
          <cell r="C4936" t="str">
            <v>SAM3197</v>
          </cell>
          <cell r="D4936" t="str">
            <v>Самарканд</v>
          </cell>
          <cell r="E4936" t="str">
            <v>Eskijamboy</v>
          </cell>
          <cell r="F4936">
            <v>0</v>
          </cell>
          <cell r="G4936">
            <v>0</v>
          </cell>
          <cell r="H4936" t="str">
            <v>Замена оттяжек</v>
          </cell>
          <cell r="I4936" t="str">
            <v>Самаркандскиая область, Джамбайский р-н, к-к Эски Джамбай, сельскохозяйственный колледж</v>
          </cell>
          <cell r="J4936" t="str">
            <v>Eskijamboy (SAM3197)</v>
          </cell>
          <cell r="K4936">
            <v>0</v>
          </cell>
          <cell r="L4936">
            <v>0</v>
          </cell>
          <cell r="M4936" t="str">
            <v>0 / 0</v>
          </cell>
          <cell r="N4936" t="str">
            <v>0612_28.03.2024/Заказ №137</v>
          </cell>
        </row>
        <row r="4937">
          <cell r="A4937" t="str">
            <v>FRG-0317-24-BSS-0061</v>
          </cell>
          <cell r="B4937" t="str">
            <v>FRG0061</v>
          </cell>
          <cell r="C4937" t="str">
            <v>FRG0061</v>
          </cell>
          <cell r="D4937" t="str">
            <v>Фергана</v>
          </cell>
          <cell r="E4937" t="str">
            <v>Chimion Kumchi</v>
          </cell>
          <cell r="F4937" t="str">
            <v>ST-0162-22-BSS-Б-24/1-КМ</v>
          </cell>
          <cell r="G4937" t="str">
            <v>ST-2735-23-BSS-РР-КМ</v>
          </cell>
          <cell r="H4937" t="str">
            <v>Новое</v>
          </cell>
          <cell r="I4937" t="str">
            <v>Ферганская область, Ферганский район, Курик МФЙ, ул. Чзумчи, 346А</v>
          </cell>
          <cell r="J4937" t="str">
            <v>Chimion Kumchi (FRG0061)</v>
          </cell>
          <cell r="K4937">
            <v>0</v>
          </cell>
          <cell r="L4937">
            <v>1</v>
          </cell>
          <cell r="M4937" t="str">
            <v>№U777/2024 от 14.03.2024 / КЖ КМ ОПЗ</v>
          </cell>
          <cell r="N4937" t="str">
            <v>0642_05.04.2024/Заказ №140</v>
          </cell>
        </row>
        <row r="4938">
          <cell r="A4938" t="str">
            <v>SRD-0318-24-BSS-0036</v>
          </cell>
          <cell r="B4938" t="str">
            <v>SRD0036</v>
          </cell>
          <cell r="C4938" t="str">
            <v>SRD0036</v>
          </cell>
          <cell r="D4938" t="str">
            <v>Гулистан</v>
          </cell>
          <cell r="E4938" t="str">
            <v>Sirdaryo Oxunboboyev</v>
          </cell>
          <cell r="F4938" t="str">
            <v>ST-0169-22-BSS-Б-30/1-КМ</v>
          </cell>
          <cell r="G4938" t="str">
            <v>ST-2735-23-BSS-РР-КМ</v>
          </cell>
          <cell r="H4938" t="str">
            <v>Новое</v>
          </cell>
          <cell r="I4938" t="str">
            <v>Сырдарьинская область, Сырдарьинский район, Тадбиркор МФЙ, улица Саноатчилар, д-б-н</v>
          </cell>
          <cell r="J4938" t="str">
            <v>Sirdaryo Oxunboboyev (SRD0036)</v>
          </cell>
          <cell r="K4938">
            <v>0</v>
          </cell>
          <cell r="L4938">
            <v>2</v>
          </cell>
          <cell r="M4938" t="str">
            <v>№U789/2024 от 14.03.2024 / КЖ КМ ОПЗ</v>
          </cell>
          <cell r="N4938" t="str">
            <v>0674_05.04.2024/Заказ №140</v>
          </cell>
        </row>
        <row r="4939">
          <cell r="A4939" t="str">
            <v>NAM-0387-24-BSS-0045</v>
          </cell>
          <cell r="B4939" t="str">
            <v>NAM0045</v>
          </cell>
          <cell r="C4939" t="str">
            <v>NAM0045</v>
          </cell>
          <cell r="D4939" t="str">
            <v>Наманган</v>
          </cell>
          <cell r="E4939" t="str">
            <v>Yettiqashqa</v>
          </cell>
          <cell r="F4939" t="str">
            <v>ST-0162-22-BSS-Б-24/1-КМ</v>
          </cell>
          <cell r="G4939" t="str">
            <v>ST-2735-23-BSS-РР-КМ</v>
          </cell>
          <cell r="H4939" t="str">
            <v>Новое</v>
          </cell>
          <cell r="I4939" t="str">
            <v>Наманганская область, Нарынский район, Еттикашка МСГ, ул Истикбол , д- 05</v>
          </cell>
          <cell r="J4939" t="str">
            <v>Yettiqashqa (NAM0045)</v>
          </cell>
          <cell r="K4939">
            <v>0</v>
          </cell>
          <cell r="L4939">
            <v>1</v>
          </cell>
          <cell r="M4939" t="str">
            <v>№U785/2024 от 14.03.2024 / КЖ КМ ОПЗ</v>
          </cell>
          <cell r="N4939" t="str">
            <v>0657_05.04.2024/Заказ №140</v>
          </cell>
        </row>
        <row r="4940">
          <cell r="A4940" t="str">
            <v>NAM-0388-24-BSS-0055</v>
          </cell>
          <cell r="B4940" t="str">
            <v>NAM0055</v>
          </cell>
          <cell r="C4940" t="str">
            <v>NAM0055</v>
          </cell>
          <cell r="D4940" t="str">
            <v>Наманган</v>
          </cell>
          <cell r="E4940" t="str">
            <v>Daxyakota</v>
          </cell>
          <cell r="F4940" t="str">
            <v>ST-0162-22-BSS-Б-24/1-КМ</v>
          </cell>
          <cell r="G4940" t="str">
            <v>ST-2735-23-BSS-РР-КМ</v>
          </cell>
          <cell r="H4940" t="str">
            <v>Новое</v>
          </cell>
          <cell r="I4940" t="str">
            <v>Наманганская область, Уйчинский район, Дахякота МСГ, ул Шарк, д-10</v>
          </cell>
          <cell r="J4940" t="str">
            <v>Daxyakota (NAM0055)</v>
          </cell>
          <cell r="K4940">
            <v>0</v>
          </cell>
          <cell r="L4940">
            <v>1</v>
          </cell>
          <cell r="M4940" t="str">
            <v>№U786/2024 от 14.03.2024 / КЖ КМ ОПЗ</v>
          </cell>
          <cell r="N4940" t="str">
            <v>0658_05.04.2024/Заказ №140</v>
          </cell>
        </row>
        <row r="4941">
          <cell r="A4941" t="str">
            <v>NAM-0389-24-BSS-0063</v>
          </cell>
          <cell r="B4941" t="str">
            <v>NAM0063</v>
          </cell>
          <cell r="C4941" t="str">
            <v>NAM0063</v>
          </cell>
          <cell r="D4941" t="str">
            <v>Наманган</v>
          </cell>
          <cell r="E4941" t="str">
            <v>Buzulmas</v>
          </cell>
          <cell r="F4941" t="str">
            <v>ST-0162-22-BSS-Б-24/1-КМ</v>
          </cell>
          <cell r="G4941" t="str">
            <v>ST-2735-23-BSS-РР-КМ</v>
          </cell>
          <cell r="H4941" t="str">
            <v>Новое</v>
          </cell>
          <cell r="I4941" t="str">
            <v>Наманганская область, Нарынский район, Бузулмас МСГ, ул Бахтли оила , д- 293</v>
          </cell>
          <cell r="J4941" t="str">
            <v>Buzulmas (NAM0063)</v>
          </cell>
          <cell r="K4941">
            <v>0</v>
          </cell>
          <cell r="L4941">
            <v>1</v>
          </cell>
          <cell r="M4941" t="str">
            <v>№U787/2024 от 14.03.2024 / КЖ КМ ОПЗ</v>
          </cell>
          <cell r="N4941" t="str">
            <v>0659_05.04.2024/Заказ №140</v>
          </cell>
        </row>
        <row r="4942">
          <cell r="A4942" t="str">
            <v>TSH-0376-24-BSS-4549</v>
          </cell>
          <cell r="B4942" t="str">
            <v>TSH4549</v>
          </cell>
          <cell r="C4942" t="str">
            <v>TSH4549</v>
          </cell>
          <cell r="D4942" t="str">
            <v>Ташкент</v>
          </cell>
          <cell r="E4942" t="str">
            <v>Qoratosh</v>
          </cell>
          <cell r="F4942" t="str">
            <v>ТС 9М</v>
          </cell>
          <cell r="G4942" t="str">
            <v>РР ТС</v>
          </cell>
          <cell r="H4942" t="str">
            <v>Новое</v>
          </cell>
          <cell r="I4942" t="str">
            <v>г. Ташкент, Шайхантахурский р-н, ул. А. Ходжаев, ЗБ</v>
          </cell>
          <cell r="J4942" t="str">
            <v>Qoratosh (TSH4549)</v>
          </cell>
          <cell r="K4942">
            <v>0</v>
          </cell>
          <cell r="L4942">
            <v>1</v>
          </cell>
          <cell r="M4942" t="str">
            <v>№U796/2023 от 14.03.2024 / КМ ОПЗ</v>
          </cell>
          <cell r="N4942" t="str">
            <v>0681_05.04.2024/Заказ №140</v>
          </cell>
        </row>
        <row r="4943">
          <cell r="A4943" t="str">
            <v>FRG-0359-24-BSS-0112</v>
          </cell>
          <cell r="B4943" t="str">
            <v>FRG0112</v>
          </cell>
          <cell r="C4943" t="str">
            <v>FRG0112</v>
          </cell>
          <cell r="D4943" t="str">
            <v>Фергана</v>
          </cell>
          <cell r="E4943" t="str">
            <v>Islomobod</v>
          </cell>
          <cell r="F4943" t="str">
            <v>ST-0169-22-BSS-Б-30/1-КМ</v>
          </cell>
          <cell r="G4943" t="str">
            <v>ST-2735-23-BSS-РР-КМ</v>
          </cell>
          <cell r="H4943" t="str">
            <v>Новое</v>
          </cell>
          <cell r="I4943" t="str">
            <v>Ферганская область, г.Коканд, Янгиобод МФЙ, ул. Туркистон, д.10</v>
          </cell>
          <cell r="J4943" t="str">
            <v>Islomobod (FRG0112)</v>
          </cell>
          <cell r="K4943">
            <v>0</v>
          </cell>
          <cell r="L4943">
            <v>1</v>
          </cell>
          <cell r="M4943" t="str">
            <v>№U778/2024 от 14.03.2024 / КЖ КМ ОПЗ</v>
          </cell>
          <cell r="N4943" t="str">
            <v>0643_05.04.2024/Заказ №140</v>
          </cell>
        </row>
        <row r="4944">
          <cell r="A4944" t="str">
            <v>FRG-0362-24-BSS-0136</v>
          </cell>
          <cell r="B4944" t="str">
            <v>FRG0136</v>
          </cell>
          <cell r="C4944" t="str">
            <v>FRG0136</v>
          </cell>
          <cell r="D4944" t="str">
            <v>Фергана</v>
          </cell>
          <cell r="E4944" t="str">
            <v>O’rtasho’ra</v>
          </cell>
          <cell r="F4944" t="str">
            <v>ST-0162-22-BSS-Б-24/1-КМ</v>
          </cell>
          <cell r="G4944" t="str">
            <v>ST-2735-23-BSS-РР-КМ</v>
          </cell>
          <cell r="H4944" t="str">
            <v>Новое</v>
          </cell>
          <cell r="I4944" t="str">
            <v>Ферганская область, г. Фергана, Урта шура МФЙ, Эсхтиром кучаси, 18-уй</v>
          </cell>
          <cell r="J4944" t="str">
            <v>O’rtasho’ra (FRG0136)</v>
          </cell>
          <cell r="K4944">
            <v>0</v>
          </cell>
          <cell r="L4944">
            <v>1</v>
          </cell>
          <cell r="M4944" t="str">
            <v>№U782/2024 от 14.03.2024 / КЖ КМ ОПЗ</v>
          </cell>
          <cell r="N4944" t="str">
            <v>0647_05.04.2024/Заказ №140</v>
          </cell>
        </row>
        <row r="4945">
          <cell r="A4945" t="str">
            <v>AND-0176-24-BSS-0091</v>
          </cell>
          <cell r="B4945" t="str">
            <v>AND0091</v>
          </cell>
          <cell r="C4945" t="str">
            <v>AND0091</v>
          </cell>
          <cell r="D4945" t="str">
            <v>Андижан</v>
          </cell>
          <cell r="E4945" t="str">
            <v>Urojaynaya</v>
          </cell>
          <cell r="F4945">
            <v>0</v>
          </cell>
          <cell r="G4945">
            <v>0</v>
          </cell>
          <cell r="H4945" t="str">
            <v>Шаринг</v>
          </cell>
          <cell r="I4945" t="str">
            <v>Андижанская обл., г. Андижан, МФЙ Саноат, ул. Гоголь, дом 16/а</v>
          </cell>
          <cell r="J4945" t="str">
            <v>Urojaynaya (AND0091)</v>
          </cell>
          <cell r="K4945">
            <v>0</v>
          </cell>
          <cell r="L4945">
            <v>0</v>
          </cell>
          <cell r="M4945" t="str">
            <v>№U614/2024 от 26.02.2024 / ЭМ</v>
          </cell>
          <cell r="N4945">
            <v>0</v>
          </cell>
        </row>
        <row r="4946">
          <cell r="A4946" t="str">
            <v>TSH-0390-24-BSS-4647</v>
          </cell>
          <cell r="B4946" t="str">
            <v>TSH4647</v>
          </cell>
          <cell r="C4946" t="str">
            <v>TSH4647</v>
          </cell>
          <cell r="D4946" t="str">
            <v>Ташкент</v>
          </cell>
          <cell r="E4946" t="str">
            <v>Yangihayot</v>
          </cell>
          <cell r="F4946" t="str">
            <v>ST-0169-22-BSS-Б-30/1-КМ</v>
          </cell>
          <cell r="G4946" t="str">
            <v>ST-2735-23-BSS-РР-КМ</v>
          </cell>
          <cell r="H4946" t="str">
            <v>Новое</v>
          </cell>
          <cell r="I4946" t="str">
            <v>Ташкентская область, Зангиатинский район, А. Навоий ш.х</v>
          </cell>
          <cell r="J4946" t="str">
            <v>Yangihayot (TSH4647)</v>
          </cell>
          <cell r="K4946">
            <v>0</v>
          </cell>
          <cell r="L4946">
            <v>1</v>
          </cell>
          <cell r="M4946" t="str">
            <v>№U791/2024 от 14.03.2024 / КЖ КМ ОПЗ</v>
          </cell>
          <cell r="N4946" t="str">
            <v>0682_05.04.2024/Заказ №140</v>
          </cell>
        </row>
        <row r="4947">
          <cell r="A4947" t="str">
            <v>FRG-0360-24-BSS-0120</v>
          </cell>
          <cell r="B4947" t="str">
            <v>FRG0120</v>
          </cell>
          <cell r="C4947" t="str">
            <v>FRG0120</v>
          </cell>
          <cell r="D4947" t="str">
            <v>Фергана</v>
          </cell>
          <cell r="E4947" t="str">
            <v>Shodiyona</v>
          </cell>
          <cell r="F4947" t="str">
            <v>ST-0162-22-BSS-Б-24/1-КМ</v>
          </cell>
          <cell r="G4947" t="str">
            <v>ST-2735-23-BSS-РР-КМ</v>
          </cell>
          <cell r="H4947" t="str">
            <v>Новое</v>
          </cell>
          <cell r="I4947" t="str">
            <v>Ферганская область, г.Фергана, МФЙ Шодена, ул. Мангулик  С. Темур, дом №62</v>
          </cell>
          <cell r="J4947" t="str">
            <v>Shodiyona (FRG0120)</v>
          </cell>
          <cell r="K4947">
            <v>0</v>
          </cell>
          <cell r="L4947">
            <v>1</v>
          </cell>
          <cell r="M4947" t="str">
            <v>№U779/2024 от 14.03.2024 / КЖ КМ ОПЗ</v>
          </cell>
          <cell r="N4947" t="str">
            <v>0644_05.04.2024/Заказ №140</v>
          </cell>
        </row>
        <row r="4948">
          <cell r="A4948" t="str">
            <v>SAM-2289-23-BSS-0031</v>
          </cell>
          <cell r="B4948" t="str">
            <v>SAM0031</v>
          </cell>
          <cell r="C4948" t="str">
            <v>SAM0031</v>
          </cell>
          <cell r="D4948" t="str">
            <v>Самарканд</v>
          </cell>
          <cell r="E4948" t="str">
            <v>Nazar</v>
          </cell>
          <cell r="F4948" t="str">
            <v>Б24М Unitel</v>
          </cell>
          <cell r="G4948" t="str">
            <v>ФПО-1</v>
          </cell>
          <cell r="H4948" t="str">
            <v>Шаринг</v>
          </cell>
          <cell r="I4948" t="str">
            <v>Самаркандская область, Жомбойский район, п.Назар</v>
          </cell>
          <cell r="J4948" t="str">
            <v>Nazar (SAM0031)</v>
          </cell>
          <cell r="K4948">
            <v>0</v>
          </cell>
          <cell r="L4948">
            <v>1</v>
          </cell>
          <cell r="M4948" t="str">
            <v>№U715/2024 от 12.03.2024 / ТХ, ООС, ОПЗ, ЭМ, MW</v>
          </cell>
          <cell r="N4948" t="str">
            <v>0663_05.04.2024/Заказ №140</v>
          </cell>
        </row>
        <row r="4949">
          <cell r="A4949" t="str">
            <v>TSH-0328-24-BSS-1096</v>
          </cell>
          <cell r="B4949" t="str">
            <v>TSH1096</v>
          </cell>
          <cell r="C4949" t="str">
            <v>TSH1096</v>
          </cell>
          <cell r="D4949" t="str">
            <v>Ташкент</v>
          </cell>
          <cell r="E4949" t="str">
            <v>Bektopi bazar</v>
          </cell>
          <cell r="F4949" t="str">
            <v>ST-0163-22-BSS- T-6/1-КМ</v>
          </cell>
          <cell r="G4949" t="str">
            <v>на конструкции ТС</v>
          </cell>
          <cell r="H4949" t="str">
            <v>Новое</v>
          </cell>
          <cell r="I4949" t="str">
            <v>г. Ташкент, Чиланзарский район, ТХАЙ, д.12</v>
          </cell>
          <cell r="J4949" t="str">
            <v>Bektopi bazar (TSH1096)</v>
          </cell>
          <cell r="K4949">
            <v>0</v>
          </cell>
          <cell r="L4949">
            <v>1</v>
          </cell>
          <cell r="M4949" t="str">
            <v>№U795/2024 от 14.03.2024 / КМ ОПЗ</v>
          </cell>
          <cell r="N4949" t="str">
            <v>0680_05.04.2024/Заказ №140</v>
          </cell>
        </row>
        <row r="4950">
          <cell r="A4950" t="str">
            <v>DZH-2236-23-BSS-0142</v>
          </cell>
          <cell r="B4950" t="str">
            <v>DZH0142</v>
          </cell>
          <cell r="C4950" t="str">
            <v>DZH0142</v>
          </cell>
          <cell r="D4950" t="str">
            <v>Джизак</v>
          </cell>
          <cell r="E4950" t="str">
            <v>Plato</v>
          </cell>
          <cell r="F4950">
            <v>0</v>
          </cell>
          <cell r="G4950">
            <v>0</v>
          </cell>
          <cell r="H4950" t="str">
            <v>Новое</v>
          </cell>
          <cell r="I4950" t="str">
            <v>Джизакская область, Зааминский район, ССГ Дуоба, территория МСГ Уриклисой</v>
          </cell>
          <cell r="J4950" t="str">
            <v>Plato (DZH0142)</v>
          </cell>
          <cell r="K4950">
            <v>0</v>
          </cell>
          <cell r="L4950">
            <v>0</v>
          </cell>
          <cell r="M4950" t="str">
            <v>Заказ  188/ЭМ №U534/2024 от 19.02.2024 / ТХ, ООС, ОПЗ, ЭМ, MW</v>
          </cell>
          <cell r="N4950">
            <v>0</v>
          </cell>
        </row>
        <row r="4951">
          <cell r="A4951" t="str">
            <v>SRH-0466-24-BSS-0188</v>
          </cell>
          <cell r="B4951" t="str">
            <v>SRH0188</v>
          </cell>
          <cell r="C4951" t="str">
            <v>SRH0188</v>
          </cell>
          <cell r="D4951" t="str">
            <v>Термез</v>
          </cell>
          <cell r="E4951" t="str">
            <v>Denau park</v>
          </cell>
          <cell r="F4951" t="str">
            <v>ST-0169-22-BSS-Б-30/1-КМ</v>
          </cell>
          <cell r="G4951" t="str">
            <v>ST-2735-23-BSS-РР-КМ</v>
          </cell>
          <cell r="H4951" t="str">
            <v>Новое</v>
          </cell>
          <cell r="I4951" t="str">
            <v>Сурхандарьинская область, Денауский район, Суфи Оллоёр МФЙ,ул. М.Барака 1, д. 3</v>
          </cell>
          <cell r="J4951" t="str">
            <v>Denau park (SRH0188)</v>
          </cell>
          <cell r="K4951">
            <v>0</v>
          </cell>
          <cell r="L4951">
            <v>1</v>
          </cell>
          <cell r="M4951" t="str">
            <v>№U790/2024 от 14.03.2024 / КЖ КМ ОПЗ</v>
          </cell>
          <cell r="N4951" t="str">
            <v>0679_05.04.2024/Заказ №140</v>
          </cell>
        </row>
        <row r="4952">
          <cell r="A4952" t="str">
            <v>KSH-0500-24-BSS-0076</v>
          </cell>
          <cell r="B4952" t="str">
            <v>KSH0076</v>
          </cell>
          <cell r="C4952" t="str">
            <v>KSH0076</v>
          </cell>
          <cell r="D4952" t="str">
            <v>Карши</v>
          </cell>
          <cell r="E4952" t="str">
            <v>Qarshi city</v>
          </cell>
          <cell r="F4952" t="str">
            <v>ST-0169-22-BSS-Б-30/1-КМ</v>
          </cell>
          <cell r="G4952" t="str">
            <v>ST-2735-23-BSS-РР-КМ</v>
          </cell>
          <cell r="H4952" t="str">
            <v>Новое</v>
          </cell>
          <cell r="I4952" t="str">
            <v>Кашкадарьинская область, Нишанский район, СГМ Куксой</v>
          </cell>
          <cell r="J4952" t="str">
            <v>Qarshi city (KSH0076)</v>
          </cell>
          <cell r="K4952">
            <v>0</v>
          </cell>
          <cell r="L4952">
            <v>1</v>
          </cell>
          <cell r="M4952" t="str">
            <v>Заказ  Falcon 193 / КЖ КМ ОПЗ</v>
          </cell>
          <cell r="N4952" t="str">
            <v>кн 2/кн 2</v>
          </cell>
        </row>
        <row r="4953">
          <cell r="A4953" t="str">
            <v>SRH-0476-24-BSS-0077</v>
          </cell>
          <cell r="B4953" t="str">
            <v>SRH0077</v>
          </cell>
          <cell r="C4953" t="str">
            <v>SRH0077</v>
          </cell>
          <cell r="D4953" t="str">
            <v>Термез</v>
          </cell>
          <cell r="E4953" t="str">
            <v>Chinor</v>
          </cell>
          <cell r="F4953" t="str">
            <v>ST-0162-22-BSS-Б-24/1-КМ</v>
          </cell>
          <cell r="G4953" t="str">
            <v>ST-2735-23-BSS-РР-КМ</v>
          </cell>
          <cell r="H4953" t="str">
            <v>Новое</v>
          </cell>
          <cell r="I4953" t="str">
            <v>Сурхандарьинская область, Бандихонский район, Бирдамлик МФЙ, ул. Бандихон-2, д. 45</v>
          </cell>
          <cell r="J4953" t="str">
            <v>Chinor (SRH0077)</v>
          </cell>
          <cell r="K4953">
            <v>0</v>
          </cell>
          <cell r="L4953">
            <v>2</v>
          </cell>
          <cell r="M4953" t="str">
            <v>№U1015/2024 от 01.04.2024 / КЖ КМ ОПЗ</v>
          </cell>
          <cell r="N4953" t="str">
            <v>Заказ №143/Заказ №143</v>
          </cell>
        </row>
        <row r="4954">
          <cell r="A4954" t="str">
            <v>SRH-0477-24-BSS-0123</v>
          </cell>
          <cell r="B4954" t="str">
            <v>SRH0123</v>
          </cell>
          <cell r="C4954" t="str">
            <v>SRH0123</v>
          </cell>
          <cell r="D4954" t="str">
            <v>Термез</v>
          </cell>
          <cell r="E4954" t="str">
            <v>Tandir Gush 2</v>
          </cell>
          <cell r="F4954" t="str">
            <v>ST-0170-22-BSS-Б-30/2-КМ</v>
          </cell>
          <cell r="G4954" t="str">
            <v>ST-2735-23-BSS-РР-КМ</v>
          </cell>
          <cell r="H4954" t="str">
            <v>Новое</v>
          </cell>
          <cell r="I4954" t="str">
            <v>Сурхандарьинская область, Джаркурганский район, Мехнат-рохат МФЙ, ул. Фаровон, д. 32 А</v>
          </cell>
          <cell r="J4954" t="str">
            <v>Tandir Gush 2 (SRH0123)</v>
          </cell>
          <cell r="K4954">
            <v>0</v>
          </cell>
          <cell r="L4954">
            <v>1</v>
          </cell>
          <cell r="M4954" t="str">
            <v>№U1016/2024 от 01.04.2024 / КЖ КМ ОПЗ</v>
          </cell>
          <cell r="N4954" t="str">
            <v>Заказ №143/Заказ №143</v>
          </cell>
        </row>
        <row r="4955">
          <cell r="A4955" t="str">
            <v>SRH-0496-24-BSS-0135</v>
          </cell>
          <cell r="B4955" t="str">
            <v>SRH0135</v>
          </cell>
          <cell r="C4955" t="str">
            <v>SRH0135</v>
          </cell>
          <cell r="D4955" t="str">
            <v>Термез</v>
          </cell>
          <cell r="E4955" t="str">
            <v>Sariasiya Betoniy zavod</v>
          </cell>
          <cell r="F4955" t="str">
            <v>ST-0162-22-BSS-Б-24/1-КМ</v>
          </cell>
          <cell r="G4955" t="str">
            <v>ST-2735-23-BSS-РР-КМ</v>
          </cell>
          <cell r="H4955" t="str">
            <v>Новое</v>
          </cell>
          <cell r="I4955" t="str">
            <v>Сурхандарьинская область, Сариасийский район, махалля М.Улугбек, ул. М.Улугбек</v>
          </cell>
          <cell r="J4955" t="str">
            <v>Sariasiya Betoniy zavod (SRH0135)</v>
          </cell>
          <cell r="K4955">
            <v>0</v>
          </cell>
          <cell r="L4955">
            <v>1</v>
          </cell>
          <cell r="M4955" t="str">
            <v>№U1017/2024 от 01.04.2024 / КЖ КМ ОПЗ</v>
          </cell>
          <cell r="N4955" t="str">
            <v>Заказ №143/Заказ №143</v>
          </cell>
        </row>
        <row r="4956">
          <cell r="A4956" t="str">
            <v>SRH-0499-24-BSS-0189</v>
          </cell>
          <cell r="B4956" t="str">
            <v>SRH0189</v>
          </cell>
          <cell r="C4956" t="str">
            <v>SRH0189</v>
          </cell>
          <cell r="D4956" t="str">
            <v>Термез</v>
          </cell>
          <cell r="E4956" t="str">
            <v>Joziba</v>
          </cell>
          <cell r="F4956" t="str">
            <v>ST-0162-22-BSS-Б-24/1-КМ</v>
          </cell>
          <cell r="G4956" t="str">
            <v>ST-2735-23-BSS-РР-КМ</v>
          </cell>
          <cell r="H4956" t="str">
            <v>Новое</v>
          </cell>
          <cell r="I4956" t="str">
            <v>Сурхандарьинская область, Кумкурганский район, МФЙ Окжар, Оксой махалля</v>
          </cell>
          <cell r="J4956" t="str">
            <v>Joziba (SRH0189)</v>
          </cell>
          <cell r="K4956">
            <v>0</v>
          </cell>
          <cell r="L4956">
            <v>1</v>
          </cell>
          <cell r="M4956" t="str">
            <v>№U1018/2024 от 01.04.2024 / КЖ КМ ОПЗ</v>
          </cell>
          <cell r="N4956" t="str">
            <v>Заказ №143/Заказ №143</v>
          </cell>
        </row>
        <row r="4957">
          <cell r="A4957" t="str">
            <v>SRH-0497-24-BSS-0194</v>
          </cell>
          <cell r="B4957" t="str">
            <v>SRH0194</v>
          </cell>
          <cell r="C4957" t="str">
            <v>SRH0194</v>
          </cell>
          <cell r="D4957" t="str">
            <v>Термез</v>
          </cell>
          <cell r="E4957" t="str">
            <v>Yangi yol</v>
          </cell>
          <cell r="F4957" t="str">
            <v>ST-0162-22-BSS-Б-24/1-КМ</v>
          </cell>
          <cell r="G4957" t="str">
            <v>ST-2735-23-BSS-РР-КМ</v>
          </cell>
          <cell r="H4957" t="str">
            <v>Новое</v>
          </cell>
          <cell r="I4957" t="str">
            <v>Сурхандарьинская область, Узунский район, Янгийул МФЙ, ул. Б. Омонов 1, д. 249</v>
          </cell>
          <cell r="J4957" t="str">
            <v>Yangi yol (SRH0194)</v>
          </cell>
          <cell r="K4957">
            <v>0</v>
          </cell>
          <cell r="L4957">
            <v>1</v>
          </cell>
          <cell r="M4957" t="str">
            <v>№U1019/2024 от 01.04.2024 / КЖ КМ ОПЗ</v>
          </cell>
          <cell r="N4957" t="str">
            <v>Заказ №143/Заказ №143</v>
          </cell>
        </row>
        <row r="4958">
          <cell r="A4958" t="str">
            <v>AND-0001-23-ДА-5773</v>
          </cell>
          <cell r="B4958" t="str">
            <v>AND5773</v>
          </cell>
          <cell r="C4958" t="str">
            <v>AND5773</v>
          </cell>
          <cell r="D4958" t="str">
            <v>Андижан</v>
          </cell>
          <cell r="E4958" t="str">
            <v>Restoran Orzu</v>
          </cell>
          <cell r="F4958" t="str">
            <v>М16.3 сущ</v>
          </cell>
          <cell r="G4958" t="str">
            <v>Аппаратная Сущ</v>
          </cell>
          <cell r="H4958" t="str">
            <v>Замена оттяжек</v>
          </cell>
          <cell r="I4958" t="str">
            <v>г. Андижан, ул. Миллий тикланиш, ресторан ORZU</v>
          </cell>
          <cell r="J4958" t="str">
            <v>Restoran Orzu (AND5773)</v>
          </cell>
          <cell r="K4958">
            <v>0</v>
          </cell>
          <cell r="L4958">
            <v>0</v>
          </cell>
          <cell r="M4958" t="str">
            <v>0 / 0</v>
          </cell>
          <cell r="N4958" t="str">
            <v>Заказ №/Заказ №</v>
          </cell>
        </row>
        <row r="4959">
          <cell r="A4959" t="str">
            <v>SAM-0013-24-ДА-3082</v>
          </cell>
          <cell r="B4959" t="str">
            <v>SAM3082</v>
          </cell>
          <cell r="C4959" t="str">
            <v>SAM3082</v>
          </cell>
          <cell r="D4959" t="str">
            <v>Самарканд</v>
          </cell>
          <cell r="E4959" t="str">
            <v>Noviy ofis</v>
          </cell>
          <cell r="F4959" t="str">
            <v>М20.7 сущ</v>
          </cell>
          <cell r="G4959" t="str">
            <v>Аппаратная Сущ</v>
          </cell>
          <cell r="H4959" t="str">
            <v>Замена оттяжек</v>
          </cell>
          <cell r="I4959" t="str">
            <v>Самаркандская область, г. Самарканд, ул. М.Улугбека д.105</v>
          </cell>
          <cell r="J4959" t="str">
            <v>Noviy ofis (SAM3082)</v>
          </cell>
          <cell r="K4959">
            <v>0</v>
          </cell>
          <cell r="L4959">
            <v>0</v>
          </cell>
          <cell r="M4959" t="str">
            <v>0 / 0</v>
          </cell>
          <cell r="N4959" t="str">
            <v>кн 2/кн 2</v>
          </cell>
        </row>
        <row r="4960">
          <cell r="A4960" t="str">
            <v>SAM-0014-24-ДА-3117</v>
          </cell>
          <cell r="B4960" t="str">
            <v>SAM3117</v>
          </cell>
          <cell r="C4960" t="str">
            <v>SAM3117</v>
          </cell>
          <cell r="D4960" t="str">
            <v>Самарканд</v>
          </cell>
          <cell r="E4960" t="str">
            <v>Muminabad</v>
          </cell>
          <cell r="F4960" t="str">
            <v>М27.6 сущ</v>
          </cell>
          <cell r="G4960" t="str">
            <v>Аппаратная Сущ</v>
          </cell>
          <cell r="H4960" t="str">
            <v>Замена оттяжек</v>
          </cell>
          <cell r="I4960" t="str">
            <v>Самаркандская область, Ургутский район, п.Чумчугли</v>
          </cell>
          <cell r="J4960" t="str">
            <v>Muminabad (SAM3117)</v>
          </cell>
          <cell r="K4960">
            <v>0</v>
          </cell>
          <cell r="L4960">
            <v>0</v>
          </cell>
          <cell r="M4960" t="str">
            <v>0 / 0</v>
          </cell>
          <cell r="N4960" t="str">
            <v>Заказ №143/Заказ №143</v>
          </cell>
        </row>
        <row r="4961">
          <cell r="A4961" t="str">
            <v>SRH-0001-23-ДА-2055</v>
          </cell>
          <cell r="B4961" t="str">
            <v>SRH2055</v>
          </cell>
          <cell r="C4961" t="str">
            <v>SRH2055</v>
          </cell>
          <cell r="D4961" t="str">
            <v>Термез</v>
          </cell>
          <cell r="E4961" t="str">
            <v>Arpapoya</v>
          </cell>
          <cell r="F4961" t="str">
            <v>М27.6 сущ</v>
          </cell>
          <cell r="G4961" t="str">
            <v>Аппаратная Сущ</v>
          </cell>
          <cell r="H4961" t="str">
            <v>Замена оттяжек</v>
          </cell>
          <cell r="I4961" t="str">
            <v>Сурхандарьинская область, Кумкурганский район, махалля Арпапоя</v>
          </cell>
          <cell r="J4961" t="str">
            <v>Arpapoya (SRH2055)</v>
          </cell>
          <cell r="K4961">
            <v>0</v>
          </cell>
          <cell r="L4961">
            <v>0</v>
          </cell>
          <cell r="M4961" t="str">
            <v>0 / 0</v>
          </cell>
          <cell r="N4961" t="str">
            <v>Заказ №143/Заказ №143</v>
          </cell>
        </row>
        <row r="4962">
          <cell r="A4962" t="str">
            <v>SRH-0002-23-ДА-2070</v>
          </cell>
          <cell r="B4962" t="str">
            <v>SRH2070</v>
          </cell>
          <cell r="C4962" t="str">
            <v>SRH2070</v>
          </cell>
          <cell r="D4962" t="str">
            <v>Термез</v>
          </cell>
          <cell r="E4962" t="str">
            <v>Boldir</v>
          </cell>
          <cell r="F4962" t="str">
            <v>М27.6 сущ</v>
          </cell>
          <cell r="G4962" t="str">
            <v>Аппаратная Сущ</v>
          </cell>
          <cell r="H4962" t="str">
            <v>Замена оттяжек</v>
          </cell>
          <cell r="I4962" t="str">
            <v>Сурхандарьинская область, Музрабадский район, Болдир КФЙ</v>
          </cell>
          <cell r="J4962" t="str">
            <v>Boldir (SRH2070)</v>
          </cell>
          <cell r="K4962">
            <v>0</v>
          </cell>
          <cell r="L4962">
            <v>0</v>
          </cell>
          <cell r="M4962" t="str">
            <v>0 / 0</v>
          </cell>
          <cell r="N4962" t="str">
            <v>Заказ №143/Заказ №143</v>
          </cell>
        </row>
        <row r="4963">
          <cell r="A4963" t="str">
            <v>DZH-0002-24-ДА-3405</v>
          </cell>
          <cell r="B4963" t="str">
            <v>DZH3405</v>
          </cell>
          <cell r="C4963" t="str">
            <v>DZH3405</v>
          </cell>
          <cell r="D4963" t="str">
            <v>Джизак</v>
          </cell>
          <cell r="E4963" t="str">
            <v>Djizak Kahramon</v>
          </cell>
          <cell r="F4963" t="str">
            <v>М27.7 сущ</v>
          </cell>
          <cell r="G4963" t="str">
            <v>Аппаратная Сущ</v>
          </cell>
          <cell r="H4963" t="str">
            <v>Замена оттяжек</v>
          </cell>
          <cell r="I4963" t="str">
            <v>Джизакский область, Ш. Рашидовский район, МФЙ Кахрамон, ул. А. Яссавий, водозабор</v>
          </cell>
          <cell r="J4963" t="str">
            <v>Djizak Kahramon (DZH3405)</v>
          </cell>
          <cell r="K4963">
            <v>0</v>
          </cell>
          <cell r="L4963">
            <v>0</v>
          </cell>
          <cell r="M4963" t="str">
            <v>0 / 0</v>
          </cell>
          <cell r="N4963" t="str">
            <v>кн 2/кн 2</v>
          </cell>
        </row>
        <row r="4964">
          <cell r="A4964" t="str">
            <v>DZH-0003-24-ДА-3443</v>
          </cell>
          <cell r="B4964" t="str">
            <v>DZH3443</v>
          </cell>
          <cell r="C4964" t="str">
            <v>DZH3443</v>
          </cell>
          <cell r="D4964" t="str">
            <v>Джизак</v>
          </cell>
          <cell r="E4964" t="str">
            <v>Jizak Khokimiyat</v>
          </cell>
          <cell r="F4964" t="str">
            <v>М18.4 сущ</v>
          </cell>
          <cell r="G4964" t="str">
            <v>Аппаратная сущ</v>
          </cell>
          <cell r="H4964" t="str">
            <v>Замена оттяжек</v>
          </cell>
          <cell r="I4964" t="str">
            <v>Джизакская область, г. Джизак, ул. Ш. Рашидова, дом №64</v>
          </cell>
          <cell r="J4964" t="str">
            <v>Jizak Khokimiyat (DZH3443)</v>
          </cell>
          <cell r="K4964">
            <v>0</v>
          </cell>
          <cell r="L4964">
            <v>0</v>
          </cell>
          <cell r="M4964" t="str">
            <v>0 / 0</v>
          </cell>
          <cell r="N4964" t="str">
            <v>кн 2/кн 2</v>
          </cell>
        </row>
        <row r="4965">
          <cell r="A4965" t="str">
            <v>NAM-0002-24-ДА-5115</v>
          </cell>
          <cell r="B4965" t="str">
            <v>NAM5115</v>
          </cell>
          <cell r="C4965" t="str">
            <v>NAM5115</v>
          </cell>
          <cell r="D4965" t="str">
            <v>Наманган</v>
          </cell>
          <cell r="E4965" t="str">
            <v>Hazratishoh</v>
          </cell>
          <cell r="F4965" t="str">
            <v>М21.1 сущ</v>
          </cell>
          <cell r="G4965" t="str">
            <v>Аппаратная Сущ</v>
          </cell>
          <cell r="H4965" t="str">
            <v>Замена оттяжек</v>
          </cell>
          <cell r="I4965" t="str">
            <v>Наманганская область, Чартакский р-н, Хозратишох МФЙ</v>
          </cell>
          <cell r="J4965" t="str">
            <v>Hazratishoh (NAM5115)</v>
          </cell>
          <cell r="K4965">
            <v>0</v>
          </cell>
          <cell r="L4965">
            <v>0</v>
          </cell>
          <cell r="M4965" t="str">
            <v>0 / 0</v>
          </cell>
          <cell r="N4965" t="str">
            <v>кн 2/кн 2</v>
          </cell>
        </row>
        <row r="4966">
          <cell r="A4966" t="str">
            <v>NAM-0003-24-ДА-5054</v>
          </cell>
          <cell r="B4966" t="str">
            <v>NAM5054</v>
          </cell>
          <cell r="C4966" t="str">
            <v>NAM5054</v>
          </cell>
          <cell r="D4966" t="str">
            <v>Наманган</v>
          </cell>
          <cell r="E4966" t="str">
            <v>Fitnes club</v>
          </cell>
          <cell r="F4966" t="str">
            <v>М11.5 сущ</v>
          </cell>
          <cell r="G4966" t="str">
            <v>Аппаратная сущ</v>
          </cell>
          <cell r="H4966" t="str">
            <v>Замена оттяжек</v>
          </cell>
          <cell r="I4966" t="str">
            <v>Наманганская область, г. Наманган, проспект Дустлик, д. 12</v>
          </cell>
          <cell r="J4966" t="str">
            <v>Fitnes club (NAM5054)</v>
          </cell>
          <cell r="K4966">
            <v>0</v>
          </cell>
          <cell r="L4966">
            <v>0</v>
          </cell>
          <cell r="M4966" t="str">
            <v>0 / 0</v>
          </cell>
          <cell r="N4966" t="str">
            <v>кн 2/кн 2</v>
          </cell>
        </row>
        <row r="4967">
          <cell r="A4967" t="str">
            <v>NAM-0004-24-ДА-5015</v>
          </cell>
          <cell r="B4967" t="str">
            <v>NAM5015</v>
          </cell>
          <cell r="C4967" t="str">
            <v>NAM5015</v>
          </cell>
          <cell r="D4967" t="str">
            <v>Наманган</v>
          </cell>
          <cell r="E4967" t="str">
            <v>Unhayat</v>
          </cell>
          <cell r="F4967" t="str">
            <v>М25.6 сущ</v>
          </cell>
          <cell r="G4967" t="str">
            <v>Аппаратная Сущ</v>
          </cell>
          <cell r="H4967" t="str">
            <v>Замена оттяжек</v>
          </cell>
          <cell r="I4967" t="str">
            <v>Наманганская область, Уйчинский район, Унхаят КФЙ, зд.АООТ Ипакчи</v>
          </cell>
          <cell r="J4967" t="str">
            <v>Unhayat (NAM5015)</v>
          </cell>
          <cell r="K4967">
            <v>0</v>
          </cell>
          <cell r="L4967">
            <v>0</v>
          </cell>
          <cell r="M4967" t="str">
            <v>0 / 0</v>
          </cell>
          <cell r="N4967" t="str">
            <v>кн 2/кн 2</v>
          </cell>
        </row>
        <row r="4968">
          <cell r="A4968" t="str">
            <v>NAM-0005-24-ДА-5078</v>
          </cell>
          <cell r="B4968" t="str">
            <v>NAM5078</v>
          </cell>
          <cell r="C4968" t="str">
            <v>NAM5078</v>
          </cell>
          <cell r="D4968" t="str">
            <v>Наманган</v>
          </cell>
          <cell r="E4968" t="str">
            <v>Dekhkanabad</v>
          </cell>
          <cell r="F4968" t="str">
            <v>М27.6 сущ</v>
          </cell>
          <cell r="G4968" t="str">
            <v>Аппаратная Сущ</v>
          </cell>
          <cell r="H4968" t="str">
            <v>Замена оттяжек</v>
          </cell>
          <cell r="I4968" t="str">
            <v>Наманганская область, Янгикурганский район, КФЙ Бирлашган, МФЙ Дехконобод</v>
          </cell>
          <cell r="J4968" t="str">
            <v>Dekhkanabad (NAM5078)</v>
          </cell>
          <cell r="K4968">
            <v>0</v>
          </cell>
          <cell r="L4968">
            <v>0</v>
          </cell>
          <cell r="M4968" t="str">
            <v>0 / 0</v>
          </cell>
          <cell r="N4968" t="str">
            <v>кн 2/кн 2</v>
          </cell>
        </row>
        <row r="4969">
          <cell r="A4969" t="str">
            <v>NAM-0001-24-ДА-5019</v>
          </cell>
          <cell r="B4969" t="str">
            <v>NAM5019</v>
          </cell>
          <cell r="C4969" t="str">
            <v>NAM5019</v>
          </cell>
          <cell r="D4969" t="str">
            <v>Наманган</v>
          </cell>
          <cell r="E4969" t="str">
            <v>ATS-24</v>
          </cell>
          <cell r="F4969" t="str">
            <v>М27.6 сущ</v>
          </cell>
          <cell r="G4969" t="str">
            <v>Аппаратная Сущ</v>
          </cell>
          <cell r="H4969" t="str">
            <v>Замена оттяжек</v>
          </cell>
          <cell r="I4969" t="str">
            <v>Наманганская область, г. Наманган, ул. Уйчи, АТС-24</v>
          </cell>
          <cell r="J4969" t="str">
            <v>ATS-24 (NAM5019)</v>
          </cell>
          <cell r="K4969">
            <v>0</v>
          </cell>
          <cell r="L4969">
            <v>0</v>
          </cell>
          <cell r="M4969" t="str">
            <v>0 / 0</v>
          </cell>
          <cell r="N4969" t="str">
            <v>кн 2/кн 2</v>
          </cell>
        </row>
        <row r="4970">
          <cell r="A4970" t="str">
            <v>TSH-0478-24-BSS-1086</v>
          </cell>
          <cell r="B4970" t="str">
            <v>TSH1086</v>
          </cell>
          <cell r="C4970" t="str">
            <v>TSH1086</v>
          </cell>
          <cell r="D4970" t="str">
            <v>Ташкент</v>
          </cell>
          <cell r="E4970" t="str">
            <v>Yangiabad bazar</v>
          </cell>
          <cell r="F4970" t="str">
            <v>М20.9М</v>
          </cell>
          <cell r="G4970" t="str">
            <v>РПО-1</v>
          </cell>
          <cell r="H4970" t="str">
            <v>Новое</v>
          </cell>
          <cell r="I4970" t="str">
            <v>г. Ташкент, Яшнабадский район, ул. Толарик, 1</v>
          </cell>
          <cell r="J4970" t="str">
            <v>Yangiabad bazar (TSH1086)</v>
          </cell>
          <cell r="K4970">
            <v>0</v>
          </cell>
          <cell r="L4970">
            <v>1</v>
          </cell>
          <cell r="M4970" t="str">
            <v>0 / 0</v>
          </cell>
          <cell r="N4970" t="str">
            <v>кн 2/кн 2</v>
          </cell>
        </row>
        <row r="4971">
          <cell r="A4971" t="str">
            <v>DZH-0504-24-BSS-0168</v>
          </cell>
          <cell r="B4971" t="str">
            <v>DZH0168</v>
          </cell>
          <cell r="C4971" t="str">
            <v>DZH0168</v>
          </cell>
          <cell r="D4971" t="str">
            <v>Джизак</v>
          </cell>
          <cell r="E4971" t="str">
            <v>M-R 3_1</v>
          </cell>
          <cell r="F4971" t="str">
            <v>ST-0169-22-BSS-Б-30/1-КМ</v>
          </cell>
          <cell r="G4971" t="str">
            <v>ST-2735-23-BSS-РР-КМ</v>
          </cell>
          <cell r="H4971" t="str">
            <v>Новое</v>
          </cell>
          <cell r="I4971" t="str">
            <v>Джизакская область, г. Джизак, Иттифок МФЙ, ул. Заргарлик, д. 72</v>
          </cell>
          <cell r="J4971" t="str">
            <v>M-R 3_1 (DZH0168)</v>
          </cell>
          <cell r="K4971">
            <v>0</v>
          </cell>
          <cell r="L4971">
            <v>1</v>
          </cell>
          <cell r="M4971" t="str">
            <v>№U1003/2024 от 01.04.2024 / КЖ КМ ОПЗ</v>
          </cell>
          <cell r="N4971" t="str">
            <v>Заказ №143/Заказ №143</v>
          </cell>
        </row>
        <row r="4972">
          <cell r="A4972" t="str">
            <v>DZH-0505-24-BSS-0174</v>
          </cell>
          <cell r="B4972" t="str">
            <v>DZH0174</v>
          </cell>
          <cell r="C4972" t="str">
            <v>DZH0174</v>
          </cell>
          <cell r="D4972" t="str">
            <v>Джизак</v>
          </cell>
          <cell r="E4972" t="str">
            <v>XPF</v>
          </cell>
          <cell r="F4972" t="str">
            <v>ST-0162-22-BSS-Б-24/1-КМ</v>
          </cell>
          <cell r="G4972" t="str">
            <v>ST-2735-23-BSS-РР-КМ</v>
          </cell>
          <cell r="H4972" t="str">
            <v>Новое</v>
          </cell>
          <cell r="I4972" t="str">
            <v>Джизакская область, г. Джизак, Тошлок МФЙ, ул. Фуркат, д. 20.3</v>
          </cell>
          <cell r="J4972" t="str">
            <v>XPF (DZH0174)</v>
          </cell>
          <cell r="K4972">
            <v>0</v>
          </cell>
          <cell r="L4972">
            <v>1</v>
          </cell>
          <cell r="M4972" t="str">
            <v>№U1004/2024 от 01.04.2024 / КЖ КМ ОПЗ</v>
          </cell>
          <cell r="N4972" t="str">
            <v>Заказ №143/Заказ №143</v>
          </cell>
        </row>
        <row r="4973">
          <cell r="A4973" t="str">
            <v>DZH-0508-24-BSS-0203</v>
          </cell>
          <cell r="B4973" t="str">
            <v>DZH0203</v>
          </cell>
          <cell r="C4973" t="str">
            <v>DZH0203</v>
          </cell>
          <cell r="D4973" t="str">
            <v>Джизак</v>
          </cell>
          <cell r="E4973" t="str">
            <v>Stadion</v>
          </cell>
          <cell r="F4973" t="str">
            <v>ST-0162-22-BSS-Б-24/1-КМ</v>
          </cell>
          <cell r="G4973" t="str">
            <v>ST-2735-23-BSS-РР-КМ</v>
          </cell>
          <cell r="H4973" t="str">
            <v>Новое</v>
          </cell>
          <cell r="I4973" t="str">
            <v>Джизакская область, г. Джизак, Навои МФЙ, ул. К. Юлдашев, д. 44а</v>
          </cell>
          <cell r="J4973">
            <v>0</v>
          </cell>
          <cell r="K4973">
            <v>0</v>
          </cell>
          <cell r="L4973">
            <v>1</v>
          </cell>
          <cell r="M4973" t="str">
            <v>№U1007/2024 от 01.04.2024 / КЖ КМ ОПЗ</v>
          </cell>
          <cell r="N4973" t="str">
            <v>Заказ №143/Заказ №143</v>
          </cell>
        </row>
        <row r="4974">
          <cell r="A4974" t="str">
            <v>DZH-0509-24-BSS-0204</v>
          </cell>
          <cell r="B4974" t="str">
            <v>DZH0204</v>
          </cell>
          <cell r="C4974" t="str">
            <v>DZH0204</v>
          </cell>
          <cell r="D4974" t="str">
            <v>Джизак</v>
          </cell>
          <cell r="E4974" t="str">
            <v>Bogbon MFY</v>
          </cell>
          <cell r="F4974" t="str">
            <v>ST-0162-22-BSS-Б-24/1-КМ</v>
          </cell>
          <cell r="G4974" t="str">
            <v>ST-2735-23-BSS-РР-КМ</v>
          </cell>
          <cell r="H4974" t="str">
            <v>Новое</v>
          </cell>
          <cell r="I4974" t="str">
            <v>Джизакская область, Мирзачульский район, Богбон МФЙ</v>
          </cell>
          <cell r="J4974" t="str">
            <v>Bogbon MFY (DZH0204)</v>
          </cell>
          <cell r="K4974">
            <v>0</v>
          </cell>
          <cell r="L4974">
            <v>2</v>
          </cell>
          <cell r="M4974" t="str">
            <v>№U1008/2024 от 01.04.2024 / КЖ КМ ОПЗ</v>
          </cell>
          <cell r="N4974" t="str">
            <v>Заказ №143/Заказ №143</v>
          </cell>
        </row>
        <row r="4975">
          <cell r="A4975" t="str">
            <v>DZH-0507-24-BSS-0201</v>
          </cell>
          <cell r="B4975" t="str">
            <v>DZH0201</v>
          </cell>
          <cell r="C4975" t="str">
            <v>DZH0201</v>
          </cell>
          <cell r="D4975" t="str">
            <v>Джизак</v>
          </cell>
          <cell r="E4975" t="str">
            <v>Donde</v>
          </cell>
          <cell r="F4975" t="str">
            <v>ST-0162-22-BSS-Б-24/1-КМ</v>
          </cell>
          <cell r="G4975" t="str">
            <v>ST-2735-23-BSS-РР-КМ</v>
          </cell>
          <cell r="H4975" t="str">
            <v>Новое</v>
          </cell>
          <cell r="I4975" t="str">
            <v>Джизакская область, Ш. Рашидовский район, Совунгарлик МФЙ, ул. Совунгарлик, д. 82</v>
          </cell>
          <cell r="J4975" t="str">
            <v>Donde (DZH0201)</v>
          </cell>
          <cell r="K4975">
            <v>0</v>
          </cell>
          <cell r="L4975">
            <v>1</v>
          </cell>
          <cell r="M4975" t="str">
            <v>№U1006/2024 от 01.04.2024 / КЖ КМ ОПЗ</v>
          </cell>
          <cell r="N4975" t="str">
            <v>Заказ №143/Заказ №143</v>
          </cell>
        </row>
        <row r="4976">
          <cell r="A4976" t="str">
            <v>DZH-0506-24-BSS-0200</v>
          </cell>
          <cell r="B4976" t="str">
            <v>DZH0200</v>
          </cell>
          <cell r="C4976" t="str">
            <v>DZH0200</v>
          </cell>
          <cell r="D4976" t="str">
            <v>Джизак</v>
          </cell>
          <cell r="E4976" t="str">
            <v>Ipak</v>
          </cell>
          <cell r="F4976" t="str">
            <v>ST-0162-22-BSS-Б-24/1-КМ</v>
          </cell>
          <cell r="G4976" t="str">
            <v>ST-2735-23-BSS-РР-КМ</v>
          </cell>
          <cell r="H4976" t="str">
            <v>Новое</v>
          </cell>
          <cell r="I4976" t="str">
            <v>Джизакская область, г. Джазак, Сайилжоий МФЙ, ул. Сайилжоий, д. 38</v>
          </cell>
          <cell r="J4976" t="str">
            <v>Stadion (DZH0203)</v>
          </cell>
          <cell r="K4976">
            <v>0</v>
          </cell>
          <cell r="L4976">
            <v>1</v>
          </cell>
          <cell r="M4976" t="str">
            <v>№U1005/2024 от 01.04.2024 / КЖ КМ ОПЗ</v>
          </cell>
          <cell r="N4976" t="str">
            <v>КЖ кн2/КЖ кн2</v>
          </cell>
        </row>
        <row r="4977">
          <cell r="A4977" t="str">
            <v>HRZ-0467-24-BSS-0017</v>
          </cell>
          <cell r="B4977" t="str">
            <v>HRZ0017</v>
          </cell>
          <cell r="C4977" t="str">
            <v>HRZ0017</v>
          </cell>
          <cell r="D4977" t="str">
            <v>Ургенч</v>
          </cell>
          <cell r="E4977" t="str">
            <v>Tandirchi</v>
          </cell>
          <cell r="F4977" t="str">
            <v>ST-0162-22-BSS-Б-24/1-КМ</v>
          </cell>
          <cell r="G4977" t="str">
            <v>ST-2735-23-BSS-РР-КМ</v>
          </cell>
          <cell r="H4977" t="str">
            <v>Новое</v>
          </cell>
          <cell r="I4977" t="str">
            <v>Хорезмская область, Ургенчский р., П. Гайбу махалля Тандирчи, ул. Алпомиш дом 54</v>
          </cell>
          <cell r="J4977" t="str">
            <v>Tandirchi (HRZ0017)</v>
          </cell>
          <cell r="K4977">
            <v>0</v>
          </cell>
          <cell r="L4977">
            <v>1</v>
          </cell>
          <cell r="M4977" t="str">
            <v>№U783/2024 от 14.03.2024 / КЖ КМ ОПЗ</v>
          </cell>
          <cell r="N4977" t="str">
            <v>Заказ №143/Заказ №143</v>
          </cell>
        </row>
        <row r="4978">
          <cell r="A4978" t="str">
            <v>FRG-0358-24-BSS-0047</v>
          </cell>
          <cell r="B4978" t="str">
            <v>FRG0047</v>
          </cell>
          <cell r="C4978" t="str">
            <v>FRG0047</v>
          </cell>
          <cell r="D4978" t="str">
            <v>Фергана</v>
          </cell>
          <cell r="E4978" t="str">
            <v>Nafosat</v>
          </cell>
          <cell r="F4978" t="str">
            <v>ST-0162-22-BSS-Б-24/1-КМ</v>
          </cell>
          <cell r="G4978" t="str">
            <v>ST-2735-23-BSS-РР-КМ</v>
          </cell>
          <cell r="H4978" t="str">
            <v>Новое</v>
          </cell>
          <cell r="I4978" t="str">
            <v>Ферганская область, г. Фергана, Фаргона МФЙ, Маргилонсой кучаса, 14-уй</v>
          </cell>
          <cell r="J4978" t="str">
            <v>Nafosat (FRG0047)</v>
          </cell>
          <cell r="K4978">
            <v>0</v>
          </cell>
          <cell r="L4978">
            <v>1</v>
          </cell>
          <cell r="M4978" t="str">
            <v>Заказ  Falcon 191 / КЖ КМ ОПЗ</v>
          </cell>
          <cell r="N4978" t="str">
            <v>кн 2/кн 2</v>
          </cell>
        </row>
        <row r="4979">
          <cell r="A4979" t="str">
            <v>FRG-0363-24-BSS-0127</v>
          </cell>
          <cell r="B4979" t="str">
            <v>FRG0127</v>
          </cell>
          <cell r="C4979" t="str">
            <v>FRG0127</v>
          </cell>
          <cell r="D4979" t="str">
            <v>Фергана</v>
          </cell>
          <cell r="E4979" t="str">
            <v>Ulugvor</v>
          </cell>
          <cell r="F4979" t="str">
            <v>ST-0162-22-BSS-Б-24/1-КМ</v>
          </cell>
          <cell r="G4979" t="str">
            <v>ST-2735-23-BSS-РР-КМ</v>
          </cell>
          <cell r="H4979" t="str">
            <v>Новое</v>
          </cell>
          <cell r="I4979" t="str">
            <v>Ферганская область, г. Фергана, Хужамагиз МФЙ, Шалола Янги чек кучаси, 5-уй</v>
          </cell>
          <cell r="J4979" t="str">
            <v>Ulugvor (FRG0127)</v>
          </cell>
          <cell r="K4979">
            <v>0</v>
          </cell>
          <cell r="L4979">
            <v>1</v>
          </cell>
          <cell r="M4979" t="str">
            <v>№U780/2024 от 14.03.2024 / КЖ КМ ОПЗ</v>
          </cell>
          <cell r="N4979" t="str">
            <v>0645_05.04.2024/Заказ №140</v>
          </cell>
        </row>
        <row r="4980">
          <cell r="A4980" t="str">
            <v>FRG-0361-24-BSS-0128</v>
          </cell>
          <cell r="B4980" t="str">
            <v>FRG0128</v>
          </cell>
          <cell r="C4980" t="str">
            <v>FRG0128</v>
          </cell>
          <cell r="D4980" t="str">
            <v>Фергана</v>
          </cell>
          <cell r="E4980" t="str">
            <v>Uvaysiy</v>
          </cell>
          <cell r="F4980" t="str">
            <v>Б25.1МОЦ</v>
          </cell>
          <cell r="G4980" t="str">
            <v>ST-2735-23-BSS-РР-КМ</v>
          </cell>
          <cell r="H4980" t="str">
            <v>Новое</v>
          </cell>
          <cell r="I4980" t="str">
            <v>Ферганская область, г.Маргилан, МФЙ Увайсий, ул. Узбекистан, дом №35</v>
          </cell>
          <cell r="J4980" t="str">
            <v>Uvaysiy (FRG0128)</v>
          </cell>
          <cell r="K4980">
            <v>0</v>
          </cell>
          <cell r="L4980">
            <v>1</v>
          </cell>
          <cell r="M4980" t="str">
            <v>№U781/2024 от 14.03.2024 / КЖ КМ ОПЗ</v>
          </cell>
          <cell r="N4980" t="str">
            <v>0646_05.04.2024/Заказ №140</v>
          </cell>
        </row>
        <row r="4981">
          <cell r="A4981" t="str">
            <v>BHR-0117-24-BSS-0142</v>
          </cell>
          <cell r="B4981" t="str">
            <v>BHR0142</v>
          </cell>
          <cell r="C4981" t="str">
            <v>BHR0142</v>
          </cell>
          <cell r="D4981" t="str">
            <v>Бухара</v>
          </cell>
          <cell r="E4981" t="str">
            <v>Gazberon</v>
          </cell>
          <cell r="F4981" t="str">
            <v>ST-0162-22-BSS-Б-24/1-КМ</v>
          </cell>
          <cell r="G4981" t="str">
            <v>ST-2735-23-BSS-РР-КМ</v>
          </cell>
          <cell r="H4981" t="str">
            <v>Новое</v>
          </cell>
          <cell r="I4981" t="str">
            <v>Бухарская обл.Ромитанский р-н, МФИ Газберон, ул. Ю. Газберон</v>
          </cell>
          <cell r="J4981" t="str">
            <v>Gazberon (BHR0142)</v>
          </cell>
          <cell r="K4981">
            <v>0</v>
          </cell>
          <cell r="L4981">
            <v>1</v>
          </cell>
          <cell r="M4981" t="str">
            <v>№U324/2024 от 02.02.2024 / КЖ КМ ОПЗ</v>
          </cell>
          <cell r="N4981" t="str">
            <v>Заказ №143/Заказ №143</v>
          </cell>
        </row>
        <row r="4982">
          <cell r="A4982" t="str">
            <v>BHR-0119-24-BSS-0215</v>
          </cell>
          <cell r="B4982" t="str">
            <v>BHR0215</v>
          </cell>
          <cell r="C4982" t="str">
            <v>BHR0215</v>
          </cell>
          <cell r="D4982" t="str">
            <v>Бухара</v>
          </cell>
          <cell r="E4982" t="str">
            <v>Tennis kort</v>
          </cell>
          <cell r="F4982" t="str">
            <v>ST-0162-22-BSS-Б-24/1-КМ</v>
          </cell>
          <cell r="G4982" t="str">
            <v>ST-2735-23-BSS-РР-КМ</v>
          </cell>
          <cell r="H4982" t="str">
            <v>Новое</v>
          </cell>
          <cell r="I4982" t="str">
            <v>Бухарская обл., г. Бухара, МФЙ Дилкушо, ул. И.Каримов, ул.24</v>
          </cell>
          <cell r="J4982" t="str">
            <v>Tennis kort (BHR0215)</v>
          </cell>
          <cell r="K4982">
            <v>0</v>
          </cell>
          <cell r="L4982">
            <v>1</v>
          </cell>
          <cell r="M4982" t="str">
            <v>№U325/2024 от 02.02.2024 / КЖ КМ ОПЗ</v>
          </cell>
          <cell r="N4982" t="str">
            <v>Заказ №143/Заказ №143</v>
          </cell>
        </row>
        <row r="4983">
          <cell r="A4983" t="str">
            <v>SAM-0515-24-BSS-0203</v>
          </cell>
          <cell r="B4983" t="str">
            <v>SAM0203</v>
          </cell>
          <cell r="C4983" t="str">
            <v>SAM0203</v>
          </cell>
          <cell r="D4983" t="str">
            <v>Самарканд</v>
          </cell>
          <cell r="E4983" t="str">
            <v>Xazrati Abbos</v>
          </cell>
          <cell r="F4983" t="str">
            <v>ST-0162-22-BSS-Б-24/1-КМ</v>
          </cell>
          <cell r="G4983" t="str">
            <v>ST-2735-23-BSS-РР-КМ</v>
          </cell>
          <cell r="H4983" t="str">
            <v>Новое</v>
          </cell>
          <cell r="I4983" t="str">
            <v>Самаркандская область, Ургутский район, м-ля Бирлик, ул. Бек, дом 54</v>
          </cell>
          <cell r="J4983" t="str">
            <v>Xazrati Abbos (SAM0203)</v>
          </cell>
          <cell r="K4983">
            <v>0</v>
          </cell>
          <cell r="L4983">
            <v>1</v>
          </cell>
          <cell r="M4983" t="str">
            <v>№U1012/2024 от 01.04.2024 / КЖ КМ ОПЗ</v>
          </cell>
          <cell r="N4983" t="str">
            <v>Заказ №143/Заказ №143</v>
          </cell>
        </row>
        <row r="4984">
          <cell r="A4984" t="str">
            <v>SAM-0468-24-BSS-0147</v>
          </cell>
          <cell r="B4984" t="str">
            <v>SAM0147</v>
          </cell>
          <cell r="C4984" t="str">
            <v>SAM0147</v>
          </cell>
          <cell r="D4984" t="str">
            <v>Самарканд</v>
          </cell>
          <cell r="E4984" t="str">
            <v>Batalyon UVD</v>
          </cell>
          <cell r="F4984" t="str">
            <v>ТС 6М сущ</v>
          </cell>
          <cell r="G4984" t="str">
            <v>ФПО-1 сущ</v>
          </cell>
          <cell r="H4984" t="str">
            <v>модернизация</v>
          </cell>
          <cell r="I4984" t="str">
            <v>Самаркандская область, г. Самарканд, улица Чукурйул, д.112</v>
          </cell>
          <cell r="J4984" t="str">
            <v>Batalyon UVD (SAM0147)</v>
          </cell>
          <cell r="K4984">
            <v>0</v>
          </cell>
          <cell r="L4984">
            <v>1</v>
          </cell>
          <cell r="M4984" t="str">
            <v>Заказ  Falcon 193 / ТХ, ООС, ОПЗ, MW</v>
          </cell>
          <cell r="N4984" t="str">
            <v>кн 2/кн 2</v>
          </cell>
        </row>
        <row r="4985">
          <cell r="A4985" t="str">
            <v>SAM-0513-24-BSS-0174</v>
          </cell>
          <cell r="B4985" t="str">
            <v>SAM0174</v>
          </cell>
          <cell r="C4985" t="str">
            <v>SAM0174</v>
          </cell>
          <cell r="D4985" t="str">
            <v>Самарканд</v>
          </cell>
          <cell r="E4985" t="str">
            <v>Taylak Kurgoncha</v>
          </cell>
          <cell r="F4985" t="str">
            <v>ST-0162-22-BSS-Б-24/1-КМ</v>
          </cell>
          <cell r="G4985" t="str">
            <v>ST-2735-23-BSS-РР-КМ</v>
          </cell>
          <cell r="H4985" t="str">
            <v>Новое</v>
          </cell>
          <cell r="I4985" t="str">
            <v>Самаркандская область,Тайлякский район, м-ля Кургонча, киш. Кургонча, дом 32</v>
          </cell>
          <cell r="J4985" t="str">
            <v>Taylak Kurgoncha (SAM0174)</v>
          </cell>
          <cell r="K4985">
            <v>0</v>
          </cell>
          <cell r="L4985">
            <v>1</v>
          </cell>
          <cell r="M4985" t="str">
            <v>№U1010/2024 от 01.04.2024 / КЖ КМ ОПЗ</v>
          </cell>
          <cell r="N4985" t="str">
            <v>Заказ №143/Заказ №143</v>
          </cell>
        </row>
        <row r="4986">
          <cell r="A4986" t="str">
            <v>SAM-0514-24-BSS-0194</v>
          </cell>
          <cell r="B4986" t="str">
            <v>SAM0194</v>
          </cell>
          <cell r="C4986" t="str">
            <v>SAM0194</v>
          </cell>
          <cell r="D4986" t="str">
            <v>Самарканд</v>
          </cell>
          <cell r="E4986" t="str">
            <v>Kushtamgali</v>
          </cell>
          <cell r="F4986" t="str">
            <v>ST-0162-22-BSS-Б-24/1-КМ</v>
          </cell>
          <cell r="G4986" t="str">
            <v>ST-2735-23-BSS-РР-КМ</v>
          </cell>
          <cell r="H4986" t="str">
            <v>Новое</v>
          </cell>
          <cell r="I4986" t="str">
            <v>Самаркандская область, Самаркандский район, м-ля Куштумгали, ул. Юксалиш, дом 15</v>
          </cell>
          <cell r="J4986" t="str">
            <v>Kushtamgali (SAM0194)</v>
          </cell>
          <cell r="K4986">
            <v>0</v>
          </cell>
          <cell r="L4986">
            <v>1</v>
          </cell>
          <cell r="M4986" t="str">
            <v>№U1011/2024 от 01.04.2024 / КЖ КМ ОПЗ</v>
          </cell>
          <cell r="N4986" t="str">
            <v>Заказ №143/Заказ №143</v>
          </cell>
        </row>
        <row r="4987">
          <cell r="A4987" t="str">
            <v>SRD-0123-24-BSS-0091</v>
          </cell>
          <cell r="B4987" t="str">
            <v>SRD0091</v>
          </cell>
          <cell r="C4987" t="str">
            <v>SRD0091</v>
          </cell>
          <cell r="D4987" t="str">
            <v>Гулистан</v>
          </cell>
          <cell r="E4987" t="str">
            <v>Bekabad Hamza</v>
          </cell>
          <cell r="F4987" t="str">
            <v>ST-0170-22-BSS-Б-30/2-КМ</v>
          </cell>
          <cell r="G4987" t="str">
            <v>ST-2735-23-BSS-РР-КМ</v>
          </cell>
          <cell r="H4987" t="str">
            <v>Новое</v>
          </cell>
          <cell r="I4987" t="str">
            <v>Ташкентская область, Бекабадский район, Хамза МФЙ, улица Кумарик</v>
          </cell>
          <cell r="J4987" t="str">
            <v>Bekabad Hamza (SRD0091)</v>
          </cell>
          <cell r="K4987">
            <v>0</v>
          </cell>
          <cell r="L4987">
            <v>1</v>
          </cell>
          <cell r="M4987" t="str">
            <v>№U346/2024 от 02.02.2024 / КЖ КМ ОПЗ</v>
          </cell>
          <cell r="N4987" t="str">
            <v>0677_05.04.2024/Заказ №140</v>
          </cell>
        </row>
        <row r="4988">
          <cell r="A4988" t="str">
            <v>SRD-0520-24-BSS-0099</v>
          </cell>
          <cell r="B4988" t="str">
            <v>SRD0099</v>
          </cell>
          <cell r="C4988" t="str">
            <v>SRD0099</v>
          </cell>
          <cell r="D4988" t="str">
            <v>Гулистан</v>
          </cell>
          <cell r="E4988" t="str">
            <v>Sirdaryo YUN</v>
          </cell>
          <cell r="F4988" t="str">
            <v>ST-0162-22-BSS-Б-24/1-КМ</v>
          </cell>
          <cell r="G4988" t="str">
            <v>ST-2735-23-BSS-РР-КМ</v>
          </cell>
          <cell r="H4988" t="str">
            <v>Новое</v>
          </cell>
          <cell r="I4988" t="str">
            <v>Сырдарьинская область, город Сырдарья, Дустлик МФЙ, улица Темир йул</v>
          </cell>
          <cell r="J4988" t="str">
            <v>Sirdaryo YUN (SRD0099)</v>
          </cell>
          <cell r="K4988">
            <v>0</v>
          </cell>
          <cell r="L4988">
            <v>1</v>
          </cell>
          <cell r="M4988" t="str">
            <v>№U1014/2024 от 01.04.2024 / КЖ КМ ОПЗ</v>
          </cell>
          <cell r="N4988" t="str">
            <v>Заказ №143/Заказ №143</v>
          </cell>
        </row>
        <row r="4989">
          <cell r="A4989" t="str">
            <v>NAV-0159-24-BSS-0182</v>
          </cell>
          <cell r="B4989" t="str">
            <v>NAV0182</v>
          </cell>
          <cell r="C4989" t="str">
            <v>NAV0182</v>
          </cell>
          <cell r="D4989" t="str">
            <v>Навои</v>
          </cell>
          <cell r="E4989" t="str">
            <v>Koriz Аchchi</v>
          </cell>
          <cell r="F4989" t="str">
            <v>М27.8М</v>
          </cell>
          <cell r="G4989" t="str">
            <v>ST-2735-23-BSS-РР-КМ</v>
          </cell>
          <cell r="H4989" t="str">
            <v>Новое</v>
          </cell>
          <cell r="I4989" t="str">
            <v>Навоийская область, Хатирчинский район, Сангижуман МФЙ</v>
          </cell>
          <cell r="J4989" t="str">
            <v>Koriz Аchchi (NAV0182)</v>
          </cell>
          <cell r="K4989">
            <v>2481</v>
          </cell>
          <cell r="L4989">
            <v>1</v>
          </cell>
          <cell r="M4989" t="str">
            <v>Заказ  Falcon 194 / КМ, ОПЗ</v>
          </cell>
          <cell r="N4989" t="str">
            <v>кн 2/кн 2</v>
          </cell>
        </row>
        <row r="4990">
          <cell r="A4990" t="str">
            <v>NAM-0521-24-BSS-0054</v>
          </cell>
          <cell r="B4990" t="str">
            <v>NAM0054</v>
          </cell>
          <cell r="C4990" t="str">
            <v>NAM0054</v>
          </cell>
          <cell r="D4990" t="str">
            <v>Наманган</v>
          </cell>
          <cell r="E4990" t="str">
            <v>Delfin Sauna</v>
          </cell>
          <cell r="F4990" t="str">
            <v>ST-0162-22-BSS-Б-24/1-КМ</v>
          </cell>
          <cell r="G4990" t="str">
            <v>ST-2735-23-BSS-РР-КМ</v>
          </cell>
          <cell r="H4990" t="str">
            <v>Новое</v>
          </cell>
          <cell r="I4990" t="str">
            <v>Наманганская область, г. Наманган, Навбахор МСГ, ул. Спортчилар , д. 35</v>
          </cell>
          <cell r="J4990" t="str">
            <v>Delfin Sauna (NAM0054)</v>
          </cell>
          <cell r="K4990">
            <v>0</v>
          </cell>
          <cell r="L4990">
            <v>1</v>
          </cell>
          <cell r="M4990" t="str">
            <v>№U1009/2024 от 01.04.2024 / КЖ КМ ОПЗ</v>
          </cell>
          <cell r="N4990" t="str">
            <v>Заказ №/Заказ №</v>
          </cell>
        </row>
        <row r="4991">
          <cell r="A4991" t="str">
            <v>CHR-0322-24-BSS-4806</v>
          </cell>
          <cell r="B4991" t="str">
            <v>CHR4806</v>
          </cell>
          <cell r="C4991" t="str">
            <v>CHR4806</v>
          </cell>
          <cell r="D4991" t="str">
            <v>Чирчик</v>
          </cell>
          <cell r="E4991" t="str">
            <v>Chirchik offis</v>
          </cell>
          <cell r="F4991" t="str">
            <v>М20.7М сущ</v>
          </cell>
          <cell r="G4991" t="str">
            <v>ФПО</v>
          </cell>
          <cell r="H4991" t="str">
            <v>Реконструкция</v>
          </cell>
          <cell r="I4991" t="str">
            <v>Ташкентская область, г. Чирчик, проспект А.Навои, д. 13</v>
          </cell>
          <cell r="J4991" t="str">
            <v>Chirchik offis (CHR4806)</v>
          </cell>
          <cell r="K4991">
            <v>0</v>
          </cell>
          <cell r="L4991">
            <v>0</v>
          </cell>
          <cell r="M4991" t="str">
            <v>Заказ  Falcon 194 / ТХ, ООС, ОПЗ</v>
          </cell>
          <cell r="N4991" t="str">
            <v>кн 2/кн 2</v>
          </cell>
        </row>
        <row r="4992">
          <cell r="A4992" t="str">
            <v>SHA-0529-24-BSS-0072</v>
          </cell>
          <cell r="B4992" t="str">
            <v>SHA0072</v>
          </cell>
          <cell r="C4992" t="str">
            <v>SHA0072</v>
          </cell>
          <cell r="D4992" t="str">
            <v>Шахрисабз</v>
          </cell>
          <cell r="E4992" t="str">
            <v>Ayritom vokzal</v>
          </cell>
          <cell r="F4992" t="str">
            <v>ST-0170-22-BSS-Б-30/2-КМ</v>
          </cell>
          <cell r="G4992" t="str">
            <v>ST-2735-23-BSS-РР-КМ</v>
          </cell>
          <cell r="H4992" t="str">
            <v>Новое</v>
          </cell>
          <cell r="I4992" t="str">
            <v>Кашкадаринская область, Кукдалинский район, МФЙ Эски Анхор ул. Мезонли д.З</v>
          </cell>
          <cell r="J4992" t="str">
            <v>Ayritom vokzal (SHA0072)</v>
          </cell>
          <cell r="K4992">
            <v>0</v>
          </cell>
          <cell r="L4992">
            <v>1</v>
          </cell>
          <cell r="M4992" t="str">
            <v>№U1013/2024 от 01.04.2024 / КЖ КМ ОПЗ</v>
          </cell>
          <cell r="N4992" t="str">
            <v>Заказ №143/Заказ №143</v>
          </cell>
        </row>
        <row r="4993">
          <cell r="A4993" t="str">
            <v>SAM-0015-24-ДА-3166</v>
          </cell>
          <cell r="B4993" t="str">
            <v>SAM3166</v>
          </cell>
          <cell r="C4993" t="str">
            <v>SAM3166</v>
          </cell>
          <cell r="D4993" t="str">
            <v>Самарканд</v>
          </cell>
          <cell r="E4993" t="str">
            <v>Allayer Kuduk</v>
          </cell>
          <cell r="F4993" t="str">
            <v>М20.65М сущ</v>
          </cell>
          <cell r="G4993" t="str">
            <v>сущ</v>
          </cell>
          <cell r="H4993" t="str">
            <v>Модернизация</v>
          </cell>
          <cell r="I4993" t="str">
            <v>Самаркандская обл.,Пайарыкский р-он,с.Аллаер Кудук,п.А.Примов, ср.школа №19</v>
          </cell>
          <cell r="J4993" t="str">
            <v>Allayer Kuduk (SAM3166)</v>
          </cell>
          <cell r="K4993">
            <v>0</v>
          </cell>
          <cell r="L4993">
            <v>0</v>
          </cell>
          <cell r="M4993" t="str">
            <v>0 / 0</v>
          </cell>
          <cell r="N4993" t="str">
            <v>Заказ №143/Заказ №143</v>
          </cell>
        </row>
        <row r="4994">
          <cell r="A4994" t="str">
            <v>SAM-0016-24-ДА-3207</v>
          </cell>
          <cell r="B4994" t="str">
            <v>SAM3207</v>
          </cell>
          <cell r="C4994" t="str">
            <v>SAM3207</v>
          </cell>
          <cell r="D4994" t="str">
            <v>Самарканд</v>
          </cell>
          <cell r="E4994" t="str">
            <v>Arlat</v>
          </cell>
          <cell r="F4994" t="str">
            <v>М27.4М сущ</v>
          </cell>
          <cell r="G4994" t="str">
            <v>сущ</v>
          </cell>
          <cell r="H4994" t="str">
            <v>Модернизация</v>
          </cell>
          <cell r="I4994" t="str">
            <v>Самаркандская область, Иштыханский район, поселок Арлат, территория Мечети</v>
          </cell>
          <cell r="J4994" t="str">
            <v>Arlat (SAM3207)</v>
          </cell>
          <cell r="K4994">
            <v>0</v>
          </cell>
          <cell r="L4994">
            <v>0</v>
          </cell>
          <cell r="M4994" t="str">
            <v>0 / 0</v>
          </cell>
          <cell r="N4994" t="str">
            <v>Заказ №143/Заказ №143</v>
          </cell>
        </row>
        <row r="4995">
          <cell r="A4995" t="str">
            <v>DZH-2237-23-BSS-0150</v>
          </cell>
          <cell r="B4995" t="str">
            <v>DZH0150</v>
          </cell>
          <cell r="C4995" t="str">
            <v>DZH0150</v>
          </cell>
          <cell r="D4995" t="str">
            <v>Джизак</v>
          </cell>
          <cell r="E4995" t="str">
            <v>Duoba</v>
          </cell>
          <cell r="F4995" t="str">
            <v>М30М Unitel</v>
          </cell>
          <cell r="G4995" t="str">
            <v>ФПО</v>
          </cell>
          <cell r="H4995" t="str">
            <v>Шаринг</v>
          </cell>
          <cell r="I4995" t="str">
            <v>Джизакская область, Зааминский район, ССГ Дуоба</v>
          </cell>
          <cell r="J4995" t="str">
            <v>Duoba (DZH0150)</v>
          </cell>
          <cell r="K4995">
            <v>0</v>
          </cell>
          <cell r="L4995">
            <v>0</v>
          </cell>
          <cell r="M4995" t="str">
            <v>Заказ  188/ ЭМ №U535/2024 от 19.02.2024 / ТХ, ООС, ОПЗ, ЭМ, MW</v>
          </cell>
          <cell r="N4995">
            <v>0</v>
          </cell>
        </row>
        <row r="4996">
          <cell r="A4996" t="str">
            <v>KSH-0001-24-ДА-2748</v>
          </cell>
          <cell r="B4996" t="str">
            <v>KSH2748</v>
          </cell>
          <cell r="C4996" t="str">
            <v>KSH2748</v>
          </cell>
          <cell r="D4996" t="str">
            <v>Карши</v>
          </cell>
          <cell r="E4996" t="str">
            <v>Kamashi MTP</v>
          </cell>
          <cell r="F4996" t="str">
            <v>М20.9М сущ</v>
          </cell>
          <cell r="G4996" t="str">
            <v>сущ</v>
          </cell>
          <cell r="H4996" t="str">
            <v>Замена оттяжек</v>
          </cell>
          <cell r="I4996" t="str">
            <v>Кашкадарьинская область, Касбнйскнй район, с.Камашн, МТП</v>
          </cell>
          <cell r="J4996" t="str">
            <v>Kamashi MTP (KSH2748)</v>
          </cell>
          <cell r="K4996">
            <v>0</v>
          </cell>
          <cell r="L4996">
            <v>0</v>
          </cell>
          <cell r="M4996" t="str">
            <v>н/т</v>
          </cell>
          <cell r="N4996" t="str">
            <v>0654_05.04.2024/Заказ №140</v>
          </cell>
        </row>
        <row r="4997">
          <cell r="A4997" t="str">
            <v>KSH-0002-24-ДА-2805</v>
          </cell>
          <cell r="B4997" t="str">
            <v>KSH2805</v>
          </cell>
          <cell r="C4997" t="str">
            <v>KSH2805</v>
          </cell>
          <cell r="D4997" t="str">
            <v>Карши</v>
          </cell>
          <cell r="E4997" t="str">
            <v>Okoltin</v>
          </cell>
          <cell r="F4997" t="str">
            <v>М20.9М сущ</v>
          </cell>
          <cell r="G4997" t="str">
            <v>сущ</v>
          </cell>
          <cell r="H4997" t="str">
            <v>Замена оттяжек</v>
          </cell>
          <cell r="I4997" t="str">
            <v>Кашкадарьинская область, Нишанский район, п.Околтнн, Околтин шахарчаси, КВП Околтин</v>
          </cell>
          <cell r="J4997" t="str">
            <v>Okoltin (KSH2805)</v>
          </cell>
          <cell r="K4997">
            <v>0</v>
          </cell>
          <cell r="L4997">
            <v>0</v>
          </cell>
          <cell r="M4997" t="str">
            <v>н/т</v>
          </cell>
          <cell r="N4997" t="str">
            <v>0655_05.04.2024/Заказ №140</v>
          </cell>
        </row>
        <row r="4998">
          <cell r="A4998" t="str">
            <v>KSH-0003-24-ДА-2822</v>
          </cell>
          <cell r="B4998" t="str">
            <v>KSH2822</v>
          </cell>
          <cell r="C4998" t="str">
            <v>KSH2822</v>
          </cell>
          <cell r="D4998" t="str">
            <v>Карши</v>
          </cell>
          <cell r="E4998" t="str">
            <v>Shkola №34</v>
          </cell>
          <cell r="F4998" t="str">
            <v>М20.9М сущ</v>
          </cell>
          <cell r="G4998" t="str">
            <v>сущ</v>
          </cell>
          <cell r="H4998" t="str">
            <v>Замена оттяжек</v>
          </cell>
          <cell r="I4998" t="str">
            <v>Кашкадарьинская область, г.Карши, м.ф.й. Нуристон, ул.Навои, шк.№34</v>
          </cell>
          <cell r="J4998" t="str">
            <v>Shkola №34 (KSH2822)</v>
          </cell>
          <cell r="K4998">
            <v>0</v>
          </cell>
          <cell r="L4998">
            <v>0</v>
          </cell>
          <cell r="M4998" t="str">
            <v>н/т</v>
          </cell>
          <cell r="N4998" t="str">
            <v>0656_05.04.2024/Заказ №140</v>
          </cell>
        </row>
        <row r="4999">
          <cell r="A4999" t="str">
            <v>KSH-0512-24-BSS-0065</v>
          </cell>
          <cell r="B4999" t="str">
            <v>KSH0065</v>
          </cell>
          <cell r="C4999" t="str">
            <v>KSH0065</v>
          </cell>
          <cell r="D4999" t="str">
            <v>Карши</v>
          </cell>
          <cell r="E4999" t="str">
            <v>RTUM</v>
          </cell>
          <cell r="F4999" t="str">
            <v>ТС 3.0М на Б75М сущ</v>
          </cell>
          <cell r="G4999" t="str">
            <v>Аппаратная</v>
          </cell>
          <cell r="H4999" t="str">
            <v>Новое</v>
          </cell>
          <cell r="I4999" t="str">
            <v>Кашкадарьинская область, г.Карши, СГМ Чулкувар, улица И.Каримов, дом 47А</v>
          </cell>
          <cell r="J4999" t="str">
            <v>RTUM (KSH0065)</v>
          </cell>
          <cell r="K4999">
            <v>0</v>
          </cell>
          <cell r="L4999">
            <v>0</v>
          </cell>
          <cell r="M4999" t="str">
            <v>Заказ  Falcon 194 / КМ, ОПЗ, ЭМ, ЭО, АС</v>
          </cell>
          <cell r="N4999" t="str">
            <v>кн 2/кн 2</v>
          </cell>
        </row>
        <row r="5000">
          <cell r="A5000" t="str">
            <v>SHA-0565-24-BSS-0050</v>
          </cell>
          <cell r="B5000" t="str">
            <v>SHA0050</v>
          </cell>
          <cell r="C5000" t="str">
            <v>SHA0050</v>
          </cell>
          <cell r="D5000" t="str">
            <v>Шахрисабз</v>
          </cell>
          <cell r="E5000" t="str">
            <v>Paxtakor</v>
          </cell>
          <cell r="F5000" t="str">
            <v>ST-0162-22-BSS-Б-24/1-КМ</v>
          </cell>
          <cell r="G5000" t="str">
            <v>ST-2735-23-BSS-РР-КМ</v>
          </cell>
          <cell r="H5000" t="str">
            <v>Новое</v>
          </cell>
          <cell r="I5000" t="str">
            <v>Кашкадарьинская область, Шахрисабзский район, МФЙ Пахтакор, киш. Янги д.375</v>
          </cell>
          <cell r="J5000" t="str">
            <v>Paxtakor (SHA0050)</v>
          </cell>
          <cell r="K5000">
            <v>0</v>
          </cell>
          <cell r="L5000">
            <v>1</v>
          </cell>
          <cell r="M5000" t="str">
            <v>Заказ  Falcon 194 / КЖ КМ ОПЗ</v>
          </cell>
          <cell r="N5000" t="str">
            <v>кн 2/кн 2</v>
          </cell>
        </row>
        <row r="5001">
          <cell r="A5001" t="str">
            <v>SHA-0566-24-BSS-0063</v>
          </cell>
          <cell r="B5001" t="str">
            <v>SHA0063</v>
          </cell>
          <cell r="C5001" t="str">
            <v>SHA0063</v>
          </cell>
          <cell r="D5001" t="str">
            <v>Шахрисабз</v>
          </cell>
          <cell r="E5001" t="str">
            <v>Mustaqillik</v>
          </cell>
          <cell r="F5001" t="str">
            <v>ST-0162-22-BSS-Б-24/1-КМ</v>
          </cell>
          <cell r="G5001" t="str">
            <v>ST-2735-23-BSS-РР-КМ</v>
          </cell>
          <cell r="H5001" t="str">
            <v>Новое</v>
          </cell>
          <cell r="I5001" t="str">
            <v>Кашкадарьинская область, Китабский район, МФЙ Пахтаобод , ул. Жаркургон д.190</v>
          </cell>
          <cell r="J5001" t="str">
            <v>Mustaqillik (SHA0063)</v>
          </cell>
          <cell r="K5001">
            <v>0</v>
          </cell>
          <cell r="L5001">
            <v>1</v>
          </cell>
          <cell r="M5001" t="str">
            <v>Заказ  Falcon 194 / КЖ КМ ОПЗ</v>
          </cell>
          <cell r="N5001" t="str">
            <v>кн 2/кн 2</v>
          </cell>
        </row>
        <row r="5002">
          <cell r="A5002" t="str">
            <v>HRZ-0570-24-BSS-1111</v>
          </cell>
          <cell r="B5002" t="str">
            <v>HRZ1111</v>
          </cell>
          <cell r="C5002" t="str">
            <v>HRZ1111</v>
          </cell>
          <cell r="D5002" t="str">
            <v>Ургенч</v>
          </cell>
          <cell r="E5002" t="str">
            <v>8 - Kanal</v>
          </cell>
          <cell r="F5002" t="str">
            <v>ST-0169-22-BSS-Б-30/1-КМ</v>
          </cell>
          <cell r="G5002" t="str">
            <v>ST-2735-23-BSS-РР-КМ</v>
          </cell>
          <cell r="H5002" t="str">
            <v>Новое</v>
          </cell>
          <cell r="I5002" t="str">
            <v>Хорезмская область, г. Ургенч СГМ Дустлик, ул. Наманган дом 7А</v>
          </cell>
          <cell r="J5002" t="str">
            <v>8 - Kanal (HRZ1111)</v>
          </cell>
          <cell r="K5002">
            <v>0</v>
          </cell>
          <cell r="L5002">
            <v>2</v>
          </cell>
          <cell r="M5002" t="str">
            <v>Заказ  Falcon 194 / КЖ КМ ОПЗ</v>
          </cell>
          <cell r="N5002" t="str">
            <v>кн 2/кн 2</v>
          </cell>
        </row>
        <row r="5003">
          <cell r="A5003" t="str">
            <v>BHR-0523-24-BSS-0020</v>
          </cell>
          <cell r="B5003" t="str">
            <v>BHR0020</v>
          </cell>
          <cell r="C5003" t="str">
            <v>BHR0020</v>
          </cell>
          <cell r="D5003" t="str">
            <v>Бухара</v>
          </cell>
          <cell r="E5003" t="str">
            <v>Oqchamamad</v>
          </cell>
          <cell r="F5003" t="str">
            <v>ST-0162-22-BSS-Б-24/1-КМ</v>
          </cell>
          <cell r="G5003" t="str">
            <v>ST-2735-23-BSS-РР-КМ</v>
          </cell>
          <cell r="H5003" t="str">
            <v>Новое</v>
          </cell>
          <cell r="I5003" t="str">
            <v>Бухараская область, Каганский район, Навруз МФЙ, п. Окчамамад</v>
          </cell>
          <cell r="J5003" t="str">
            <v>Oqchamamad (BHR0020)</v>
          </cell>
          <cell r="K5003">
            <v>0</v>
          </cell>
          <cell r="L5003">
            <v>1</v>
          </cell>
          <cell r="M5003" t="str">
            <v>№U1000/2024 от 01.04.2024 / КЖ КМ ОПЗ</v>
          </cell>
          <cell r="N5003" t="str">
            <v>Заказ №/Заказ №</v>
          </cell>
        </row>
        <row r="5004">
          <cell r="A5004" t="str">
            <v>BHR-0524-24-BSS-0021</v>
          </cell>
          <cell r="B5004" t="str">
            <v>BHR0021</v>
          </cell>
          <cell r="C5004" t="str">
            <v>BHR0021</v>
          </cell>
          <cell r="D5004" t="str">
            <v>Бухара</v>
          </cell>
          <cell r="E5004" t="str">
            <v>Xuchkob</v>
          </cell>
          <cell r="F5004" t="str">
            <v>ST-0169-22-BSS-Б-30/1-КМ</v>
          </cell>
          <cell r="G5004" t="str">
            <v>ST-2735-23-BSS-РР-КМ</v>
          </cell>
          <cell r="H5004" t="str">
            <v>Новое</v>
          </cell>
          <cell r="I5004" t="str">
            <v>Бухараская область, Каганский район, Навруз МФЙ, п. Хучкоб</v>
          </cell>
          <cell r="J5004" t="str">
            <v>Xuchkob (BHR0021)</v>
          </cell>
          <cell r="K5004">
            <v>0</v>
          </cell>
          <cell r="L5004">
            <v>1</v>
          </cell>
          <cell r="M5004" t="str">
            <v>№U1001/2024 от 01.04.2024 / КЖ КМ ОПЗ</v>
          </cell>
          <cell r="N5004" t="str">
            <v>Заказ №/Заказ №</v>
          </cell>
        </row>
        <row r="5005">
          <cell r="A5005" t="str">
            <v>BHR-0525-24-BSS-0023</v>
          </cell>
          <cell r="B5005" t="str">
            <v>BHR0023</v>
          </cell>
          <cell r="C5005" t="str">
            <v>BHR0023</v>
          </cell>
          <cell r="D5005" t="str">
            <v>Бухара</v>
          </cell>
          <cell r="E5005" t="str">
            <v>Ganchkash</v>
          </cell>
          <cell r="F5005" t="str">
            <v>ST-0169-22-BSS-Б-30/1-КМ</v>
          </cell>
          <cell r="G5005" t="str">
            <v>ST-2735-23-BSS-РР-КМ</v>
          </cell>
          <cell r="H5005" t="str">
            <v>Новое</v>
          </cell>
          <cell r="I5005" t="str">
            <v>Бухараская область, Каганский район, Ниёзхожи МФЙ, п. Ганчкаш</v>
          </cell>
          <cell r="J5005" t="str">
            <v>Ganchkash (BHR0023)</v>
          </cell>
          <cell r="K5005">
            <v>0</v>
          </cell>
          <cell r="L5005">
            <v>1</v>
          </cell>
          <cell r="M5005" t="str">
            <v>№U1002/2024 от 01.04.2024 / КЖ КМ ОПЗ</v>
          </cell>
          <cell r="N5005" t="str">
            <v>Заказ №/Заказ №</v>
          </cell>
        </row>
        <row r="5006">
          <cell r="A5006" t="str">
            <v>TSH-0538-24-BSS-1112</v>
          </cell>
          <cell r="B5006" t="str">
            <v>TSH1112</v>
          </cell>
          <cell r="C5006" t="str">
            <v>TSH1112</v>
          </cell>
          <cell r="D5006" t="str">
            <v>Ташкент</v>
          </cell>
          <cell r="E5006" t="str">
            <v>Milk Group</v>
          </cell>
          <cell r="F5006" t="str">
            <v>ST-0169-22-BSS-Б-30/1-КМ</v>
          </cell>
          <cell r="G5006" t="str">
            <v>ST-2735-23-BSS-РР-КМ</v>
          </cell>
          <cell r="H5006" t="str">
            <v>Новое</v>
          </cell>
          <cell r="I5006" t="str">
            <v>Ташкентская область, Ташкентский район, ССГ Айриота, ул. Оханграбо, д. 54</v>
          </cell>
          <cell r="J5006" t="str">
            <v>Milk Group (TSH1112)</v>
          </cell>
          <cell r="K5006">
            <v>0</v>
          </cell>
          <cell r="L5006">
            <v>1</v>
          </cell>
          <cell r="M5006" t="str">
            <v>Заказ  Falcon 194 / КЖ КМ ОПЗ</v>
          </cell>
          <cell r="N5006" t="str">
            <v>кн 2/кн 2</v>
          </cell>
        </row>
        <row r="5007">
          <cell r="A5007" t="str">
            <v>TSH-0510-24-BSS-4223</v>
          </cell>
          <cell r="B5007" t="str">
            <v>TSH4223</v>
          </cell>
          <cell r="C5007" t="str">
            <v>TSH4223</v>
          </cell>
          <cell r="D5007" t="str">
            <v>Ташкент</v>
          </cell>
          <cell r="E5007" t="str">
            <v>GKB №5</v>
          </cell>
          <cell r="F5007" t="str">
            <v>М18.6М</v>
          </cell>
          <cell r="G5007" t="str">
            <v>РР-1</v>
          </cell>
          <cell r="H5007" t="str">
            <v>Новое</v>
          </cell>
          <cell r="I5007" t="str">
            <v>г. Ташкент, ул. Буюк Ипак Йули, д. 417</v>
          </cell>
          <cell r="J5007" t="str">
            <v>GKB №5 (TSH4223)</v>
          </cell>
          <cell r="K5007">
            <v>0</v>
          </cell>
          <cell r="L5007">
            <v>0</v>
          </cell>
          <cell r="M5007" t="str">
            <v>Заказ  Falcon 194 / КМ ОПЗ</v>
          </cell>
          <cell r="N5007" t="str">
            <v>кн 2/кн 2</v>
          </cell>
        </row>
        <row r="5008">
          <cell r="A5008" t="str">
            <v>NAV-0568-24-BSS-0070</v>
          </cell>
          <cell r="B5008" t="str">
            <v>NAV0070</v>
          </cell>
          <cell r="C5008" t="str">
            <v>NAV0070</v>
          </cell>
          <cell r="D5008" t="str">
            <v>Навои</v>
          </cell>
          <cell r="E5008" t="str">
            <v>Navbahor post</v>
          </cell>
          <cell r="F5008" t="str">
            <v>ST-0166-22-BSS-М-30-КМ</v>
          </cell>
          <cell r="G5008" t="str">
            <v>ST-2735-23-BSS-РР-КМ</v>
          </cell>
          <cell r="H5008" t="str">
            <v>Новое</v>
          </cell>
          <cell r="I5008" t="str">
            <v>Навоийская область, Навбахорский район, Пахтакор МФЙ, Пахтакор кучаси, 200-уй</v>
          </cell>
          <cell r="J5008" t="str">
            <v>Navbahor post (NAV0070)</v>
          </cell>
          <cell r="K5008">
            <v>0</v>
          </cell>
          <cell r="L5008">
            <v>1</v>
          </cell>
          <cell r="M5008" t="str">
            <v>Заказ  Falcon 194 / КМ ОПЗ</v>
          </cell>
          <cell r="N5008" t="str">
            <v>кн 2/кн 2</v>
          </cell>
        </row>
        <row r="5009">
          <cell r="A5009">
            <v>0</v>
          </cell>
          <cell r="B5009" t="str">
            <v>SAM7005</v>
          </cell>
          <cell r="C5009" t="str">
            <v>SAM7005</v>
          </cell>
          <cell r="D5009" t="str">
            <v>Самарканд</v>
          </cell>
          <cell r="E5009" t="str">
            <v>Railwey</v>
          </cell>
          <cell r="F5009" t="str">
            <v>н/т</v>
          </cell>
          <cell r="G5009" t="str">
            <v>н/т</v>
          </cell>
          <cell r="H5009" t="str">
            <v>ВОЛС</v>
          </cell>
          <cell r="I5009" t="str">
            <v>г. Самарканд, ул. Рудакий, д.42а.</v>
          </cell>
          <cell r="J5009" t="str">
            <v>Railwey (SAM7005)</v>
          </cell>
          <cell r="K5009">
            <v>0</v>
          </cell>
          <cell r="L5009">
            <v>0</v>
          </cell>
          <cell r="M5009" t="str">
            <v>0 / 0</v>
          </cell>
          <cell r="N5009">
            <v>0</v>
          </cell>
        </row>
        <row r="5010">
          <cell r="A5010" t="str">
            <v>HRZ-0370-24-BSS-1585</v>
          </cell>
          <cell r="B5010" t="str">
            <v>HRZ1585</v>
          </cell>
          <cell r="C5010" t="str">
            <v>HRZ1585</v>
          </cell>
          <cell r="D5010" t="str">
            <v>Ургенч</v>
          </cell>
          <cell r="E5010" t="str">
            <v>Sharq</v>
          </cell>
          <cell r="F5010" t="str">
            <v>Башня Coscom</v>
          </cell>
          <cell r="G5010">
            <v>0</v>
          </cell>
          <cell r="H5010" t="str">
            <v>Шаринг</v>
          </cell>
          <cell r="I5010" t="str">
            <v>Хорезмская область, г. Ургенч, ул. Ханкинская, дом 62</v>
          </cell>
          <cell r="J5010" t="str">
            <v>Sharq (HRZ1585)</v>
          </cell>
          <cell r="K5010">
            <v>0</v>
          </cell>
          <cell r="L5010">
            <v>1</v>
          </cell>
          <cell r="M5010" t="str">
            <v>Заказ  Falcon 193 / ТХ, ООС, ОПЗ, MW</v>
          </cell>
          <cell r="N5010">
            <v>0</v>
          </cell>
        </row>
        <row r="5011">
          <cell r="A5011" t="str">
            <v>TSH-0330-24-BSS-4722</v>
          </cell>
          <cell r="B5011" t="str">
            <v>TSH4722</v>
          </cell>
          <cell r="C5011" t="str">
            <v>TSH4722</v>
          </cell>
          <cell r="D5011" t="str">
            <v>Ташкент</v>
          </cell>
          <cell r="E5011" t="str">
            <v>Tinchlikabad</v>
          </cell>
          <cell r="F5011" t="str">
            <v>ТС5.5М</v>
          </cell>
          <cell r="G5011" t="str">
            <v>РР-1</v>
          </cell>
          <cell r="H5011" t="str">
            <v>Новое</v>
          </cell>
          <cell r="I5011" t="str">
            <v>г. Ташкент, Учтепинский р-н, 23 кв-л, 8д</v>
          </cell>
          <cell r="J5011" t="str">
            <v>Tinchlikabad (TSH4722)</v>
          </cell>
          <cell r="K5011">
            <v>0</v>
          </cell>
          <cell r="L5011">
            <v>1</v>
          </cell>
          <cell r="M5011" t="str">
            <v>Заказ  Falcon 193 / КМ ОПЗ</v>
          </cell>
          <cell r="N5011" t="str">
            <v>кн 2/кн 2</v>
          </cell>
        </row>
        <row r="5012">
          <cell r="A5012" t="str">
            <v>KAR-0578-24-BSS-0039</v>
          </cell>
          <cell r="B5012" t="str">
            <v>KAR0039</v>
          </cell>
          <cell r="C5012" t="str">
            <v>KAR0039</v>
          </cell>
          <cell r="D5012" t="str">
            <v>Нукус</v>
          </cell>
          <cell r="E5012" t="str">
            <v>Mangit bazar</v>
          </cell>
          <cell r="F5012" t="str">
            <v>ST-0162-22-BSS-Б-24/1-КМ</v>
          </cell>
          <cell r="G5012" t="str">
            <v>ST-2735-23-BSS-РР-КМ</v>
          </cell>
          <cell r="H5012" t="str">
            <v>Новое</v>
          </cell>
          <cell r="I5012" t="str">
            <v>Республика Каракалпакстан, Амударьинский район, г.Мангит, МСГ Бой овул, ул.Буюк Турон №33</v>
          </cell>
          <cell r="J5012" t="str">
            <v>Mangit bazar (KAR0039)</v>
          </cell>
          <cell r="K5012">
            <v>0</v>
          </cell>
          <cell r="L5012">
            <v>1</v>
          </cell>
          <cell r="M5012" t="str">
            <v>Заказ  Falcon 194 / КЖ КМ ОПЗ</v>
          </cell>
          <cell r="N5012" t="str">
            <v>кн 2/кн 2</v>
          </cell>
        </row>
        <row r="5013">
          <cell r="A5013" t="str">
            <v>KAR-0581-24-BSS-0129</v>
          </cell>
          <cell r="B5013" t="str">
            <v>KAR0129</v>
          </cell>
          <cell r="C5013" t="str">
            <v>KAR0129</v>
          </cell>
          <cell r="D5013" t="str">
            <v>Нукус</v>
          </cell>
          <cell r="E5013" t="str">
            <v>Xakke aul</v>
          </cell>
          <cell r="F5013" t="str">
            <v>ST-0169-22-BSS-Б-30/1-КМ</v>
          </cell>
          <cell r="G5013" t="str">
            <v>ST-2735-23-BSS-РР-КМ</v>
          </cell>
          <cell r="H5013" t="str">
            <v>Новое</v>
          </cell>
          <cell r="I5013" t="str">
            <v>Республика Каракалпакстан, Кунградский район, Конырат ССГ, ул. Пидайы жаслар 1 №2</v>
          </cell>
          <cell r="J5013" t="str">
            <v>Xakke aul (KAR0129)</v>
          </cell>
          <cell r="K5013">
            <v>0</v>
          </cell>
          <cell r="L5013">
            <v>1</v>
          </cell>
          <cell r="M5013" t="str">
            <v>Заказ  Falcon 194 / КЖ КМ ОПЗ</v>
          </cell>
          <cell r="N5013" t="str">
            <v>кн 2/кн 2</v>
          </cell>
        </row>
        <row r="5014">
          <cell r="A5014" t="str">
            <v>KAR-0580-24-BSS-0213</v>
          </cell>
          <cell r="B5014" t="str">
            <v>KAR0213</v>
          </cell>
          <cell r="C5014" t="str">
            <v>KAR0213</v>
          </cell>
          <cell r="D5014" t="str">
            <v>Нукус</v>
          </cell>
          <cell r="E5014" t="str">
            <v>Xamidulla aul</v>
          </cell>
          <cell r="F5014" t="str">
            <v>ST-0169-22-BSS-Б-30/1-КМ</v>
          </cell>
          <cell r="G5014" t="str">
            <v>ST-2735-23-BSS-РР-КМ</v>
          </cell>
          <cell r="H5014" t="str">
            <v>Новое</v>
          </cell>
          <cell r="I5014" t="str">
            <v>Республика Каракалпакстан, Ходжейлинский район, Амударья ССГ, ул. Билимлер журты №15</v>
          </cell>
          <cell r="J5014" t="str">
            <v>Xamidulla aul (KAR0213)</v>
          </cell>
          <cell r="K5014">
            <v>0</v>
          </cell>
          <cell r="L5014">
            <v>1</v>
          </cell>
          <cell r="M5014" t="str">
            <v>Заказ  Falcon 194 / КЖ КМ ОПЗ</v>
          </cell>
          <cell r="N5014" t="str">
            <v>кн 2/кн 2</v>
          </cell>
        </row>
        <row r="5015">
          <cell r="A5015" t="str">
            <v>KAR-0579-24-BSS-0140</v>
          </cell>
          <cell r="B5015" t="str">
            <v>KAR0140</v>
          </cell>
          <cell r="C5015" t="str">
            <v>KAR0140</v>
          </cell>
          <cell r="D5015" t="str">
            <v>Нукус</v>
          </cell>
          <cell r="E5015" t="str">
            <v>Hojeli vokzal</v>
          </cell>
          <cell r="F5015" t="str">
            <v>ST-0162-22-BSS-Б-24/1-КМ</v>
          </cell>
          <cell r="G5015" t="str">
            <v>ST-2735-23-BSS-РР-КМ</v>
          </cell>
          <cell r="H5015" t="str">
            <v>Новое</v>
          </cell>
          <cell r="I5015" t="str">
            <v>Республика Каракалпакстан, Ходжейлинский район, Кун нуры МСГ, ул. Аэропорт-4 №26</v>
          </cell>
          <cell r="J5015" t="str">
            <v>Hojeli vokzal (KAR0140)</v>
          </cell>
          <cell r="K5015">
            <v>0</v>
          </cell>
          <cell r="L5015">
            <v>1</v>
          </cell>
          <cell r="M5015" t="str">
            <v>Заказ  Falcon 194 / КЖ КМ ОПЗ</v>
          </cell>
          <cell r="N5015" t="str">
            <v>кн 2/кн 2</v>
          </cell>
        </row>
        <row r="5016">
          <cell r="A5016" t="str">
            <v>SAM-0462-24-BSS-3182</v>
          </cell>
          <cell r="B5016" t="str">
            <v>SAM3182</v>
          </cell>
          <cell r="C5016" t="str">
            <v>SAM3182</v>
          </cell>
          <cell r="D5016" t="str">
            <v>Самарканд</v>
          </cell>
          <cell r="E5016" t="str">
            <v>Dom bita</v>
          </cell>
          <cell r="F5016" t="str">
            <v>М21.1 М сущ</v>
          </cell>
          <cell r="G5016" t="str">
            <v>ФПО-1</v>
          </cell>
          <cell r="H5016" t="str">
            <v>Реконструкция</v>
          </cell>
          <cell r="I5016" t="str">
            <v>Самаркандская область, г. Каттакурган, ул.А.Навои, д8</v>
          </cell>
          <cell r="J5016" t="str">
            <v>Dom bita (SAM3182)</v>
          </cell>
          <cell r="K5016">
            <v>0</v>
          </cell>
          <cell r="L5016">
            <v>1</v>
          </cell>
          <cell r="M5016" t="str">
            <v>Заказ  Falcon 194 / КМ</v>
          </cell>
          <cell r="N5016" t="str">
            <v>/</v>
          </cell>
        </row>
        <row r="5017">
          <cell r="A5017" t="str">
            <v>CHR-0597-24-BSS-0222</v>
          </cell>
          <cell r="B5017" t="str">
            <v>CHR0222</v>
          </cell>
          <cell r="C5017" t="str">
            <v>CHR0222</v>
          </cell>
          <cell r="D5017" t="str">
            <v>Чирчик</v>
          </cell>
          <cell r="E5017" t="str">
            <v>Almalik Office</v>
          </cell>
          <cell r="F5017" t="str">
            <v>5245-1-КМ</v>
          </cell>
          <cell r="G5017" t="str">
            <v>Аппаратная сущ</v>
          </cell>
          <cell r="H5017" t="str">
            <v>РРЛ</v>
          </cell>
          <cell r="I5017" t="str">
            <v>Ташкентская область, г. Алмалык, ул. Олимпийская, д. 3</v>
          </cell>
          <cell r="J5017" t="str">
            <v>Almalik Office (CHR0222)</v>
          </cell>
          <cell r="K5017">
            <v>0</v>
          </cell>
          <cell r="L5017">
            <v>1</v>
          </cell>
          <cell r="M5017" t="str">
            <v>Заказ  Falcon 194 / КЖ КМ ОПЗ</v>
          </cell>
          <cell r="N5017" t="str">
            <v>КЖ кн2/КЖ кн2</v>
          </cell>
        </row>
        <row r="5018">
          <cell r="A5018" t="str">
            <v>KAR-0001-24-ДА-0080</v>
          </cell>
          <cell r="B5018" t="str">
            <v>KAR0080</v>
          </cell>
          <cell r="C5018" t="str">
            <v>KAR0080</v>
          </cell>
          <cell r="D5018" t="str">
            <v>Нукус</v>
          </cell>
          <cell r="E5018" t="str">
            <v>Kulap</v>
          </cell>
          <cell r="F5018" t="str">
            <v>М27.5М Unitel</v>
          </cell>
          <cell r="G5018" t="str">
            <v>РР-1</v>
          </cell>
          <cell r="H5018" t="str">
            <v>Замена оттяжек</v>
          </cell>
          <cell r="I5018" t="str">
            <v>Республика Каракалпакстан, Ходжелинский рийон, село Хатеп, МТП Каракалпакстан</v>
          </cell>
          <cell r="J5018" t="str">
            <v>Kulap (KAR0080)</v>
          </cell>
          <cell r="K5018">
            <v>0</v>
          </cell>
          <cell r="L5018">
            <v>0</v>
          </cell>
          <cell r="M5018" t="str">
            <v>н/т</v>
          </cell>
          <cell r="N5018" t="str">
            <v>кн 2/кн 2</v>
          </cell>
        </row>
        <row r="5019">
          <cell r="A5019" t="str">
            <v>TSH-0002-24-ДА-4293</v>
          </cell>
          <cell r="B5019" t="str">
            <v>TSH4293</v>
          </cell>
          <cell r="C5019" t="str">
            <v>TSH4293</v>
          </cell>
          <cell r="D5019" t="str">
            <v>Ташкент</v>
          </cell>
          <cell r="E5019" t="str">
            <v>CPPMP</v>
          </cell>
          <cell r="F5019" t="str">
            <v>М11.5 сущ</v>
          </cell>
          <cell r="G5019" t="str">
            <v>Аппаратная сущ</v>
          </cell>
          <cell r="H5019" t="str">
            <v>Замена оттяжек</v>
          </cell>
          <cell r="I5019" t="str">
            <v>г.Ташкент, ул. Кирк Киз,10</v>
          </cell>
          <cell r="J5019" t="str">
            <v>CPPMP (TSH4293)</v>
          </cell>
          <cell r="K5019">
            <v>0</v>
          </cell>
          <cell r="L5019">
            <v>1</v>
          </cell>
          <cell r="M5019" t="str">
            <v>н/т</v>
          </cell>
          <cell r="N5019" t="str">
            <v>кн 2/кн 2</v>
          </cell>
        </row>
        <row r="5020">
          <cell r="A5020" t="str">
            <v>TSH-0003-24-ДА-4320</v>
          </cell>
          <cell r="B5020" t="str">
            <v>TSH4320</v>
          </cell>
          <cell r="C5020" t="str">
            <v>TSH4320</v>
          </cell>
          <cell r="D5020" t="str">
            <v>Ташкент</v>
          </cell>
          <cell r="E5020" t="str">
            <v>AOOT_Gazmol</v>
          </cell>
          <cell r="F5020" t="str">
            <v>М16.5 сущ</v>
          </cell>
          <cell r="G5020" t="str">
            <v>Аппаратная сущ</v>
          </cell>
          <cell r="H5020" t="str">
            <v>Замена оттяжек</v>
          </cell>
          <cell r="I5020" t="str">
            <v>г. Ташкент, Яккасарайский район, ул.Кушбеги, д.20А</v>
          </cell>
          <cell r="J5020" t="str">
            <v>AOOT_Gazmol (TSH4320)</v>
          </cell>
          <cell r="K5020">
            <v>0</v>
          </cell>
          <cell r="L5020">
            <v>1</v>
          </cell>
          <cell r="M5020" t="str">
            <v>н/т</v>
          </cell>
          <cell r="N5020" t="str">
            <v>кн 2/кн 2</v>
          </cell>
        </row>
        <row r="5021">
          <cell r="A5021" t="str">
            <v>TSH-0004-24-ДА-4523</v>
          </cell>
          <cell r="B5021" t="str">
            <v>TSH4523</v>
          </cell>
          <cell r="C5021" t="str">
            <v>TSH4523</v>
          </cell>
          <cell r="D5021" t="str">
            <v>Ташкент</v>
          </cell>
          <cell r="E5021" t="str">
            <v>Kuylik bazar</v>
          </cell>
          <cell r="F5021" t="str">
            <v>М14.0 сущ</v>
          </cell>
          <cell r="G5021" t="str">
            <v>РР-1 сущ</v>
          </cell>
          <cell r="H5021" t="str">
            <v>Замена оттяжек</v>
          </cell>
          <cell r="I5021" t="str">
            <v>г. Ташкент, Бектемирский район, ул. Фаргона йули, Куйлик бозар</v>
          </cell>
          <cell r="J5021" t="str">
            <v>Kuylik bazar (TSH4523)</v>
          </cell>
          <cell r="K5021">
            <v>0</v>
          </cell>
          <cell r="L5021">
            <v>1</v>
          </cell>
          <cell r="M5021" t="str">
            <v>н/т</v>
          </cell>
          <cell r="N5021" t="str">
            <v>кн 2/кн 2</v>
          </cell>
        </row>
        <row r="5022">
          <cell r="A5022" t="str">
            <v>NAV-0600-24-BSS-0215</v>
          </cell>
          <cell r="B5022" t="str">
            <v>NAV0215</v>
          </cell>
          <cell r="C5022" t="str">
            <v>NAV0215</v>
          </cell>
          <cell r="D5022" t="str">
            <v>Навои</v>
          </cell>
          <cell r="E5022" t="str">
            <v>Kulimbet</v>
          </cell>
          <cell r="F5022" t="str">
            <v>ST-0166-22-BSS-М-30-КМ</v>
          </cell>
          <cell r="G5022" t="str">
            <v>ST-2735-23-BSS-РР-КМ</v>
          </cell>
          <cell r="H5022" t="str">
            <v>Новое</v>
          </cell>
          <cell r="I5022" t="str">
            <v>Navoiy viloyati, Tomdi tumani, Ayaqquduq OFY</v>
          </cell>
          <cell r="J5022" t="str">
            <v>Kulimbet (NAV0215)</v>
          </cell>
          <cell r="K5022">
            <v>0</v>
          </cell>
          <cell r="L5022">
            <v>1</v>
          </cell>
          <cell r="M5022" t="str">
            <v>Заказ  Falcon 194 / КМ ОПЗ</v>
          </cell>
          <cell r="N5022" t="str">
            <v>кн 2/кн 2</v>
          </cell>
        </row>
        <row r="5023">
          <cell r="A5023" t="str">
            <v>SRH-1599-23-TSS-0181</v>
          </cell>
          <cell r="B5023" t="str">
            <v>SRH0181</v>
          </cell>
          <cell r="C5023" t="str">
            <v>SRH0181</v>
          </cell>
          <cell r="D5023" t="str">
            <v>Термез</v>
          </cell>
          <cell r="E5023" t="str">
            <v>Darband</v>
          </cell>
          <cell r="F5023">
            <v>0</v>
          </cell>
          <cell r="G5023">
            <v>0</v>
          </cell>
          <cell r="H5023" t="str">
            <v>DWDM</v>
          </cell>
          <cell r="I5023" t="str">
            <v>Байсунский р-н, п.Дербент , Ж/Д Вокзал</v>
          </cell>
          <cell r="J5023" t="str">
            <v>Darband (SRH0181)</v>
          </cell>
          <cell r="K5023">
            <v>0</v>
          </cell>
          <cell r="L5023">
            <v>0</v>
          </cell>
          <cell r="M5023" t="str">
            <v>0 / 0</v>
          </cell>
          <cell r="N5023">
            <v>0</v>
          </cell>
        </row>
        <row r="5024">
          <cell r="A5024" t="str">
            <v>SRH-0628-24-BSS-0095</v>
          </cell>
          <cell r="B5024" t="str">
            <v>SRH0095</v>
          </cell>
          <cell r="C5024" t="str">
            <v>SRH0095</v>
          </cell>
          <cell r="D5024" t="str">
            <v>Термез</v>
          </cell>
          <cell r="E5024" t="str">
            <v>Kayran</v>
          </cell>
          <cell r="F5024" t="str">
            <v>ST-0169-22-BSS-Б-30/1-КМ</v>
          </cell>
          <cell r="G5024" t="str">
            <v>ST-2735-23-BSS-РР-КМ</v>
          </cell>
          <cell r="H5024" t="str">
            <v>Новое</v>
          </cell>
          <cell r="I5024" t="str">
            <v>Сурхандарьинская область, Ангорский район, Юкори Таллашкон МФЙ, ул. Шифокорлар, д. 68</v>
          </cell>
          <cell r="J5024" t="str">
            <v>Kayran (SRH0095)</v>
          </cell>
          <cell r="K5024">
            <v>0</v>
          </cell>
          <cell r="L5024">
            <v>1</v>
          </cell>
          <cell r="M5024" t="str">
            <v>Заказ  Falcon 194 / КЖ КМ ОПЗ</v>
          </cell>
          <cell r="N5024" t="str">
            <v>КЖ кн2/КЖ кн2</v>
          </cell>
        </row>
        <row r="5025">
          <cell r="A5025" t="str">
            <v>SRH-0622-24-BSS-0186</v>
          </cell>
          <cell r="B5025" t="str">
            <v>SRH0186</v>
          </cell>
          <cell r="C5025" t="str">
            <v>SRH0186</v>
          </cell>
          <cell r="D5025" t="str">
            <v>Термез</v>
          </cell>
          <cell r="E5025" t="str">
            <v>Orzubek</v>
          </cell>
          <cell r="F5025" t="str">
            <v>ST-0169-22-BSS-Б-30/1-КМ</v>
          </cell>
          <cell r="G5025" t="str">
            <v>ST-2735-23-BSS-РР-КМ</v>
          </cell>
          <cell r="H5025" t="str">
            <v>Новое</v>
          </cell>
          <cell r="I5025" t="str">
            <v>Сурхандарьинская область, г. Термез, Узбекистан МФЙ, ул. Маданият, дом №1v</v>
          </cell>
          <cell r="J5025" t="str">
            <v>Orzubek (SRH0186)</v>
          </cell>
          <cell r="K5025">
            <v>0</v>
          </cell>
          <cell r="L5025">
            <v>1</v>
          </cell>
          <cell r="M5025" t="str">
            <v>Заказ  Falcon 194 / КЖ КМ ОПЗ</v>
          </cell>
          <cell r="N5025" t="str">
            <v>КЖ кн2/КЖ кн2</v>
          </cell>
        </row>
        <row r="5026">
          <cell r="A5026" t="str">
            <v>SRH-0624-24-BSS-0190</v>
          </cell>
          <cell r="B5026" t="str">
            <v>SRH0190</v>
          </cell>
          <cell r="C5026" t="str">
            <v>SRH0190</v>
          </cell>
          <cell r="D5026" t="str">
            <v>Термез</v>
          </cell>
          <cell r="E5026" t="str">
            <v>Majnuntol</v>
          </cell>
          <cell r="F5026" t="str">
            <v>ST-0169-22-BSS-Б-30/1-КМ</v>
          </cell>
          <cell r="G5026" t="str">
            <v>ST-2735-23-BSS-РР-КМ</v>
          </cell>
          <cell r="H5026" t="str">
            <v>Новое</v>
          </cell>
          <cell r="I5026" t="str">
            <v>Сурхандарьинская область, Шерабадский район, МФЙ Мажнинтол, Ул. Беруний, дом 41W/45</v>
          </cell>
          <cell r="J5026" t="str">
            <v>Majnuntol (SRH0190)</v>
          </cell>
          <cell r="K5026">
            <v>0</v>
          </cell>
          <cell r="L5026">
            <v>1</v>
          </cell>
          <cell r="M5026" t="str">
            <v>Заказ  Falcon 194 / КЖ КМ ОПЗ</v>
          </cell>
          <cell r="N5026" t="str">
            <v>КЖ кн2/КЖ кн2</v>
          </cell>
        </row>
        <row r="5027">
          <cell r="A5027" t="str">
            <v>SRH-0623-24-BSS-0129</v>
          </cell>
          <cell r="B5027" t="str">
            <v>SRH0129</v>
          </cell>
          <cell r="C5027" t="str">
            <v>SRH0129</v>
          </cell>
          <cell r="D5027" t="str">
            <v>Термез</v>
          </cell>
          <cell r="E5027" t="str">
            <v>Denau totuvlik</v>
          </cell>
          <cell r="F5027" t="str">
            <v>ST-0169-22-BSS-Б-30/1-КМ</v>
          </cell>
          <cell r="G5027" t="str">
            <v>ST-2735-23-BSS-РР-КМ</v>
          </cell>
          <cell r="H5027" t="str">
            <v>Новое</v>
          </cell>
          <cell r="I5027" t="str">
            <v>Сурхандарьинская область, г.Денау, МФЙ Тотувлик, ул. Олийкадирият, д. 91</v>
          </cell>
          <cell r="J5027" t="str">
            <v>Denau totuvlik (SRH0129)</v>
          </cell>
          <cell r="K5027">
            <v>0</v>
          </cell>
          <cell r="L5027">
            <v>1</v>
          </cell>
          <cell r="M5027" t="str">
            <v>Заказ  Falcon 194 / КЖ КМ ОПЗ</v>
          </cell>
          <cell r="N5027" t="str">
            <v>КЖ кн2/КЖ кн2</v>
          </cell>
        </row>
        <row r="5028">
          <cell r="A5028" t="str">
            <v>SRH-0629-24-BSS-0204</v>
          </cell>
          <cell r="B5028" t="str">
            <v>SRH0204</v>
          </cell>
          <cell r="C5028" t="str">
            <v>SRH0204</v>
          </cell>
          <cell r="D5028" t="str">
            <v>Термез</v>
          </cell>
          <cell r="E5028" t="str">
            <v>Bog Eram</v>
          </cell>
          <cell r="F5028" t="str">
            <v>ST-0162-22-BSS-Б-24/1-КМ</v>
          </cell>
          <cell r="G5028" t="str">
            <v>ST-2735-23-BSS-РР-КМ</v>
          </cell>
          <cell r="H5028" t="str">
            <v>Новое</v>
          </cell>
          <cell r="I5028" t="str">
            <v>Сурхандарьинская область, Денауский район, Боги Эрам МФЙ, ул. Термизий, д. 2</v>
          </cell>
          <cell r="J5028" t="str">
            <v>Bog Eram (SRH0204)</v>
          </cell>
          <cell r="K5028">
            <v>0</v>
          </cell>
          <cell r="L5028">
            <v>1</v>
          </cell>
          <cell r="M5028" t="str">
            <v>Заказ  Falcon 194 / КЖ КМ ОПЗ</v>
          </cell>
          <cell r="N5028" t="str">
            <v>КЖ кн2/КЖ кн2</v>
          </cell>
        </row>
        <row r="5029">
          <cell r="A5029" t="str">
            <v>SRH-0626-24-BSS-0195</v>
          </cell>
          <cell r="B5029" t="str">
            <v>SRH0195</v>
          </cell>
          <cell r="C5029" t="str">
            <v>SRH0195</v>
          </cell>
          <cell r="D5029" t="str">
            <v>Термез</v>
          </cell>
          <cell r="E5029" t="str">
            <v>Tojikobod</v>
          </cell>
          <cell r="F5029" t="str">
            <v>ST-0162-22-BSS-Б-24/1-КМ</v>
          </cell>
          <cell r="G5029" t="str">
            <v>ST-2735-23-BSS-РР-КМ</v>
          </cell>
          <cell r="H5029" t="str">
            <v>Новое</v>
          </cell>
          <cell r="I5029" t="str">
            <v>Сурхандарьинская область, Узунский район, Тожикобод МФЙ, ул. Фидокор, д. 204</v>
          </cell>
          <cell r="J5029" t="str">
            <v>Tojikobod (SRH0195)</v>
          </cell>
          <cell r="K5029">
            <v>0</v>
          </cell>
          <cell r="L5029">
            <v>1</v>
          </cell>
          <cell r="M5029" t="str">
            <v>Заказ  Falcon 194 / КЖ КМ ОПЗ</v>
          </cell>
          <cell r="N5029" t="str">
            <v>КЖ кн2/КЖ кн2</v>
          </cell>
        </row>
        <row r="5030">
          <cell r="A5030" t="str">
            <v>SRH-0627-24-BSS-0065</v>
          </cell>
          <cell r="B5030" t="str">
            <v>SRH0065</v>
          </cell>
          <cell r="C5030" t="str">
            <v>SRH0065</v>
          </cell>
          <cell r="D5030" t="str">
            <v>Термез</v>
          </cell>
          <cell r="E5030" t="str">
            <v>Kosiblar</v>
          </cell>
          <cell r="F5030" t="str">
            <v>ST-0169-22-BSS-Б-30/1-КМ</v>
          </cell>
          <cell r="G5030" t="str">
            <v>ST-2735-23-BSS-РР-КМ</v>
          </cell>
          <cell r="H5030" t="str">
            <v>Новое</v>
          </cell>
          <cell r="I5030" t="str">
            <v>Сурхандарьинская область, Байсунский район, Косиблар МФЙ, ул. М. Улугбек, д. 175</v>
          </cell>
          <cell r="J5030" t="str">
            <v>Kosiblar (SRH0065)</v>
          </cell>
          <cell r="K5030">
            <v>0</v>
          </cell>
          <cell r="L5030">
            <v>1</v>
          </cell>
          <cell r="M5030" t="str">
            <v>Заказ  Falcon 194 / КЖ КМ ОПЗ</v>
          </cell>
          <cell r="N5030" t="str">
            <v>КЖ кн2/КЖ кн2</v>
          </cell>
        </row>
        <row r="5031">
          <cell r="A5031" t="str">
            <v>FRG-0610-24-BSS-0139</v>
          </cell>
          <cell r="B5031" t="str">
            <v>FRG0139</v>
          </cell>
          <cell r="C5031" t="str">
            <v>FRG0139</v>
          </cell>
          <cell r="D5031" t="str">
            <v>Фергана</v>
          </cell>
          <cell r="E5031" t="str">
            <v>Mukumiy</v>
          </cell>
          <cell r="F5031" t="str">
            <v>ST-0169-22-BSS-Б-30/1-КМ</v>
          </cell>
          <cell r="G5031" t="str">
            <v>ST-2735-23-BSS-РР-КМ</v>
          </cell>
          <cell r="H5031" t="str">
            <v>Новое</v>
          </cell>
          <cell r="I5031" t="str">
            <v>Ферганская область, г.Коканд, Шикорбеги МФЙ, к-к Мукимий, д.1В</v>
          </cell>
          <cell r="J5031" t="str">
            <v>Mukumiy (FRG0139)</v>
          </cell>
          <cell r="K5031">
            <v>0</v>
          </cell>
          <cell r="L5031">
            <v>1</v>
          </cell>
          <cell r="M5031" t="str">
            <v>Заказ  Falcon 194 / КЖ КМ ОПЗ</v>
          </cell>
          <cell r="N5031" t="str">
            <v>КЖ кн2/КЖ кн2</v>
          </cell>
        </row>
        <row r="5032">
          <cell r="A5032" t="str">
            <v>FRG-0608-24-BSS-0015</v>
          </cell>
          <cell r="B5032" t="str">
            <v>FRG0015</v>
          </cell>
          <cell r="C5032" t="str">
            <v>FRG0015</v>
          </cell>
          <cell r="D5032" t="str">
            <v>Фергана</v>
          </cell>
          <cell r="E5032" t="str">
            <v>Yormozor-2</v>
          </cell>
          <cell r="F5032" t="str">
            <v>ST-0162-22-BSS-Б-24/1-КМ</v>
          </cell>
          <cell r="G5032" t="str">
            <v>ST-2735-23-BSS-РР-КМ</v>
          </cell>
          <cell r="H5032" t="str">
            <v>Новое</v>
          </cell>
          <cell r="I5032" t="str">
            <v>Ферганская область, г.Фергана, Ёрмозор МФЙ, ул. Шаршара, д. 200</v>
          </cell>
          <cell r="J5032" t="str">
            <v>Yormozor-2 (FRG0015)</v>
          </cell>
          <cell r="K5032">
            <v>0</v>
          </cell>
          <cell r="L5032">
            <v>1</v>
          </cell>
          <cell r="M5032" t="str">
            <v>Заказ  Falcon 194 / КЖ КМ ОПЗ</v>
          </cell>
          <cell r="N5032" t="str">
            <v>КЖ кн2/КЖ кн2</v>
          </cell>
        </row>
        <row r="5033">
          <cell r="A5033" t="str">
            <v>FRG-0611-24-BSS-5560</v>
          </cell>
          <cell r="B5033" t="str">
            <v>FRG5560</v>
          </cell>
          <cell r="C5033" t="str">
            <v>FRG5560</v>
          </cell>
          <cell r="D5033" t="str">
            <v>Фергана</v>
          </cell>
          <cell r="E5033" t="str">
            <v>Shokhrukhobod</v>
          </cell>
          <cell r="F5033" t="str">
            <v>ST-0162-22-BSS-Б-24/1-КМ</v>
          </cell>
          <cell r="G5033" t="str">
            <v>ST-2735-23-BSS-РР-КМ</v>
          </cell>
          <cell r="H5033" t="str">
            <v>Новое</v>
          </cell>
          <cell r="I5033" t="str">
            <v>Ферганская область, г. Коканд, Давронбек МФЙ, ул. Давронбек, д. 8</v>
          </cell>
          <cell r="J5033" t="str">
            <v>Shokhrukhobod (FRG5560)</v>
          </cell>
          <cell r="K5033">
            <v>0</v>
          </cell>
          <cell r="L5033">
            <v>1</v>
          </cell>
          <cell r="M5033" t="str">
            <v>Заказ  Falcon 194 / КЖ КМ ОПЗ</v>
          </cell>
          <cell r="N5033" t="str">
            <v>КЖ кн2/КЖ кн2</v>
          </cell>
        </row>
        <row r="5034">
          <cell r="A5034" t="str">
            <v>YAN-0582-24-BSS-0049</v>
          </cell>
          <cell r="B5034" t="str">
            <v>YAN0049</v>
          </cell>
          <cell r="C5034" t="str">
            <v>YAN0049</v>
          </cell>
          <cell r="D5034" t="str">
            <v>Янгиюль</v>
          </cell>
          <cell r="E5034" t="str">
            <v>Mevazor</v>
          </cell>
          <cell r="F5034" t="str">
            <v>ST-0162-22-BSS-Б-24/1-КМ</v>
          </cell>
          <cell r="G5034" t="str">
            <v>ST-2735-23-BSS-РР-КМ</v>
          </cell>
          <cell r="H5034" t="str">
            <v>Новое</v>
          </cell>
          <cell r="I5034" t="str">
            <v>Ташкентская область, Чиназский район, Мевазор МФЙ, улица Амира Темура, дом 43</v>
          </cell>
          <cell r="J5034" t="str">
            <v>Mevazor (YAN0049)</v>
          </cell>
          <cell r="K5034">
            <v>0</v>
          </cell>
          <cell r="L5034">
            <v>1</v>
          </cell>
          <cell r="M5034" t="str">
            <v>Заказ  Falcon 194 / КЖ КМ ОПЗ</v>
          </cell>
          <cell r="N5034" t="str">
            <v>КЖ кн2/КЖ кн2</v>
          </cell>
        </row>
        <row r="5035">
          <cell r="A5035" t="str">
            <v>YAN-0598-24-BSS-0065</v>
          </cell>
          <cell r="B5035" t="str">
            <v>YAN0065</v>
          </cell>
          <cell r="C5035" t="str">
            <v>YAN0065</v>
          </cell>
          <cell r="D5035" t="str">
            <v>Янгиюль</v>
          </cell>
          <cell r="E5035" t="str">
            <v>Fayzabad</v>
          </cell>
          <cell r="F5035" t="str">
            <v>ST-0162-22-BSS-Б-24/1-КМ</v>
          </cell>
          <cell r="G5035" t="str">
            <v>ST-2735-23-BSS-РР-КМ</v>
          </cell>
          <cell r="H5035" t="str">
            <v>Новое</v>
          </cell>
          <cell r="I5035" t="str">
            <v>Ташкентская область, г.Янгиюль, Ишчилар Шахарчаси МФЙ, улица Чаманзор, дом 81</v>
          </cell>
          <cell r="J5035" t="str">
            <v>Fayzabad (YAN0065)</v>
          </cell>
          <cell r="K5035">
            <v>0</v>
          </cell>
          <cell r="L5035">
            <v>1</v>
          </cell>
          <cell r="M5035" t="str">
            <v>Заказ  Falcon 194 / КЖ КМ ОПЗ</v>
          </cell>
          <cell r="N5035" t="str">
            <v>КЖ кн2/КЖ кн2</v>
          </cell>
        </row>
        <row r="5036">
          <cell r="A5036" t="str">
            <v>FRG-0609-24-BSS-0122</v>
          </cell>
          <cell r="B5036" t="str">
            <v>FRG0122</v>
          </cell>
          <cell r="C5036" t="str">
            <v>FRG0122</v>
          </cell>
          <cell r="D5036" t="str">
            <v>Фергана</v>
          </cell>
          <cell r="E5036" t="str">
            <v>Sanoat</v>
          </cell>
          <cell r="F5036" t="str">
            <v>Б25.1МОЦ</v>
          </cell>
          <cell r="G5036" t="str">
            <v>ST-2735-23-BSS-РР-КМ</v>
          </cell>
          <cell r="H5036" t="str">
            <v>Новое</v>
          </cell>
          <cell r="I5036" t="str">
            <v>Ферганская область,г. Фергана, МФЙ Бахор, ул. Нодирабегим, дом №27а</v>
          </cell>
          <cell r="J5036" t="str">
            <v>Sanoat (FRG0122)</v>
          </cell>
          <cell r="K5036">
            <v>0</v>
          </cell>
          <cell r="L5036">
            <v>1</v>
          </cell>
          <cell r="M5036" t="str">
            <v>Заказ  Falcon 194 / КЖ КМ ОПЗ</v>
          </cell>
          <cell r="N5036" t="str">
            <v>КЖ кн2/КЖ кн2</v>
          </cell>
        </row>
        <row r="5037">
          <cell r="A5037" t="str">
            <v>TSH-0005-24-ДА-4096</v>
          </cell>
          <cell r="B5037" t="str">
            <v>TSH4096</v>
          </cell>
          <cell r="C5037" t="str">
            <v>TSH4096</v>
          </cell>
          <cell r="D5037" t="str">
            <v>Ташкент</v>
          </cell>
          <cell r="E5037" t="str">
            <v>Eshanguzar</v>
          </cell>
          <cell r="F5037" t="str">
            <v>М20,65 сущ</v>
          </cell>
          <cell r="G5037" t="str">
            <v>Аппаратная сущ</v>
          </cell>
          <cell r="H5037" t="str">
            <v>Замена оттяжек</v>
          </cell>
          <cell r="I5037" t="str">
            <v>п.Эшангузар,ул.Ахунбабаева, д. 39</v>
          </cell>
          <cell r="J5037" t="str">
            <v>Eshanguzar (TSH4096)</v>
          </cell>
          <cell r="K5037">
            <v>0</v>
          </cell>
          <cell r="L5037">
            <v>0</v>
          </cell>
          <cell r="M5037" t="str">
            <v>0 / 0</v>
          </cell>
          <cell r="N5037" t="str">
            <v>кн 2/кн 2</v>
          </cell>
        </row>
        <row r="5038">
          <cell r="A5038" t="str">
            <v>TSH-0006-24-ДА-4102</v>
          </cell>
          <cell r="B5038" t="str">
            <v>TSH4102</v>
          </cell>
          <cell r="C5038" t="str">
            <v>TSH4102</v>
          </cell>
          <cell r="D5038" t="str">
            <v>Ташкент</v>
          </cell>
          <cell r="E5038" t="str">
            <v>Lisunova-1</v>
          </cell>
          <cell r="F5038" t="str">
            <v>М9,7 сущ</v>
          </cell>
          <cell r="G5038" t="str">
            <v>РР-1 сущ</v>
          </cell>
          <cell r="H5038" t="str">
            <v>Замена оттяжек</v>
          </cell>
          <cell r="I5038" t="str">
            <v>г. Ташкент, м-в Лисунова-1, д.117, кв-74</v>
          </cell>
          <cell r="J5038" t="str">
            <v>Lisunova-1 (TSH4102)</v>
          </cell>
          <cell r="K5038">
            <v>0</v>
          </cell>
          <cell r="L5038">
            <v>0</v>
          </cell>
          <cell r="M5038" t="str">
            <v>0 / 0</v>
          </cell>
          <cell r="N5038" t="str">
            <v>кн 2/кн 2</v>
          </cell>
        </row>
        <row r="5039">
          <cell r="A5039" t="str">
            <v>TSH-0007-24-ДА-4104</v>
          </cell>
          <cell r="B5039" t="str">
            <v>TSH4104</v>
          </cell>
          <cell r="C5039" t="str">
            <v>TSH4104</v>
          </cell>
          <cell r="D5039" t="str">
            <v>Ташкент</v>
          </cell>
          <cell r="E5039" t="str">
            <v>S. Rahimova</v>
          </cell>
          <cell r="F5039" t="str">
            <v>М20,9М сущ</v>
          </cell>
          <cell r="G5039" t="str">
            <v>Аппаратная сущ</v>
          </cell>
          <cell r="H5039" t="str">
            <v>Замена оттяжек</v>
          </cell>
          <cell r="I5039" t="str">
            <v>г. Ташкент, Чиланзарский район, ул. Габхар, д. 125</v>
          </cell>
          <cell r="J5039" t="str">
            <v>S. Rahimova (TSH4104)</v>
          </cell>
          <cell r="K5039">
            <v>0</v>
          </cell>
          <cell r="L5039">
            <v>0</v>
          </cell>
          <cell r="M5039" t="str">
            <v>0 / 0</v>
          </cell>
          <cell r="N5039" t="str">
            <v>кн 2/кн 2</v>
          </cell>
        </row>
        <row r="5040">
          <cell r="A5040" t="str">
            <v>NAM-0006-24-ДА-5074</v>
          </cell>
          <cell r="B5040" t="str">
            <v>NAM5074</v>
          </cell>
          <cell r="C5040" t="str">
            <v>NAM5074</v>
          </cell>
          <cell r="D5040" t="str">
            <v>Наманган</v>
          </cell>
          <cell r="E5040" t="str">
            <v>Tahtakuprik</v>
          </cell>
          <cell r="F5040" t="str">
            <v>М27,6 сущ</v>
          </cell>
          <cell r="G5040" t="str">
            <v>Аппаратная сущ</v>
          </cell>
          <cell r="H5040" t="str">
            <v>Замена оттяжек</v>
          </cell>
          <cell r="I5040" t="str">
            <v>Наманганская область, г.Наманган, м-в Тахтакуприк</v>
          </cell>
          <cell r="J5040" t="str">
            <v>Tahtakuprik (NAM5074)</v>
          </cell>
          <cell r="K5040">
            <v>0</v>
          </cell>
          <cell r="L5040">
            <v>0</v>
          </cell>
          <cell r="M5040" t="str">
            <v>0 / 0</v>
          </cell>
          <cell r="N5040" t="str">
            <v>кн 2/кн 2</v>
          </cell>
        </row>
        <row r="5041">
          <cell r="A5041" t="str">
            <v>TSH-0008-24-ДА-4047</v>
          </cell>
          <cell r="B5041" t="str">
            <v>TSH4047</v>
          </cell>
          <cell r="C5041" t="str">
            <v>TSH4047</v>
          </cell>
          <cell r="D5041" t="str">
            <v>Ташкент</v>
          </cell>
          <cell r="E5041" t="str">
            <v>Avtorinok</v>
          </cell>
          <cell r="F5041" t="str">
            <v>М14.0 сущ</v>
          </cell>
          <cell r="G5041" t="str">
            <v>Аппаратная сущ</v>
          </cell>
          <cell r="H5041" t="str">
            <v>Замена оттяжек</v>
          </cell>
          <cell r="I5041" t="str">
            <v>г. Ташкент, Сергелийский район, г. Ташкент, м-б Сергели, кв-л 6, д.27, кд.17</v>
          </cell>
          <cell r="J5041" t="str">
            <v>Avtorinok (TSH4047)</v>
          </cell>
          <cell r="K5041">
            <v>0</v>
          </cell>
          <cell r="L5041">
            <v>0</v>
          </cell>
          <cell r="M5041" t="str">
            <v>0 / 0</v>
          </cell>
          <cell r="N5041" t="str">
            <v>кн 2/кн 2</v>
          </cell>
        </row>
        <row r="5042">
          <cell r="A5042" t="str">
            <v>NAM-0612-24-BSS-0031</v>
          </cell>
          <cell r="B5042" t="str">
            <v>NAM0031</v>
          </cell>
          <cell r="C5042" t="str">
            <v>NAM0031</v>
          </cell>
          <cell r="D5042" t="str">
            <v>Наманган</v>
          </cell>
          <cell r="E5042" t="str">
            <v>Nurabad Bulok</v>
          </cell>
          <cell r="F5042" t="str">
            <v>ST-0162-22-BSS-Б-24/1-КМ</v>
          </cell>
          <cell r="G5042" t="str">
            <v>ST-2735-23-BSS-РР-КМ</v>
          </cell>
          <cell r="H5042" t="str">
            <v>Новое</v>
          </cell>
          <cell r="I5042" t="str">
            <v>Наманганская область, Касансайский район, Навбохор МСГ, ул Булок д-120А</v>
          </cell>
          <cell r="J5042" t="str">
            <v>Nurabad Bulok (NAM0031)</v>
          </cell>
          <cell r="K5042">
            <v>0</v>
          </cell>
          <cell r="L5042">
            <v>1</v>
          </cell>
          <cell r="M5042" t="str">
            <v>Заказ  Falcon 194 / КЖ КМ ОПЗ</v>
          </cell>
          <cell r="N5042" t="str">
            <v>КЖ кн2/КЖ кн2</v>
          </cell>
        </row>
        <row r="5043">
          <cell r="A5043" t="str">
            <v>NAM-0613-24-BSS-0035</v>
          </cell>
          <cell r="B5043" t="str">
            <v>NAM0035</v>
          </cell>
          <cell r="C5043" t="str">
            <v>NAM0035</v>
          </cell>
          <cell r="D5043" t="str">
            <v>Наманган</v>
          </cell>
          <cell r="E5043" t="str">
            <v>Soybuyi</v>
          </cell>
          <cell r="F5043" t="str">
            <v>ST-0162-22-BSS-Б-24/1-КМ</v>
          </cell>
          <cell r="G5043" t="str">
            <v>ST-2735-23-BSS-РР-КМ</v>
          </cell>
          <cell r="H5043" t="str">
            <v>Новое</v>
          </cell>
          <cell r="I5043" t="str">
            <v>Наманганская область, Касансайский район, Сой буйи МСГ, ул Олмазор д - 2А</v>
          </cell>
          <cell r="J5043" t="str">
            <v>Soybuyi (NAM0035)</v>
          </cell>
          <cell r="K5043">
            <v>0</v>
          </cell>
          <cell r="L5043">
            <v>1</v>
          </cell>
          <cell r="M5043" t="str">
            <v>Заказ  Falcon 194 / КЖ КМ ОПЗ</v>
          </cell>
          <cell r="N5043" t="str">
            <v>КЖ кн2/КЖ кн2</v>
          </cell>
        </row>
        <row r="5044">
          <cell r="A5044" t="str">
            <v>NAM-0614-24-BSS-0036</v>
          </cell>
          <cell r="B5044" t="str">
            <v>NAM0036</v>
          </cell>
          <cell r="C5044" t="str">
            <v>NAM0036</v>
          </cell>
          <cell r="D5044" t="str">
            <v>Наманган</v>
          </cell>
          <cell r="E5044" t="str">
            <v>Yangi To'da</v>
          </cell>
          <cell r="F5044" t="str">
            <v>ST-0162-22-BSS-Б-24/1-КМ</v>
          </cell>
          <cell r="G5044" t="str">
            <v>ST-2735-23-BSS-РР-КМ</v>
          </cell>
          <cell r="H5044" t="str">
            <v>Новое</v>
          </cell>
          <cell r="I5044" t="str">
            <v>Наманганская область, Папский район, Янги Туда МСГ, ул Янгиобод, д-166</v>
          </cell>
          <cell r="J5044" t="str">
            <v>Yangi To'da (NAM0036)</v>
          </cell>
          <cell r="K5044">
            <v>0</v>
          </cell>
          <cell r="L5044">
            <v>1</v>
          </cell>
          <cell r="M5044" t="str">
            <v>Заказ  Falcon 194 / КЖ КМ ОПЗ</v>
          </cell>
          <cell r="N5044" t="str">
            <v>КЖ кн2/КЖ кн2</v>
          </cell>
        </row>
        <row r="5045">
          <cell r="A5045" t="str">
            <v>NAM-0615-24-BSS-0037</v>
          </cell>
          <cell r="B5045" t="str">
            <v>NAM0037</v>
          </cell>
          <cell r="C5045" t="str">
            <v>NAM0037</v>
          </cell>
          <cell r="D5045" t="str">
            <v>Наманган</v>
          </cell>
          <cell r="E5045" t="str">
            <v>Nurabad Zapravka</v>
          </cell>
          <cell r="F5045" t="str">
            <v>ST-0162-22-BSS-Б-24/1-КМ</v>
          </cell>
          <cell r="G5045" t="str">
            <v>ST-2735-23-BSS-РР-КМ</v>
          </cell>
          <cell r="H5045" t="str">
            <v>Новое</v>
          </cell>
          <cell r="I5045" t="str">
            <v>Наманганская область, город Наманган, Гулшан МСГ, ул Кукумбой д-1</v>
          </cell>
          <cell r="J5045" t="str">
            <v>Nurabad Zapravka (NAM0037)</v>
          </cell>
          <cell r="K5045">
            <v>0</v>
          </cell>
          <cell r="L5045">
            <v>1</v>
          </cell>
          <cell r="M5045" t="str">
            <v>Заказ  Falcon 194 / КЖ КМ ОПЗ</v>
          </cell>
          <cell r="N5045" t="str">
            <v>КЖ кн2/КЖ кн2</v>
          </cell>
        </row>
        <row r="5046">
          <cell r="A5046" t="str">
            <v>NAM-0616-24-BSS-0041</v>
          </cell>
          <cell r="B5046" t="str">
            <v>NAM0041</v>
          </cell>
          <cell r="C5046" t="str">
            <v>NAM0041</v>
          </cell>
          <cell r="D5046" t="str">
            <v>Наманган</v>
          </cell>
          <cell r="E5046" t="str">
            <v>Yog'och Baza</v>
          </cell>
          <cell r="F5046" t="str">
            <v>ST-0169-22-BSS-Б-30/1-КМ</v>
          </cell>
          <cell r="G5046" t="str">
            <v>ST-2735-23-BSS-РР-КМ</v>
          </cell>
          <cell r="H5046" t="str">
            <v>Новое</v>
          </cell>
          <cell r="I5046" t="str">
            <v>Наманганская область, город Наманган, Оби хает МСГ, ул А. Темура д-12</v>
          </cell>
          <cell r="J5046" t="str">
            <v>Yog'och Baza (NAM0041)</v>
          </cell>
          <cell r="K5046">
            <v>0</v>
          </cell>
          <cell r="L5046">
            <v>1</v>
          </cell>
          <cell r="M5046" t="str">
            <v>Заказ  Falcon 194 / КЖ КМ ОПЗ</v>
          </cell>
          <cell r="N5046" t="str">
            <v>КЖ кн2/КЖ кн2</v>
          </cell>
        </row>
        <row r="5047">
          <cell r="A5047" t="str">
            <v>NAM-0617-24-BSS-0052</v>
          </cell>
          <cell r="B5047" t="str">
            <v>NAM0052</v>
          </cell>
          <cell r="C5047" t="str">
            <v>NAM0052</v>
          </cell>
          <cell r="D5047" t="str">
            <v>Наманган</v>
          </cell>
          <cell r="E5047" t="str">
            <v>Sher</v>
          </cell>
          <cell r="F5047" t="str">
            <v>ST-0162-22-BSS-Б-24/1-КМ</v>
          </cell>
          <cell r="G5047" t="str">
            <v>ST-2735-23-BSS-РР-КМ</v>
          </cell>
          <cell r="H5047" t="str">
            <v>Новое</v>
          </cell>
          <cell r="I5047" t="str">
            <v>Наманганская область, город Наманган , Алпомиш МСГ, ул Ижодкор , д-2ж</v>
          </cell>
          <cell r="J5047" t="str">
            <v>Sher (NAM0052)</v>
          </cell>
          <cell r="K5047">
            <v>0</v>
          </cell>
          <cell r="L5047">
            <v>1</v>
          </cell>
          <cell r="M5047" t="str">
            <v>Заказ  Falcon 194 / КЖ КМ ОПЗ</v>
          </cell>
          <cell r="N5047" t="str">
            <v>КЖ кн2/КЖ кн2</v>
          </cell>
        </row>
        <row r="5048">
          <cell r="A5048" t="str">
            <v>NAM-0618-24-BSS-0060</v>
          </cell>
          <cell r="B5048" t="str">
            <v>NAM0060</v>
          </cell>
          <cell r="C5048" t="str">
            <v>NAM0060</v>
          </cell>
          <cell r="D5048" t="str">
            <v>Наманган</v>
          </cell>
          <cell r="E5048" t="str">
            <v>Makro</v>
          </cell>
          <cell r="F5048" t="str">
            <v>Б25.1МОЦ</v>
          </cell>
          <cell r="G5048" t="str">
            <v>ST-2735-23-BSS-РР-КМ</v>
          </cell>
          <cell r="H5048" t="str">
            <v>Новое</v>
          </cell>
          <cell r="I5048" t="str">
            <v>Наманганская область, г. Наманган, Давлатобод МСГ, ул. Галаба, дом №7</v>
          </cell>
          <cell r="J5048" t="str">
            <v>Makro (NAM0060)</v>
          </cell>
          <cell r="K5048">
            <v>0</v>
          </cell>
          <cell r="L5048">
            <v>1</v>
          </cell>
          <cell r="M5048" t="str">
            <v>Заказ  Falcon 194 / КЖ КМ ОПЗ</v>
          </cell>
          <cell r="N5048" t="str">
            <v>КЖ кн2/КЖ кн2</v>
          </cell>
        </row>
        <row r="5049">
          <cell r="A5049" t="str">
            <v>SAM-0639-24-BSS-2974</v>
          </cell>
          <cell r="B5049" t="str">
            <v>SAM2974</v>
          </cell>
          <cell r="C5049" t="str">
            <v>SAM2974</v>
          </cell>
          <cell r="D5049" t="str">
            <v>Самарканд</v>
          </cell>
          <cell r="E5049" t="str">
            <v>Plemsovxoz</v>
          </cell>
          <cell r="F5049" t="str">
            <v>ST-0162-22-BSS-Б-24/1-КМ</v>
          </cell>
          <cell r="G5049" t="str">
            <v>ST-2735-23-BSS-РР-КМ</v>
          </cell>
          <cell r="H5049" t="str">
            <v>Новое</v>
          </cell>
          <cell r="I5049" t="str">
            <v>Самаркандская область, Самаркандский район, СГМ Корасув, ул. Жавонон, дом 34</v>
          </cell>
          <cell r="J5049" t="str">
            <v>Plemsovxoz (SAM2974)</v>
          </cell>
          <cell r="K5049">
            <v>0</v>
          </cell>
          <cell r="L5049">
            <v>1</v>
          </cell>
          <cell r="M5049" t="str">
            <v>Заказ  Falcon 194 / КЖ КМ ОПЗ</v>
          </cell>
          <cell r="N5049" t="str">
            <v>КЖ кн2/КЖ кн2</v>
          </cell>
        </row>
        <row r="5050">
          <cell r="A5050" t="str">
            <v>SAM-0638-24-BSS-0182</v>
          </cell>
          <cell r="B5050" t="str">
            <v>SAM0182</v>
          </cell>
          <cell r="C5050" t="str">
            <v>SAM0182</v>
          </cell>
          <cell r="D5050" t="str">
            <v>Самарканд</v>
          </cell>
          <cell r="E5050" t="str">
            <v>Somon bozor</v>
          </cell>
          <cell r="F5050" t="str">
            <v>ST-0169-22-BSS-Б-30/1-КМ</v>
          </cell>
          <cell r="G5050" t="str">
            <v>ST-2735-23-BSS-РР-КМ</v>
          </cell>
          <cell r="H5050" t="str">
            <v>Новое</v>
          </cell>
          <cell r="I5050" t="str">
            <v>Самаркандская область, Ургутский район, СГМ Дустлик, ул. Почнов, дом 18</v>
          </cell>
          <cell r="J5050" t="str">
            <v>Somon bozor (SAM0182)</v>
          </cell>
          <cell r="K5050">
            <v>0</v>
          </cell>
          <cell r="L5050">
            <v>1</v>
          </cell>
          <cell r="M5050" t="str">
            <v>Заказ  Falcon 194 / КЖ КМ ОПЗ</v>
          </cell>
          <cell r="N5050" t="str">
            <v>КЖ кн2/КЖ кн2</v>
          </cell>
        </row>
        <row r="5051">
          <cell r="A5051" t="str">
            <v>HRZ-0671-24-BSS-1118</v>
          </cell>
          <cell r="B5051" t="str">
            <v>HRZ1118</v>
          </cell>
          <cell r="C5051" t="str">
            <v>HRZ1118</v>
          </cell>
          <cell r="D5051" t="str">
            <v>Ургенч</v>
          </cell>
          <cell r="E5051" t="str">
            <v>Juryan</v>
          </cell>
          <cell r="F5051" t="str">
            <v>ST-0162-22-BSS-Б-24/1-КМ</v>
          </cell>
          <cell r="G5051" t="str">
            <v>ST-2735-23-BSS-РР-КМ</v>
          </cell>
          <cell r="H5051" t="str">
            <v>Новое</v>
          </cell>
          <cell r="I5051" t="str">
            <v>Хорезмская область,Хивинский район, Журен МФЙ, ул. Пахта хирмон, дом №76</v>
          </cell>
          <cell r="J5051" t="str">
            <v>Juryan (HRZ1118)</v>
          </cell>
          <cell r="K5051">
            <v>0</v>
          </cell>
          <cell r="L5051">
            <v>1</v>
          </cell>
          <cell r="M5051" t="str">
            <v>Заказ  Falcon 194 / КЖ КМ ОПЗ</v>
          </cell>
          <cell r="N5051" t="str">
            <v>КЖ кн2/КЖ кн2</v>
          </cell>
        </row>
        <row r="5052">
          <cell r="A5052" t="str">
            <v>HRZ-0673-24-BSS-0066</v>
          </cell>
          <cell r="B5052" t="str">
            <v>HRZ0066</v>
          </cell>
          <cell r="C5052" t="str">
            <v>HRZ0066</v>
          </cell>
          <cell r="D5052" t="str">
            <v>Ургенч</v>
          </cell>
          <cell r="E5052" t="str">
            <v>MFY Ashxobad</v>
          </cell>
          <cell r="F5052" t="str">
            <v>ST-0162-22-BSS-Б-24/1-КМ</v>
          </cell>
          <cell r="G5052" t="str">
            <v>ST-2735-23-BSS-РР-КМ</v>
          </cell>
          <cell r="H5052" t="str">
            <v>Новое</v>
          </cell>
          <cell r="I5052" t="str">
            <v>Хорезмская область,г. Ургенч, ул. Хонка</v>
          </cell>
          <cell r="J5052" t="str">
            <v>MFY Ashxobad (HRZ0066)</v>
          </cell>
          <cell r="K5052">
            <v>0</v>
          </cell>
          <cell r="L5052">
            <v>2</v>
          </cell>
          <cell r="M5052" t="str">
            <v>Заказ  Falcon 194 / КЖ КМ ОПЗ</v>
          </cell>
          <cell r="N5052" t="str">
            <v>КЖ кн2/КЖ кн2</v>
          </cell>
        </row>
        <row r="5053">
          <cell r="A5053" t="str">
            <v>HRZ-0669-24-BSS-1152</v>
          </cell>
          <cell r="B5053" t="str">
            <v>HRZ1152</v>
          </cell>
          <cell r="C5053" t="str">
            <v>HRZ1152</v>
          </cell>
          <cell r="D5053" t="str">
            <v>Ургенч</v>
          </cell>
          <cell r="E5053" t="str">
            <v>Turon</v>
          </cell>
          <cell r="F5053" t="str">
            <v>ST-0169-22-BSS-Б-30/1-КМ</v>
          </cell>
          <cell r="G5053" t="str">
            <v>ST-2735-23-BSS-РР-КМ</v>
          </cell>
          <cell r="H5053" t="str">
            <v>Новое</v>
          </cell>
          <cell r="I5053" t="str">
            <v>Хорезмская область, Хазараспский район, Ал-Хоразмий ГСГ, ул. Мустакиллик, дом 117</v>
          </cell>
          <cell r="J5053" t="str">
            <v>Turon (HRZ1152)</v>
          </cell>
          <cell r="K5053">
            <v>0</v>
          </cell>
          <cell r="L5053">
            <v>1</v>
          </cell>
          <cell r="M5053" t="str">
            <v>Заказ  Falcon 194 / КЖ КМ ОПЗ</v>
          </cell>
          <cell r="N5053" t="str">
            <v>КЖ кн2/КЖ кн2</v>
          </cell>
        </row>
        <row r="5054">
          <cell r="A5054" t="str">
            <v>HRZ-0670-24-BSS-1151</v>
          </cell>
          <cell r="B5054" t="str">
            <v>HRZ1151</v>
          </cell>
          <cell r="C5054" t="str">
            <v>HRZ1151</v>
          </cell>
          <cell r="D5054" t="str">
            <v>Ургенч</v>
          </cell>
          <cell r="E5054" t="str">
            <v>Uchebniy sentr</v>
          </cell>
          <cell r="F5054" t="str">
            <v>ST-0162-22-BSS-Б-24/1-КМ</v>
          </cell>
          <cell r="G5054" t="str">
            <v>ST-2735-23-BSS-РР-КМ</v>
          </cell>
          <cell r="H5054" t="str">
            <v>Новое</v>
          </cell>
          <cell r="I5054" t="str">
            <v>Хорезмская область, Ургенчский район, пос. Чандиркиёт, мах. Киллавут, ул. Манзур, дом №2</v>
          </cell>
          <cell r="J5054" t="str">
            <v>Uchebniy sentr (HRZ1151)</v>
          </cell>
          <cell r="K5054">
            <v>0</v>
          </cell>
          <cell r="L5054">
            <v>1</v>
          </cell>
          <cell r="M5054" t="str">
            <v>Заказ  Falcon 194 / КЖ КМ ОПЗ</v>
          </cell>
          <cell r="N5054" t="str">
            <v>КЖ кн2/КЖ кн2</v>
          </cell>
        </row>
        <row r="5055">
          <cell r="A5055" t="str">
            <v>HRZ-0672-24-BSS-1128</v>
          </cell>
          <cell r="B5055" t="str">
            <v>HRZ1128</v>
          </cell>
          <cell r="C5055" t="str">
            <v>HRZ1128</v>
          </cell>
          <cell r="D5055" t="str">
            <v>Ургенч</v>
          </cell>
          <cell r="E5055" t="str">
            <v>Sangar</v>
          </cell>
          <cell r="F5055" t="str">
            <v>ST-0162-22-BSS-Б-24/1-КМ</v>
          </cell>
          <cell r="G5055" t="str">
            <v>ST-2735-23-BSS-РР-КМ</v>
          </cell>
          <cell r="H5055" t="str">
            <v>Новое</v>
          </cell>
          <cell r="I5055" t="str">
            <v>Хорезмская область,Хивинский район, Гандимиён МФЙ, ул. Куклам, дом 233</v>
          </cell>
          <cell r="J5055" t="str">
            <v>Sangar (HRZ1128)</v>
          </cell>
          <cell r="K5055">
            <v>0</v>
          </cell>
          <cell r="L5055">
            <v>1</v>
          </cell>
          <cell r="M5055" t="str">
            <v>Заказ  Falcon 194 / КЖ КМ ОПЗ</v>
          </cell>
          <cell r="N5055" t="str">
            <v>КЖ кн2/КЖ кн2</v>
          </cell>
        </row>
        <row r="5056">
          <cell r="A5056" t="str">
            <v>YAN-0637-24-BSS-0044</v>
          </cell>
          <cell r="B5056" t="str">
            <v>YAN0044</v>
          </cell>
          <cell r="C5056" t="str">
            <v>YAN0044</v>
          </cell>
          <cell r="D5056" t="str">
            <v>Янгиюль</v>
          </cell>
          <cell r="E5056" t="str">
            <v>Djun-2</v>
          </cell>
          <cell r="F5056" t="str">
            <v>ST-0162-22-BSS-Б-24/1-КМ</v>
          </cell>
          <cell r="G5056" t="str">
            <v>ST-2735-23-BSS-РР-КМ</v>
          </cell>
          <cell r="H5056" t="str">
            <v>Новое</v>
          </cell>
          <cell r="I5056" t="str">
            <v>Ташкентская область, г. Янгиюль, Олмос МФЙ, ул Р.Назирова, дом 30</v>
          </cell>
          <cell r="J5056" t="str">
            <v>Djun-2 (YAN0044)</v>
          </cell>
          <cell r="K5056">
            <v>0</v>
          </cell>
          <cell r="L5056">
            <v>1</v>
          </cell>
          <cell r="M5056" t="str">
            <v>Заказ  Falcon 194 / КЖ КМ ОПЗ</v>
          </cell>
          <cell r="N5056" t="str">
            <v>КЖ кн2/КЖ кн2</v>
          </cell>
        </row>
        <row r="5057">
          <cell r="A5057" t="str">
            <v>AND-0332-21-BSS-5837</v>
          </cell>
          <cell r="B5057" t="str">
            <v>AND5837</v>
          </cell>
          <cell r="C5057" t="str">
            <v>AND5837</v>
          </cell>
          <cell r="D5057" t="str">
            <v>Андижан</v>
          </cell>
          <cell r="E5057" t="str">
            <v>Kozok</v>
          </cell>
          <cell r="F5057" t="str">
            <v>М27.8М</v>
          </cell>
          <cell r="G5057" t="str">
            <v>РР-1</v>
          </cell>
          <cell r="H5057" t="str">
            <v>Новое</v>
          </cell>
          <cell r="I5057" t="str">
            <v>Андижанская область, Ходжаабадский район, массив Богишамол</v>
          </cell>
          <cell r="J5057" t="str">
            <v>Kozok (AND5837)</v>
          </cell>
          <cell r="K5057">
            <v>0</v>
          </cell>
          <cell r="L5057">
            <v>1</v>
          </cell>
          <cell r="M5057" t="str">
            <v>№463 от 15.04.2021 / КМ, ЭМ, ТХ, ООС, ОПЗ</v>
          </cell>
          <cell r="N5057" t="str">
            <v>1194_04.11.2021/№62</v>
          </cell>
        </row>
        <row r="5058">
          <cell r="A5058">
            <v>0</v>
          </cell>
          <cell r="B5058" t="str">
            <v>МОГ 1</v>
          </cell>
          <cell r="C5058" t="str">
            <v>МОГ 1</v>
          </cell>
          <cell r="D5058" t="str">
            <v>Самарканд</v>
          </cell>
          <cell r="E5058">
            <v>0</v>
          </cell>
          <cell r="F5058">
            <v>0</v>
          </cell>
          <cell r="G5058">
            <v>0</v>
          </cell>
          <cell r="H5058" t="str">
            <v>ВОЛС</v>
          </cell>
          <cell r="I5058" t="str">
            <v>г.Самарканд, ул. Беруний</v>
          </cell>
          <cell r="J5058" t="str">
            <v xml:space="preserve"> (МОГ 1)</v>
          </cell>
          <cell r="K5058">
            <v>0</v>
          </cell>
          <cell r="L5058">
            <v>0</v>
          </cell>
          <cell r="M5058" t="str">
            <v>0 / 0</v>
          </cell>
          <cell r="N5058">
            <v>0</v>
          </cell>
        </row>
        <row r="5059">
          <cell r="A5059">
            <v>0</v>
          </cell>
          <cell r="B5059" t="str">
            <v>МОГ 2</v>
          </cell>
          <cell r="C5059" t="str">
            <v>МОГ 2</v>
          </cell>
          <cell r="D5059" t="str">
            <v>Самарканд</v>
          </cell>
          <cell r="E5059">
            <v>0</v>
          </cell>
          <cell r="F5059">
            <v>0</v>
          </cell>
          <cell r="G5059">
            <v>0</v>
          </cell>
          <cell r="H5059" t="str">
            <v>ВОЛС</v>
          </cell>
          <cell r="I5059" t="str">
            <v>г.Самарканд, ул. М.Улугбек</v>
          </cell>
          <cell r="J5059" t="str">
            <v xml:space="preserve"> (МОГ 2)</v>
          </cell>
          <cell r="K5059">
            <v>0</v>
          </cell>
          <cell r="L5059">
            <v>0</v>
          </cell>
          <cell r="M5059" t="str">
            <v>0 / 0</v>
          </cell>
          <cell r="N5059">
            <v>0</v>
          </cell>
        </row>
        <row r="5060">
          <cell r="A5060" t="str">
            <v>AND-0290-24-BSS-0067</v>
          </cell>
          <cell r="B5060" t="str">
            <v>AND0067</v>
          </cell>
          <cell r="C5060" t="str">
            <v>AND0067</v>
          </cell>
          <cell r="D5060" t="str">
            <v>Андижан</v>
          </cell>
          <cell r="E5060" t="str">
            <v>Djalakuduk markaz</v>
          </cell>
          <cell r="F5060" t="str">
            <v>ТС 3.0М на ВНБ27М сущ</v>
          </cell>
          <cell r="G5060" t="str">
            <v>ST-2735-23-BSS-РР-КМ</v>
          </cell>
          <cell r="H5060" t="str">
            <v>Новое</v>
          </cell>
          <cell r="I5060" t="str">
            <v>Андижанская область, Жалакудукский район, МФЙ Урокчитепа, ул.Урокчитепа, дом 92</v>
          </cell>
          <cell r="J5060" t="str">
            <v>Djalakuduk markaz (AND0067)</v>
          </cell>
          <cell r="K5060">
            <v>0</v>
          </cell>
          <cell r="L5060">
            <v>1</v>
          </cell>
          <cell r="M5060" t="str">
            <v>Заказ  Falcon 196 / КМ ОПЗ ЭМ</v>
          </cell>
          <cell r="N5060" t="str">
            <v>кн 2/кн 2</v>
          </cell>
        </row>
        <row r="5061">
          <cell r="A5061" t="str">
            <v>FRG-0516-24-BSS-0089</v>
          </cell>
          <cell r="B5061" t="str">
            <v>FRG0089</v>
          </cell>
          <cell r="C5061" t="str">
            <v>FRG0089</v>
          </cell>
          <cell r="D5061" t="str">
            <v>Фергана</v>
          </cell>
          <cell r="E5061" t="str">
            <v>Uzsalaman</v>
          </cell>
          <cell r="F5061" t="str">
            <v>ТС 9М</v>
          </cell>
          <cell r="G5061" t="str">
            <v>ST-2735-23-BSS-РР-КМ</v>
          </cell>
          <cell r="H5061" t="str">
            <v>Новое</v>
          </cell>
          <cell r="I5061" t="str">
            <v>Ферганская область, г. Фергана, ул. Б.Маргилоний, дом 62</v>
          </cell>
          <cell r="J5061" t="str">
            <v>Uzsalaman (FRG0089)</v>
          </cell>
          <cell r="K5061">
            <v>0</v>
          </cell>
          <cell r="L5061">
            <v>1</v>
          </cell>
          <cell r="M5061" t="str">
            <v>№U1130/2024 от 22.04.2024 / КМ ОПЗ</v>
          </cell>
          <cell r="N5061" t="str">
            <v>Заказ №/Заказ №</v>
          </cell>
        </row>
        <row r="5062">
          <cell r="A5062" t="str">
            <v>FRG-0128-24-BSS-0049</v>
          </cell>
          <cell r="B5062" t="str">
            <v>FRG0049</v>
          </cell>
          <cell r="C5062" t="str">
            <v>FRG0049</v>
          </cell>
          <cell r="D5062" t="str">
            <v>Фергана</v>
          </cell>
          <cell r="E5062" t="str">
            <v>Gishtmon</v>
          </cell>
          <cell r="F5062" t="str">
            <v>Б24М Unitel</v>
          </cell>
          <cell r="G5062" t="str">
            <v>ST-2735-23-BSS-РР-КМ</v>
          </cell>
          <cell r="H5062" t="str">
            <v>Шаринг</v>
          </cell>
          <cell r="I5062" t="str">
            <v>Ферганская область, Куштепинский район, Кийки МФЙ, Сохибкор кучаси, 25-уй</v>
          </cell>
          <cell r="J5062" t="str">
            <v>Gishtmon (FRG0049)</v>
          </cell>
          <cell r="K5062">
            <v>0</v>
          </cell>
          <cell r="L5062">
            <v>1</v>
          </cell>
          <cell r="M5062" t="str">
            <v>Заказ  Falcon 196 / КМ, ЭМ, ТХ, ООС, ОПЗ, MW</v>
          </cell>
          <cell r="N5062" t="str">
            <v>кн 2/кн 2</v>
          </cell>
        </row>
        <row r="5063">
          <cell r="A5063" t="str">
            <v>SAM-0709-24-BSS-2965</v>
          </cell>
          <cell r="B5063" t="str">
            <v>SAM2965</v>
          </cell>
          <cell r="C5063" t="str">
            <v>SAM2965</v>
          </cell>
          <cell r="D5063" t="str">
            <v>Самарканд</v>
          </cell>
          <cell r="E5063" t="str">
            <v>Yangiariq</v>
          </cell>
          <cell r="F5063" t="str">
            <v>М16.3М</v>
          </cell>
          <cell r="G5063" t="str">
            <v>РПО-1</v>
          </cell>
          <cell r="H5063" t="str">
            <v>Новое</v>
          </cell>
          <cell r="I5063" t="str">
            <v>Самаркандская область, Самаркандский район, м-ля Янгиарик</v>
          </cell>
          <cell r="J5063" t="str">
            <v>Yangiariq (SAM2965)</v>
          </cell>
          <cell r="K5063">
            <v>0</v>
          </cell>
          <cell r="L5063">
            <v>1</v>
          </cell>
          <cell r="M5063" t="str">
            <v>0 / 0</v>
          </cell>
          <cell r="N5063" t="str">
            <v>кн 2/кн 2</v>
          </cell>
        </row>
        <row r="5064">
          <cell r="A5064" t="str">
            <v>NAV-2966-23-BSS-0014</v>
          </cell>
          <cell r="B5064" t="str">
            <v>NAV0014</v>
          </cell>
          <cell r="C5064" t="str">
            <v>NAV0014</v>
          </cell>
          <cell r="D5064" t="str">
            <v>Навои</v>
          </cell>
          <cell r="E5064" t="str">
            <v>Dara</v>
          </cell>
          <cell r="F5064" t="str">
            <v>ТС 9М</v>
          </cell>
          <cell r="G5064" t="str">
            <v>ST-2735-23-BSS-РР-КМ</v>
          </cell>
          <cell r="H5064" t="str">
            <v>Новое</v>
          </cell>
          <cell r="I5064" t="str">
            <v>Навоийская облаcтm, Нуратинский район, Чуя МФЙ</v>
          </cell>
          <cell r="J5064" t="str">
            <v>Dara (NAV0014)</v>
          </cell>
          <cell r="K5064">
            <v>0</v>
          </cell>
          <cell r="L5064">
            <v>1</v>
          </cell>
          <cell r="M5064" t="str">
            <v>Заказ  Falcon 196 / КМ ЭМ ОПЗ</v>
          </cell>
          <cell r="N5064" t="str">
            <v>кн 2/кн 2</v>
          </cell>
        </row>
        <row r="5065">
          <cell r="A5065" t="str">
            <v>NAV-0595-24-BSS-0181</v>
          </cell>
          <cell r="B5065" t="str">
            <v>NAV0181</v>
          </cell>
          <cell r="C5065" t="str">
            <v>NAV0181</v>
          </cell>
          <cell r="D5065" t="str">
            <v>Навои</v>
          </cell>
          <cell r="E5065" t="str">
            <v>Burqut</v>
          </cell>
          <cell r="F5065" t="str">
            <v>ST-0166-22-BSS-М-30-КМ</v>
          </cell>
          <cell r="G5065" t="str">
            <v>ST-2735-23-BSS-РР-КМ</v>
          </cell>
          <cell r="H5065" t="str">
            <v>Новое</v>
          </cell>
          <cell r="I5065" t="str">
            <v>Навоийская область, Хатирчинский район, Олтинсой МФЙ</v>
          </cell>
          <cell r="J5065" t="str">
            <v>Burqut (NAV0181)</v>
          </cell>
          <cell r="K5065">
            <v>0</v>
          </cell>
          <cell r="L5065">
            <v>1</v>
          </cell>
          <cell r="M5065" t="str">
            <v>Заказ  Falcon 196 / КМ ЭМ ОПЗ</v>
          </cell>
          <cell r="N5065" t="str">
            <v>кн 2/кн 2</v>
          </cell>
        </row>
        <row r="5066">
          <cell r="A5066" t="str">
            <v>KAR-0724-24-BSS-0179</v>
          </cell>
          <cell r="B5066" t="str">
            <v>KAR0179</v>
          </cell>
          <cell r="C5066" t="str">
            <v>KAR0179</v>
          </cell>
          <cell r="D5066" t="str">
            <v>Нукус</v>
          </cell>
          <cell r="E5066" t="str">
            <v>Turtkul prigrod</v>
          </cell>
          <cell r="F5066" t="str">
            <v>ST-0162-22-BSS-Б-24/1-КМ</v>
          </cell>
          <cell r="G5066" t="str">
            <v>ST-2735-23-BSS-РР-КМ</v>
          </cell>
          <cell r="H5066" t="str">
            <v>Новое</v>
          </cell>
          <cell r="I5066" t="str">
            <v>Республика Каракалпакстан, Турткульский район, Пахтачи ССГ, ул. Тинчмакон 3 тор кучаси №4</v>
          </cell>
          <cell r="J5066" t="str">
            <v>Turtkul prigrod (KAR0179)</v>
          </cell>
          <cell r="K5066">
            <v>0</v>
          </cell>
          <cell r="L5066">
            <v>2</v>
          </cell>
          <cell r="M5066" t="str">
            <v>Заказ  Falcon 196 / КЖ КМ ОПЗ</v>
          </cell>
          <cell r="N5066" t="str">
            <v>кн 2/кн 2</v>
          </cell>
        </row>
        <row r="5067">
          <cell r="A5067" t="str">
            <v>KAR-0722-24-BSS-0194</v>
          </cell>
          <cell r="B5067" t="str">
            <v>KAR0194</v>
          </cell>
          <cell r="C5067" t="str">
            <v>KAR0194</v>
          </cell>
          <cell r="D5067" t="str">
            <v>Нукус</v>
          </cell>
          <cell r="E5067" t="str">
            <v>Uyshin</v>
          </cell>
          <cell r="F5067" t="str">
            <v>ST-0169-22-BSS-Б-30/1-КМ</v>
          </cell>
          <cell r="G5067" t="str">
            <v>ST-2735-23-BSS-РР-КМ</v>
          </cell>
          <cell r="H5067" t="str">
            <v>Новое</v>
          </cell>
          <cell r="I5067" t="str">
            <v>Республика Каракалпакстан, Амударьинский район, Уйшин МСГ, ул. Беговул-2 №10</v>
          </cell>
          <cell r="J5067" t="str">
            <v>Uyshin (KAR0194)</v>
          </cell>
          <cell r="K5067">
            <v>0</v>
          </cell>
          <cell r="L5067">
            <v>1</v>
          </cell>
          <cell r="M5067" t="str">
            <v>Заказ  Falcon 196 / КЖ КМ ОПЗ</v>
          </cell>
          <cell r="N5067" t="str">
            <v>кн 2/кн 2</v>
          </cell>
        </row>
        <row r="5068">
          <cell r="A5068" t="str">
            <v>KAR-0723-24-BSS-0203</v>
          </cell>
          <cell r="B5068" t="str">
            <v>KAR0203</v>
          </cell>
          <cell r="C5068" t="str">
            <v>KAR0203</v>
          </cell>
          <cell r="D5068" t="str">
            <v>Нукус</v>
          </cell>
          <cell r="E5068" t="str">
            <v>Pavlova-Vostochnaya</v>
          </cell>
          <cell r="F5068" t="str">
            <v>ST-0162-22-BSS-Б-24/1-КМ</v>
          </cell>
          <cell r="G5068" t="str">
            <v>ST-2735-23-BSS-РР-КМ</v>
          </cell>
          <cell r="H5068" t="str">
            <v>Новое</v>
          </cell>
          <cell r="I5068" t="str">
            <v>Республика Каракалпакстан, г.Нукус, Шыгыс МСГ , ул. Пахтаабад №1</v>
          </cell>
          <cell r="J5068" t="str">
            <v>Pavlova-Vostochnaya (KAR0203)</v>
          </cell>
          <cell r="K5068">
            <v>0</v>
          </cell>
          <cell r="L5068">
            <v>2</v>
          </cell>
          <cell r="M5068" t="str">
            <v>Заказ  Falcon 196 / КЖ КМ ОПЗ</v>
          </cell>
          <cell r="N5068" t="str">
            <v>КЖ кн2/КЖ кн2</v>
          </cell>
        </row>
        <row r="5069">
          <cell r="A5069" t="str">
            <v>DZH-0726-24-BSS-0164</v>
          </cell>
          <cell r="B5069" t="str">
            <v>DZH0164</v>
          </cell>
          <cell r="C5069" t="str">
            <v>DZH0164</v>
          </cell>
          <cell r="D5069" t="str">
            <v>Джизак</v>
          </cell>
          <cell r="E5069" t="str">
            <v>Kulam-2</v>
          </cell>
          <cell r="F5069" t="str">
            <v>ST-0162-22-BSS-Б-24/1-КМ</v>
          </cell>
          <cell r="G5069" t="str">
            <v>ST-2735-23-BSS-РР-КМ</v>
          </cell>
          <cell r="H5069" t="str">
            <v>Новое</v>
          </cell>
          <cell r="I5069" t="str">
            <v>Джизакская область, Ш. Рашидовский район, Мулканлик МФЙ, ул. Мулкдорлар, д. 140</v>
          </cell>
          <cell r="J5069" t="str">
            <v>Kulam-2 (DZH0164)</v>
          </cell>
          <cell r="K5069">
            <v>0</v>
          </cell>
          <cell r="L5069">
            <v>1</v>
          </cell>
          <cell r="M5069" t="str">
            <v>Заказ  Falcon 196 / КЖ КМ ОПЗ</v>
          </cell>
          <cell r="N5069" t="str">
            <v>КЖ кн2/КЖ кн2</v>
          </cell>
        </row>
        <row r="5070">
          <cell r="A5070" t="str">
            <v>DZH-0727-24-BSS-0179</v>
          </cell>
          <cell r="B5070" t="str">
            <v>DZH0179</v>
          </cell>
          <cell r="C5070" t="str">
            <v>DZH0179</v>
          </cell>
          <cell r="D5070" t="str">
            <v>Джизак</v>
          </cell>
          <cell r="E5070" t="str">
            <v>Bolibek</v>
          </cell>
          <cell r="F5070" t="str">
            <v>ST-0162-22-BSS-Б-24/1-КМ</v>
          </cell>
          <cell r="G5070" t="str">
            <v>ST-2735-23-BSS-РР-КМ</v>
          </cell>
          <cell r="H5070" t="str">
            <v>Новое</v>
          </cell>
          <cell r="I5070" t="str">
            <v>Джизакская область, Ш. Рашидовский район, Кангли МФЙ, ул. Чарогбог, д. 21</v>
          </cell>
          <cell r="J5070" t="str">
            <v>Bolibek (DZH0179)</v>
          </cell>
          <cell r="K5070">
            <v>0</v>
          </cell>
          <cell r="L5070">
            <v>1</v>
          </cell>
          <cell r="M5070" t="str">
            <v>Заказ  Falcon 196 / КЖ КМ ОПЗ</v>
          </cell>
          <cell r="N5070" t="str">
            <v>КЖ кн2/КЖ кн2</v>
          </cell>
        </row>
        <row r="5071">
          <cell r="A5071" t="str">
            <v>FRG-0719-24-BSS-0107</v>
          </cell>
          <cell r="B5071" t="str">
            <v>FRG0107</v>
          </cell>
          <cell r="C5071" t="str">
            <v>FRG0107</v>
          </cell>
          <cell r="D5071" t="str">
            <v>Фергана</v>
          </cell>
          <cell r="E5071" t="str">
            <v>Quduqlik</v>
          </cell>
          <cell r="F5071" t="str">
            <v>ST-0162-22-BSS-Б-24/1-КМ</v>
          </cell>
          <cell r="G5071" t="str">
            <v>ST-2735-23-BSS-РР-КМ</v>
          </cell>
          <cell r="H5071" t="str">
            <v>Новое</v>
          </cell>
          <cell r="I5071" t="str">
            <v>Ферганская область, Кукон шахар, Кудуклик МФЙ, Кудуклик 3 тор кучаси, 7-уй</v>
          </cell>
          <cell r="J5071" t="str">
            <v>Quduqlik (FRG0107)</v>
          </cell>
          <cell r="K5071">
            <v>0</v>
          </cell>
          <cell r="L5071">
            <v>1</v>
          </cell>
          <cell r="M5071" t="str">
            <v>Заказ  Falcon 196 / КЖ КМ ОПЗ</v>
          </cell>
          <cell r="N5071" t="str">
            <v>КЖ кн2/КЖ кн2</v>
          </cell>
        </row>
        <row r="5072">
          <cell r="A5072" t="str">
            <v>FRG-0721-24-BSS-0111</v>
          </cell>
          <cell r="B5072" t="str">
            <v>FRG0111</v>
          </cell>
          <cell r="C5072" t="str">
            <v>FRG0111</v>
          </cell>
          <cell r="D5072" t="str">
            <v>Фергана</v>
          </cell>
          <cell r="E5072" t="str">
            <v>Bog'ibuston</v>
          </cell>
          <cell r="F5072" t="str">
            <v>ST-0162-22-BSS-Б-24/1-КМ</v>
          </cell>
          <cell r="G5072" t="str">
            <v>ST-2735-23-BSS-РР-КМ</v>
          </cell>
          <cell r="H5072" t="str">
            <v>Новое</v>
          </cell>
          <cell r="I5072" t="str">
            <v>Ферганская область, Учкуприкский р-н, Олтин водий МФЙ, с. Богибустон, ул.Богибустон, насосная станция</v>
          </cell>
          <cell r="J5072" t="str">
            <v>Bog'ibuston (FRG0111)</v>
          </cell>
          <cell r="K5072">
            <v>0</v>
          </cell>
          <cell r="L5072">
            <v>1</v>
          </cell>
          <cell r="M5072" t="str">
            <v>Заказ  Falcon 196 / КЖ КМ ОПЗ</v>
          </cell>
          <cell r="N5072" t="str">
            <v>кн 2/кн 2</v>
          </cell>
        </row>
        <row r="5073">
          <cell r="A5073" t="str">
            <v>FRG-0718-24-BSS-5576</v>
          </cell>
          <cell r="B5073" t="str">
            <v>FRG5576</v>
          </cell>
          <cell r="C5073" t="str">
            <v>FRG5576</v>
          </cell>
          <cell r="D5073" t="str">
            <v>Фергана</v>
          </cell>
          <cell r="E5073" t="str">
            <v>Murivat MFY</v>
          </cell>
          <cell r="F5073" t="str">
            <v>ST-0169-22-BSS-Б-30/1-КМ</v>
          </cell>
          <cell r="G5073" t="str">
            <v>ST-2735-23-BSS-РР-КМ</v>
          </cell>
          <cell r="H5073" t="str">
            <v>Новое</v>
          </cell>
          <cell r="I5073" t="str">
            <v>Ферганская область, Багдадский р-н, Мурувват МФЙ, ул. Янги багдод, насосная станция</v>
          </cell>
          <cell r="J5073" t="str">
            <v>Murivat MFY (FRG5576)</v>
          </cell>
          <cell r="K5073">
            <v>0</v>
          </cell>
          <cell r="L5073">
            <v>1</v>
          </cell>
          <cell r="M5073" t="str">
            <v>Заказ  Falcon 196 / КЖ КМ ОПЗ</v>
          </cell>
          <cell r="N5073" t="str">
            <v>КЖ кн2/КЖ кн2</v>
          </cell>
        </row>
        <row r="5074">
          <cell r="A5074" t="str">
            <v>FRG-0720-24-BSS-0140</v>
          </cell>
          <cell r="B5074" t="str">
            <v>FRG0140</v>
          </cell>
          <cell r="C5074" t="str">
            <v>FRG0140</v>
          </cell>
          <cell r="D5074" t="str">
            <v>Фергана</v>
          </cell>
          <cell r="E5074" t="str">
            <v>Urjuza</v>
          </cell>
          <cell r="F5074" t="str">
            <v>ST-0169-22-BSS-Б-30/1-КМ</v>
          </cell>
          <cell r="G5074" t="str">
            <v>ST-2735-23-BSS-РР-КМ</v>
          </cell>
          <cell r="H5074" t="str">
            <v>Новое</v>
          </cell>
          <cell r="I5074" t="str">
            <v>Ферганская область, г. Фергана, Ахмад ал Фаргоний МФЙ, Саккокий кучаси, 20а-уй</v>
          </cell>
          <cell r="J5074" t="str">
            <v>Urjuza (FRG0140)</v>
          </cell>
          <cell r="K5074">
            <v>0</v>
          </cell>
          <cell r="L5074">
            <v>1</v>
          </cell>
          <cell r="M5074" t="str">
            <v>Заказ  Falcon 196 / КЖ КМ ОПЗ</v>
          </cell>
          <cell r="N5074" t="str">
            <v>КЖ кн2/КЖ кн2</v>
          </cell>
        </row>
        <row r="5075">
          <cell r="A5075" t="str">
            <v>SAM-0738-24-BSS-1446</v>
          </cell>
          <cell r="B5075" t="str">
            <v>SAM1446</v>
          </cell>
          <cell r="C5075" t="str">
            <v>SAM1446</v>
          </cell>
          <cell r="D5075" t="str">
            <v>Самарканд</v>
          </cell>
          <cell r="E5075" t="str">
            <v>Modar-257</v>
          </cell>
          <cell r="F5075" t="str">
            <v>ТС3.0М</v>
          </cell>
          <cell r="G5075" t="str">
            <v>РПО-1</v>
          </cell>
          <cell r="H5075" t="str">
            <v>Новое</v>
          </cell>
          <cell r="I5075" t="str">
            <v>Самаркандская область, г. Самарканд, массив Согдиана, дом 66</v>
          </cell>
          <cell r="J5075" t="str">
            <v>Modar-257 (SAM1446)</v>
          </cell>
          <cell r="K5075">
            <v>0</v>
          </cell>
          <cell r="L5075">
            <v>1</v>
          </cell>
          <cell r="M5075" t="str">
            <v>Заказ  Falcon 196 / КМ ОПЗ</v>
          </cell>
          <cell r="N5075" t="str">
            <v>кн 2/кн 2</v>
          </cell>
        </row>
        <row r="5076">
          <cell r="A5076" t="str">
            <v>AND-0636-24-BSS-0113</v>
          </cell>
          <cell r="B5076" t="str">
            <v>AND0113</v>
          </cell>
          <cell r="C5076" t="str">
            <v>AND0113</v>
          </cell>
          <cell r="D5076" t="str">
            <v>Андижан</v>
          </cell>
          <cell r="E5076" t="str">
            <v>Djalabek otxona</v>
          </cell>
          <cell r="F5076" t="str">
            <v>ST-0169-22-BSS-Б-30/1-КМ</v>
          </cell>
          <cell r="G5076" t="str">
            <v>ST-2735-23-BSS-РР-КМ</v>
          </cell>
          <cell r="H5076" t="str">
            <v>Новое</v>
          </cell>
          <cell r="I5076" t="str">
            <v>Андижанская область, Алтинкулский район, МФЙ Жалабек, ул. Жалабек, дом 18</v>
          </cell>
          <cell r="J5076" t="str">
            <v>Djalabek otxona (AND0113)</v>
          </cell>
          <cell r="K5076">
            <v>0</v>
          </cell>
          <cell r="L5076">
            <v>2</v>
          </cell>
          <cell r="M5076" t="str">
            <v>Заказ  Falcon 196 / КЖ КМ ОПЗ</v>
          </cell>
          <cell r="N5076" t="str">
            <v>кн 2/кн 2</v>
          </cell>
        </row>
        <row r="5077">
          <cell r="A5077" t="str">
            <v>SRH-0633-24-BSS-2257</v>
          </cell>
          <cell r="B5077" t="str">
            <v>SRH2257</v>
          </cell>
          <cell r="C5077" t="str">
            <v>SRH2257</v>
          </cell>
          <cell r="D5077" t="str">
            <v>Термез</v>
          </cell>
          <cell r="E5077" t="str">
            <v>Navruz</v>
          </cell>
          <cell r="F5077" t="str">
            <v>1500-Б31-2-01-КМ</v>
          </cell>
          <cell r="G5077" t="str">
            <v>Контейнер</v>
          </cell>
          <cell r="H5077" t="str">
            <v>Реконструкция</v>
          </cell>
          <cell r="I5077" t="str">
            <v>Сурхандарьинская область, Термезский район, массив Сурхон дустлик сархади, махалля Навруз</v>
          </cell>
          <cell r="J5077" t="str">
            <v>Navruz (SRH2257)</v>
          </cell>
          <cell r="K5077">
            <v>0</v>
          </cell>
          <cell r="L5077">
            <v>1</v>
          </cell>
          <cell r="M5077" t="str">
            <v>Заказ  Falcon 195 / КЖ КМ ОПЗ</v>
          </cell>
          <cell r="N5077" t="str">
            <v>/</v>
          </cell>
        </row>
        <row r="5078">
          <cell r="A5078" t="str">
            <v>TSH-0700-24-BSS-4655</v>
          </cell>
          <cell r="B5078" t="str">
            <v>TSH4655</v>
          </cell>
          <cell r="C5078" t="str">
            <v>TSH4655</v>
          </cell>
          <cell r="D5078" t="str">
            <v>Ташкент</v>
          </cell>
          <cell r="E5078" t="str">
            <v>Stomatologiya Litsey</v>
          </cell>
          <cell r="F5078" t="str">
            <v>ТС 9М</v>
          </cell>
          <cell r="G5078" t="str">
            <v>РПО-1</v>
          </cell>
          <cell r="H5078" t="str">
            <v>Новое</v>
          </cell>
          <cell r="I5078" t="str">
            <v>г. Ташкент, Яшнабадский р-н, ул. С. Машхадий, д. 217</v>
          </cell>
          <cell r="J5078" t="str">
            <v>Stomatologiya Litsey (TSH4655)</v>
          </cell>
          <cell r="K5078">
            <v>0</v>
          </cell>
          <cell r="L5078">
            <v>1</v>
          </cell>
          <cell r="M5078" t="str">
            <v>Заказ  Falcon 196 / КМ ОПЗ</v>
          </cell>
          <cell r="N5078" t="str">
            <v>/</v>
          </cell>
        </row>
        <row r="5079">
          <cell r="A5079" t="str">
            <v>TSH-0285-24-BSS-4340</v>
          </cell>
          <cell r="B5079" t="str">
            <v>TSH4340</v>
          </cell>
          <cell r="C5079" t="str">
            <v>TSH4340</v>
          </cell>
          <cell r="D5079" t="str">
            <v>Ташкент</v>
          </cell>
          <cell r="E5079" t="str">
            <v>STO-3</v>
          </cell>
          <cell r="F5079" t="str">
            <v>5277-1-КМ</v>
          </cell>
          <cell r="G5079" t="str">
            <v>Контейнер</v>
          </cell>
          <cell r="H5079" t="str">
            <v>Реконструкция</v>
          </cell>
          <cell r="I5079" t="str">
            <v>Toshkent shahar, Yunusobod tumani, Amir Temur ko’chasi 79-uy</v>
          </cell>
          <cell r="J5079" t="str">
            <v>STO-3 (TSH4340)</v>
          </cell>
          <cell r="K5079">
            <v>0</v>
          </cell>
          <cell r="L5079">
            <v>1</v>
          </cell>
          <cell r="M5079" t="str">
            <v>Заказ  Falcon 196 / КЖ КМ ОПЗ</v>
          </cell>
          <cell r="N5079" t="str">
            <v>кн 2/кн 2</v>
          </cell>
        </row>
        <row r="5080">
          <cell r="A5080" t="str">
            <v>TSH-0752-24-BSS-4514</v>
          </cell>
          <cell r="B5080" t="str">
            <v>TSH4514</v>
          </cell>
          <cell r="C5080" t="str">
            <v>TSH4514</v>
          </cell>
          <cell r="D5080" t="str">
            <v>Ташкент</v>
          </cell>
          <cell r="E5080" t="str">
            <v>Yakkasaroy Baynalminal</v>
          </cell>
          <cell r="F5080" t="str">
            <v>ST-0162-22-BSS-Б-24/1-КМ</v>
          </cell>
          <cell r="G5080" t="str">
            <v>ST-2735-23-BSS-РР-КМ</v>
          </cell>
          <cell r="H5080" t="str">
            <v>Новое</v>
          </cell>
          <cell r="I5080" t="str">
            <v>г. Ташкент, Мирабадский район, Байналминал МФЙ,ул. Богибаланд, д. 77</v>
          </cell>
          <cell r="J5080" t="str">
            <v>Yakkasaroy Baynalminal (TSH4514)</v>
          </cell>
          <cell r="K5080">
            <v>0</v>
          </cell>
          <cell r="L5080">
            <v>1</v>
          </cell>
          <cell r="M5080" t="str">
            <v>Заказ  Falcon 196 / КЖ КМ ОПЗ</v>
          </cell>
          <cell r="N5080" t="str">
            <v>кн 2/кн 2</v>
          </cell>
        </row>
        <row r="5081">
          <cell r="A5081" t="str">
            <v>TSH-0453-24-BSS-4551</v>
          </cell>
          <cell r="B5081" t="str">
            <v>TSH4551</v>
          </cell>
          <cell r="C5081" t="str">
            <v>TSH4551</v>
          </cell>
          <cell r="D5081" t="str">
            <v>Ташкент</v>
          </cell>
          <cell r="E5081" t="str">
            <v>Elobod</v>
          </cell>
          <cell r="F5081" t="str">
            <v>ТС 9М</v>
          </cell>
          <cell r="G5081" t="str">
            <v>РПО-2</v>
          </cell>
          <cell r="H5081" t="str">
            <v>Новое</v>
          </cell>
          <cell r="I5081" t="str">
            <v>г. Ташкент, Мирзо-Улугбекский р-н, ул. Чуст, общежитие Центрального аппарата Министерства обороны Республики Узбекистан</v>
          </cell>
          <cell r="J5081" t="str">
            <v>Elobod (TSH4551)</v>
          </cell>
          <cell r="K5081">
            <v>0</v>
          </cell>
          <cell r="L5081">
            <v>1</v>
          </cell>
          <cell r="M5081" t="str">
            <v>Заказ  Falcon 196 / ОПЗ, КМ, ЭМ</v>
          </cell>
          <cell r="N5081" t="str">
            <v>кн 2/кн 2</v>
          </cell>
        </row>
        <row r="5082">
          <cell r="A5082" t="str">
            <v>HRZ-0746-24-BSS-0003</v>
          </cell>
          <cell r="B5082" t="str">
            <v>HRZ0003</v>
          </cell>
          <cell r="C5082" t="str">
            <v>HRZ0003</v>
          </cell>
          <cell r="D5082" t="str">
            <v>Ургенч</v>
          </cell>
          <cell r="E5082" t="str">
            <v xml:space="preserve">Sport Manej </v>
          </cell>
          <cell r="F5082" t="str">
            <v>ST-0169-22-BSS-Б-30/1-КМ</v>
          </cell>
          <cell r="G5082" t="str">
            <v>ST-2735-23-BSS-РР-КМ</v>
          </cell>
          <cell r="H5082" t="str">
            <v>Новое</v>
          </cell>
          <cell r="I5082" t="str">
            <v>Хорезмская область, г. Ургенч, махалля Темирйулчи, ул. Ешлик дом 22_2</v>
          </cell>
          <cell r="J5082" t="str">
            <v>Sport Manej  (HRZ0003)</v>
          </cell>
          <cell r="K5082">
            <v>0</v>
          </cell>
          <cell r="L5082">
            <v>2</v>
          </cell>
          <cell r="M5082" t="str">
            <v>Заказ  Falcon 196 / КЖ КМ ОПЗ</v>
          </cell>
          <cell r="N5082" t="str">
            <v>КЖ кн2/КЖ кн2</v>
          </cell>
        </row>
        <row r="5083">
          <cell r="A5083" t="str">
            <v>HRZ-0745-24-BSS-1577</v>
          </cell>
          <cell r="B5083" t="str">
            <v>HRZ1577</v>
          </cell>
          <cell r="C5083" t="str">
            <v>HRZ1577</v>
          </cell>
          <cell r="D5083" t="str">
            <v>Ургенч</v>
          </cell>
          <cell r="E5083" t="str">
            <v>Shermatlar</v>
          </cell>
          <cell r="F5083" t="str">
            <v>ST-0162-22-BSS-Б-24/1-КМ</v>
          </cell>
          <cell r="G5083" t="str">
            <v>ST-2735-23-BSS-РР-КМ</v>
          </cell>
          <cell r="H5083" t="str">
            <v>Новое</v>
          </cell>
          <cell r="I5083" t="str">
            <v>Хорезмская область, Ургенчский р., махалля Шерматлар, ул. Мирйшкорлар, дом 28</v>
          </cell>
          <cell r="J5083" t="str">
            <v>Shermatlar (HRZ1577)</v>
          </cell>
          <cell r="K5083">
            <v>0</v>
          </cell>
          <cell r="L5083">
            <v>1</v>
          </cell>
          <cell r="M5083" t="str">
            <v>Заказ  Falcon 196 / КЖ КМ ОПЗ</v>
          </cell>
          <cell r="N5083" t="str">
            <v>КЖ кн2/КЖ кн2</v>
          </cell>
        </row>
        <row r="5084">
          <cell r="A5084" t="str">
            <v>BHR-2822-23-BSS-0185</v>
          </cell>
          <cell r="B5084" t="str">
            <v>BHR0185</v>
          </cell>
          <cell r="C5084" t="str">
            <v>BHR0185</v>
          </cell>
          <cell r="D5084" t="str">
            <v>Бухара</v>
          </cell>
          <cell r="E5084" t="str">
            <v>ABKS</v>
          </cell>
          <cell r="F5084" t="str">
            <v>Б30М сущ</v>
          </cell>
          <cell r="G5084" t="str">
            <v>РПО-1</v>
          </cell>
          <cell r="H5084" t="str">
            <v>Новое</v>
          </cell>
          <cell r="I5084" t="str">
            <v>Бухарская область, г. Бухара, ул. Б. Накшбанд, д. 299</v>
          </cell>
          <cell r="J5084" t="str">
            <v>ABKS (BHR0185)</v>
          </cell>
          <cell r="K5084">
            <v>0</v>
          </cell>
          <cell r="L5084">
            <v>0</v>
          </cell>
          <cell r="M5084" t="str">
            <v>Заказ  193/ ЭМ №U1020/2024 от 01.04.2024 / ТХ, ООС, ОПЗ, ЭМ, MW</v>
          </cell>
          <cell r="N5084" t="str">
            <v>/</v>
          </cell>
        </row>
        <row r="5085">
          <cell r="A5085" t="str">
            <v>TSH-0768-24-BSS-1113</v>
          </cell>
          <cell r="B5085" t="str">
            <v>TSH1113</v>
          </cell>
          <cell r="C5085" t="str">
            <v>TSH1113</v>
          </cell>
          <cell r="D5085" t="str">
            <v>Ташкент</v>
          </cell>
          <cell r="E5085" t="str">
            <v>Fayzullo agro</v>
          </cell>
          <cell r="F5085" t="str">
            <v>ST-0162-22-BSS-Б-24/1-КМ</v>
          </cell>
          <cell r="G5085" t="str">
            <v>ST-2735-23-BSS-РР-КМ</v>
          </cell>
          <cell r="H5085" t="str">
            <v>Новое</v>
          </cell>
          <cell r="I5085" t="str">
            <v>Ташкентская область, Зангиатинский р-н, Eshonguzar QMB,, Навбахор, дом-62</v>
          </cell>
          <cell r="J5085" t="str">
            <v>Fayzullo agro (TSH1113)</v>
          </cell>
          <cell r="K5085">
            <v>0</v>
          </cell>
          <cell r="L5085">
            <v>1</v>
          </cell>
          <cell r="M5085" t="str">
            <v>Заказ  Falcon 196 / КЖ КМ ОПЗ</v>
          </cell>
          <cell r="N5085" t="str">
            <v>КЖ кн2/КЖ кн2</v>
          </cell>
        </row>
        <row r="5086">
          <cell r="A5086" t="str">
            <v>TSH-0602-24-BSS-4581</v>
          </cell>
          <cell r="B5086" t="str">
            <v>TSH4581</v>
          </cell>
          <cell r="C5086" t="str">
            <v>TSH4581</v>
          </cell>
          <cell r="D5086" t="str">
            <v>Ташкент</v>
          </cell>
          <cell r="E5086" t="str">
            <v>Chortoq</v>
          </cell>
          <cell r="F5086" t="str">
            <v>ST-0162-22-BSS-Б-24/1-КМ</v>
          </cell>
          <cell r="G5086" t="str">
            <v>ST-2735-23-BSS-РР-КМ</v>
          </cell>
          <cell r="H5086" t="str">
            <v>Новое</v>
          </cell>
          <cell r="I5086" t="str">
            <v>Ташкентская область, Янгиюльский район, МФЙ Кирарик, ул. Кир арик, дом 48</v>
          </cell>
          <cell r="J5086" t="str">
            <v>Chortoq (TSH4581)</v>
          </cell>
          <cell r="K5086">
            <v>0</v>
          </cell>
          <cell r="L5086">
            <v>1</v>
          </cell>
          <cell r="M5086" t="str">
            <v>№U1124/2024 от 22.04.2024 / КЖ КМ ОПЗ</v>
          </cell>
          <cell r="N5086" t="str">
            <v>Заказ №/Заказ №</v>
          </cell>
        </row>
        <row r="5087">
          <cell r="A5087" t="str">
            <v>DZH-0769-24-BSS-0127</v>
          </cell>
          <cell r="B5087" t="str">
            <v>DZH0127</v>
          </cell>
          <cell r="C5087" t="str">
            <v>DZH0127</v>
          </cell>
          <cell r="D5087" t="str">
            <v>Джизак</v>
          </cell>
          <cell r="E5087" t="str">
            <v>Qaliya 1</v>
          </cell>
          <cell r="F5087" t="str">
            <v>ST-0162-22-BSS-Б-24/1-КМ</v>
          </cell>
          <cell r="G5087" t="str">
            <v>ST-2735-23-BSS-РР-КМ</v>
          </cell>
          <cell r="H5087" t="str">
            <v>Новое</v>
          </cell>
          <cell r="I5087" t="str">
            <v>Джизакская область, г. Джизак, Калия МФЙ, ул. Б. Олимова, д. 1А</v>
          </cell>
          <cell r="J5087" t="str">
            <v>Qaliya 1 (DZH0127)</v>
          </cell>
          <cell r="K5087">
            <v>0</v>
          </cell>
          <cell r="L5087">
            <v>1</v>
          </cell>
          <cell r="M5087" t="str">
            <v>Заказ  Falcon 196 / КЖ КМ ОПЗ</v>
          </cell>
          <cell r="N5087" t="str">
            <v>КЖ кн2/КЖ кн2</v>
          </cell>
        </row>
        <row r="5088">
          <cell r="A5088" t="str">
            <v>BHR-0715-24-BSS-0019</v>
          </cell>
          <cell r="B5088" t="str">
            <v>BHR0019</v>
          </cell>
          <cell r="C5088" t="str">
            <v>BHR0019</v>
          </cell>
          <cell r="D5088" t="str">
            <v>Бухара</v>
          </cell>
          <cell r="E5088" t="str">
            <v>Razzoq Hamroev MFY</v>
          </cell>
          <cell r="F5088" t="str">
            <v>Б25.1МОЦ</v>
          </cell>
          <cell r="G5088" t="str">
            <v>ST-2735-23-BSS-РР-КМ</v>
          </cell>
          <cell r="H5088" t="str">
            <v>Новое</v>
          </cell>
          <cell r="I5088" t="str">
            <v>Бухарская область, г.Бухара, МФЙ Р. Хамроев, ул. Пиридастгир</v>
          </cell>
          <cell r="J5088" t="str">
            <v>Razzoq Hamroev MFY (BHR0019)</v>
          </cell>
          <cell r="K5088">
            <v>0</v>
          </cell>
          <cell r="L5088">
            <v>1</v>
          </cell>
          <cell r="M5088" t="str">
            <v>Заказ  Falcon 196 / КЖ КМ ОПЗ</v>
          </cell>
          <cell r="N5088" t="str">
            <v>КЖ кн2/КЖ кн2</v>
          </cell>
        </row>
        <row r="5089">
          <cell r="A5089" t="str">
            <v>DZH-0770-24-BSS-0152</v>
          </cell>
          <cell r="B5089" t="str">
            <v>DZH0152</v>
          </cell>
          <cell r="C5089" t="str">
            <v>DZH0152</v>
          </cell>
          <cell r="D5089" t="str">
            <v>Джизак</v>
          </cell>
          <cell r="E5089" t="str">
            <v>M39 Bakhmalsay</v>
          </cell>
          <cell r="F5089" t="str">
            <v>ST-0169-22-BSS-Б-30/1-КМ</v>
          </cell>
          <cell r="G5089" t="str">
            <v>ST-2735-23-BSS-РР-КМ</v>
          </cell>
          <cell r="H5089" t="str">
            <v>Новое</v>
          </cell>
          <cell r="I5089" t="str">
            <v>Джизакская область, Ш. Рашидовский район, Нурафшон МФЙ</v>
          </cell>
          <cell r="J5089" t="str">
            <v>M39 Bakhmalsay (DZH0152)</v>
          </cell>
          <cell r="K5089">
            <v>0</v>
          </cell>
          <cell r="L5089">
            <v>1</v>
          </cell>
          <cell r="M5089" t="str">
            <v>Заказ  Falcon 196 / КЖ КМ ОПЗ</v>
          </cell>
          <cell r="N5089" t="str">
            <v>КЖ кн2/КЖ кн2</v>
          </cell>
        </row>
        <row r="5090">
          <cell r="A5090" t="str">
            <v>DZH-0771-24-BSS-0166</v>
          </cell>
          <cell r="B5090" t="str">
            <v>DZH0166</v>
          </cell>
          <cell r="C5090" t="str">
            <v>DZH0166</v>
          </cell>
          <cell r="D5090" t="str">
            <v>Джизак</v>
          </cell>
          <cell r="E5090" t="str">
            <v>HJM</v>
          </cell>
          <cell r="F5090" t="str">
            <v>ST-0162-22-BSS-Б-24/1-КМ</v>
          </cell>
          <cell r="G5090" t="str">
            <v>ST-2735-23-BSS-РР-КМ</v>
          </cell>
          <cell r="H5090" t="str">
            <v>Новое</v>
          </cell>
          <cell r="I5090" t="str">
            <v>Джизакская область, Ш. Рашидовский район, Катортол МФЙ, ул. Соглом хаёт, д. 155А</v>
          </cell>
          <cell r="J5090" t="str">
            <v>HJM (DZH0166)</v>
          </cell>
          <cell r="K5090">
            <v>0</v>
          </cell>
          <cell r="L5090">
            <v>1</v>
          </cell>
          <cell r="M5090" t="str">
            <v>Заказ  Falcon 196 / КЖ КМ ОПЗ</v>
          </cell>
          <cell r="N5090" t="str">
            <v>КЖ кн2/КЖ кн2</v>
          </cell>
        </row>
        <row r="5091">
          <cell r="A5091" t="str">
            <v>DZH-0773-24-BSS-0211</v>
          </cell>
          <cell r="B5091" t="str">
            <v>DZH0211</v>
          </cell>
          <cell r="C5091" t="str">
            <v>DZH0211</v>
          </cell>
          <cell r="D5091" t="str">
            <v>Джизак</v>
          </cell>
          <cell r="E5091" t="str">
            <v>RTS</v>
          </cell>
          <cell r="F5091" t="str">
            <v>ST-0162-22-BSS-Б-24/1-КМ</v>
          </cell>
          <cell r="G5091" t="str">
            <v>ST-2735-23-BSS-РР-КМ</v>
          </cell>
          <cell r="H5091" t="str">
            <v>Новое</v>
          </cell>
          <cell r="I5091" t="str">
            <v>Джизакская область, Галляаральский район, Кукгумбаз МФЙ, М39</v>
          </cell>
          <cell r="J5091" t="str">
            <v>RTS (DZH0211)</v>
          </cell>
          <cell r="K5091">
            <v>0</v>
          </cell>
          <cell r="L5091">
            <v>4</v>
          </cell>
          <cell r="M5091" t="str">
            <v>Заказ  Falcon 196 / КЖ КМ ОПЗ</v>
          </cell>
          <cell r="N5091" t="str">
            <v>КЖ кн2/КЖ кн2</v>
          </cell>
        </row>
        <row r="5092">
          <cell r="A5092" t="str">
            <v>NAV-0748-24-BSS-0094</v>
          </cell>
          <cell r="B5092" t="str">
            <v>NAV0094</v>
          </cell>
          <cell r="C5092" t="str">
            <v>NAV0094</v>
          </cell>
          <cell r="D5092" t="str">
            <v>Навои</v>
          </cell>
          <cell r="E5092" t="str">
            <v>Kuklam</v>
          </cell>
          <cell r="F5092" t="str">
            <v>ST-0162-22-BSS-Б-24/1-КМ</v>
          </cell>
          <cell r="G5092" t="str">
            <v>ST-2735-23-BSS-РР-КМ</v>
          </cell>
          <cell r="H5092" t="str">
            <v>Новое</v>
          </cell>
          <cell r="I5092" t="str">
            <v>Навоийская область, Хатырчинский район, Янгирабод МФЙ, Янгирабод гузари кучаси, 498-уй</v>
          </cell>
          <cell r="J5092" t="str">
            <v>Kuklam (NAV0094)</v>
          </cell>
          <cell r="K5092">
            <v>0</v>
          </cell>
          <cell r="L5092">
            <v>1</v>
          </cell>
          <cell r="M5092" t="str">
            <v>Заказ  Falcon 196 / КЖ КМ ОПЗ</v>
          </cell>
          <cell r="N5092" t="str">
            <v>КЖ кн2/КЖ кн2</v>
          </cell>
        </row>
        <row r="5093">
          <cell r="A5093" t="str">
            <v>NAV-0749-24-BSS-0227</v>
          </cell>
          <cell r="B5093" t="str">
            <v>NAV0227</v>
          </cell>
          <cell r="C5093" t="str">
            <v>NAV0227</v>
          </cell>
          <cell r="D5093" t="str">
            <v>Навои</v>
          </cell>
          <cell r="E5093" t="str">
            <v>NurTolib</v>
          </cell>
          <cell r="F5093" t="str">
            <v>ST-0169-22-BSS-Б-30/1-КМ</v>
          </cell>
          <cell r="G5093" t="str">
            <v>ST-2735-23-BSS-РР-КМ</v>
          </cell>
          <cell r="H5093" t="str">
            <v>Новое</v>
          </cell>
          <cell r="I5093" t="str">
            <v>Навоийская область, Нуратинский район, Истикбол МФЙ</v>
          </cell>
          <cell r="J5093" t="str">
            <v>NurTolib (NAV0227)</v>
          </cell>
          <cell r="K5093">
            <v>0</v>
          </cell>
          <cell r="L5093">
            <v>1</v>
          </cell>
          <cell r="M5093" t="str">
            <v>Заказ  Falcon 196 / КЖ КМ ОПЗ</v>
          </cell>
          <cell r="N5093" t="str">
            <v>КЖ кн2/КЖ кн2</v>
          </cell>
        </row>
        <row r="5094">
          <cell r="A5094" t="str">
            <v>NAV-0750-24-BSS-1778</v>
          </cell>
          <cell r="B5094" t="str">
            <v>NAV1778</v>
          </cell>
          <cell r="C5094" t="str">
            <v>NAV1778</v>
          </cell>
          <cell r="D5094" t="str">
            <v>Навои</v>
          </cell>
          <cell r="E5094" t="str">
            <v>Yulduzcha</v>
          </cell>
          <cell r="F5094" t="str">
            <v>ST-0169-22-BSS-Б-30/1-КМ</v>
          </cell>
          <cell r="G5094" t="str">
            <v>ST-2735-23-BSS-РР-КМ</v>
          </cell>
          <cell r="H5094" t="str">
            <v>Новое</v>
          </cell>
          <cell r="I5094" t="str">
            <v>Навоийская область, Кизилтепинский район, Янги хаёт МФЙ</v>
          </cell>
          <cell r="J5094" t="str">
            <v>Yulduzcha (NAV1778)</v>
          </cell>
          <cell r="K5094">
            <v>0</v>
          </cell>
          <cell r="L5094">
            <v>2</v>
          </cell>
          <cell r="M5094" t="str">
            <v>Заказ  Falcon 196 / КЖ КМ ОПЗ</v>
          </cell>
          <cell r="N5094" t="str">
            <v>КЖ кн2/КЖ кн2</v>
          </cell>
        </row>
        <row r="5095">
          <cell r="A5095" t="str">
            <v>DZH-0772-24-BSS-0178</v>
          </cell>
          <cell r="B5095" t="str">
            <v>DZH0178</v>
          </cell>
          <cell r="C5095" t="str">
            <v>DZH0178</v>
          </cell>
          <cell r="D5095" t="str">
            <v>Джизак</v>
          </cell>
          <cell r="E5095" t="str">
            <v>Turkkishlok</v>
          </cell>
          <cell r="F5095" t="str">
            <v>1500-Б31-1-01-КМ</v>
          </cell>
          <cell r="G5095" t="str">
            <v>Контейнер</v>
          </cell>
          <cell r="H5095" t="str">
            <v>Новое</v>
          </cell>
          <cell r="I5095" t="str">
            <v>Джизакская область, г. Джизак, Сангзор МФЙ</v>
          </cell>
          <cell r="J5095" t="str">
            <v>Turkkishlok (DZH0178)</v>
          </cell>
          <cell r="K5095">
            <v>0</v>
          </cell>
          <cell r="L5095">
            <v>1</v>
          </cell>
          <cell r="M5095" t="str">
            <v>Заказ  Falcon 196 / КЖ КМ ОПЗ</v>
          </cell>
          <cell r="N5095" t="str">
            <v>кн 2/кн 2</v>
          </cell>
        </row>
        <row r="5096">
          <cell r="A5096" t="str">
            <v>NAM-0799-24-BSS-0058</v>
          </cell>
          <cell r="B5096" t="str">
            <v>NAM0058</v>
          </cell>
          <cell r="C5096" t="str">
            <v>NAM0058</v>
          </cell>
          <cell r="D5096" t="str">
            <v>Наманган</v>
          </cell>
          <cell r="E5096" t="str">
            <v>Olmos 2</v>
          </cell>
          <cell r="F5096" t="str">
            <v>ST-0162-22-BSS-Б-24/1-КМ</v>
          </cell>
          <cell r="G5096" t="str">
            <v>ST-2735-23-BSS-РР-КМ</v>
          </cell>
          <cell r="H5096" t="str">
            <v>Новое</v>
          </cell>
          <cell r="I5096" t="str">
            <v>Наманганская область, Чустский район, Шувар МСГ, ул. Миришкор д-13</v>
          </cell>
          <cell r="J5096" t="str">
            <v>Olmos 2 (NAM0058)</v>
          </cell>
          <cell r="K5096">
            <v>0</v>
          </cell>
          <cell r="L5096">
            <v>1</v>
          </cell>
          <cell r="M5096" t="str">
            <v>0 / 0</v>
          </cell>
          <cell r="N5096" t="str">
            <v>КЖ кн2/КЖ кн2</v>
          </cell>
        </row>
        <row r="5097">
          <cell r="A5097" t="str">
            <v>SAM-0801-24-BSS-0198</v>
          </cell>
          <cell r="B5097" t="str">
            <v>SAM0198</v>
          </cell>
          <cell r="C5097" t="str">
            <v>SAM0198</v>
          </cell>
          <cell r="D5097" t="str">
            <v>Самарканд</v>
          </cell>
          <cell r="E5097" t="str">
            <v>Taylak Ravot</v>
          </cell>
          <cell r="F5097" t="str">
            <v>ST-0169-22-BSS-Б-30/1-КМ</v>
          </cell>
          <cell r="G5097" t="str">
            <v>ST-2735-23-BSS-РР-КМ</v>
          </cell>
          <cell r="H5097" t="str">
            <v>Новое</v>
          </cell>
          <cell r="I5097" t="str">
            <v>Самаркандская область, Тайлякский район, СГМ Работ, кишлак Равот, дом 239</v>
          </cell>
          <cell r="J5097" t="str">
            <v>Taylak Ravot (SAM0198)</v>
          </cell>
          <cell r="K5097">
            <v>0</v>
          </cell>
          <cell r="L5097">
            <v>1</v>
          </cell>
          <cell r="M5097" t="str">
            <v>0 / 0</v>
          </cell>
          <cell r="N5097" t="str">
            <v>КЖ кн2/КЖ кн2</v>
          </cell>
        </row>
        <row r="5098">
          <cell r="A5098" t="str">
            <v>SAM-0802-24-BSS-2923</v>
          </cell>
          <cell r="B5098" t="str">
            <v>SAM2923</v>
          </cell>
          <cell r="C5098" t="str">
            <v>SAM2923</v>
          </cell>
          <cell r="D5098" t="str">
            <v>Самарканд</v>
          </cell>
          <cell r="E5098" t="str">
            <v>Bulungur RES</v>
          </cell>
          <cell r="F5098" t="str">
            <v>ST-0162-22-BSS-Б-24/1-КМ</v>
          </cell>
          <cell r="G5098" t="str">
            <v>ST-2735-23-BSS-РР-КМ</v>
          </cell>
          <cell r="H5098" t="str">
            <v>Новое</v>
          </cell>
          <cell r="I5098" t="str">
            <v>Самаркандская область, Булунгурский район, СГМ Истиклол, ул.  Октепа</v>
          </cell>
          <cell r="J5098" t="str">
            <v>Bulungur RES (SAM2923)</v>
          </cell>
          <cell r="K5098">
            <v>0</v>
          </cell>
          <cell r="L5098">
            <v>1</v>
          </cell>
          <cell r="M5098" t="str">
            <v>0 / 0</v>
          </cell>
          <cell r="N5098" t="str">
            <v>КЖ кн2/КЖ кн2</v>
          </cell>
        </row>
        <row r="5099">
          <cell r="A5099" t="str">
            <v>SRH-0625-24-BSS-0059</v>
          </cell>
          <cell r="B5099" t="str">
            <v>SRH0059</v>
          </cell>
          <cell r="C5099" t="str">
            <v>SRH0059</v>
          </cell>
          <cell r="D5099" t="str">
            <v>Термез</v>
          </cell>
          <cell r="E5099" t="str">
            <v>Madankon</v>
          </cell>
          <cell r="F5099" t="str">
            <v>ST-0162-22-BSS-Б-24/1-КМ</v>
          </cell>
          <cell r="G5099" t="str">
            <v>ST-2735-23-BSS-РР-КМ</v>
          </cell>
          <cell r="H5099" t="str">
            <v>Новое</v>
          </cell>
          <cell r="I5099" t="str">
            <v>Сурхандарьинская область, Сариасийский район, Феруз МФЙ, ул. Марифат, д. 301</v>
          </cell>
          <cell r="J5099" t="str">
            <v>Madankon (SRH0059)</v>
          </cell>
          <cell r="K5099">
            <v>0</v>
          </cell>
          <cell r="L5099">
            <v>1</v>
          </cell>
          <cell r="M5099" t="str">
            <v>№U1116/2024 от 22.04.2024 / КЖ КМ ОПЗ</v>
          </cell>
          <cell r="N5099" t="str">
            <v>КЖ кн2/КЖ кн2</v>
          </cell>
        </row>
        <row r="5100">
          <cell r="A5100" t="str">
            <v>SRH-0790-24-BSS-0112</v>
          </cell>
          <cell r="B5100" t="str">
            <v>SRH0112</v>
          </cell>
          <cell r="C5100" t="str">
            <v>SRH0112</v>
          </cell>
          <cell r="D5100" t="str">
            <v>Термез</v>
          </cell>
          <cell r="E5100" t="str">
            <v>Sherabad G'ombir</v>
          </cell>
          <cell r="F5100" t="str">
            <v>ST-0169-22-BSS-Б-30/1-КМ</v>
          </cell>
          <cell r="G5100" t="str">
            <v>ST-2735-23-BSS-РР-КМ</v>
          </cell>
          <cell r="H5100" t="str">
            <v>Новое</v>
          </cell>
          <cell r="I5100" t="str">
            <v>Сурхандарьинская область, Шерабадский район, МФЙ Гамбур, ул. Корли Ниезий, д.62</v>
          </cell>
          <cell r="J5100" t="str">
            <v>Sherabad G'ombir (SRH0112)</v>
          </cell>
          <cell r="K5100">
            <v>0</v>
          </cell>
          <cell r="L5100">
            <v>1</v>
          </cell>
          <cell r="M5100" t="str">
            <v>0 / 0</v>
          </cell>
          <cell r="N5100" t="str">
            <v>КЖ кн2/КЖ кн2</v>
          </cell>
        </row>
        <row r="5101">
          <cell r="A5101" t="str">
            <v>SRH-0789-24-BSS-0119</v>
          </cell>
          <cell r="B5101" t="str">
            <v>SRH0119</v>
          </cell>
          <cell r="C5101" t="str">
            <v>SRH0119</v>
          </cell>
          <cell r="D5101" t="str">
            <v>Термез</v>
          </cell>
          <cell r="E5101" t="str">
            <v>Orikzor</v>
          </cell>
          <cell r="F5101" t="str">
            <v>ST-0169-22-BSS-Б-30/1-КМ</v>
          </cell>
          <cell r="G5101" t="str">
            <v>ST-2735-23-BSS-РР-КМ</v>
          </cell>
          <cell r="H5101" t="str">
            <v>Новое</v>
          </cell>
          <cell r="I5101" t="str">
            <v>Сурхандарьинская область, г.Денау, МФЙ Куешли юрт, ул. И.Бобокулов 1, д.2</v>
          </cell>
          <cell r="J5101" t="str">
            <v>Orikzor (SRH0119)</v>
          </cell>
          <cell r="K5101">
            <v>0</v>
          </cell>
          <cell r="L5101">
            <v>2</v>
          </cell>
          <cell r="M5101" t="str">
            <v>0 / 0</v>
          </cell>
          <cell r="N5101" t="str">
            <v>КЖ кн2/КЖ кн2</v>
          </cell>
        </row>
        <row r="5102">
          <cell r="A5102" t="str">
            <v>YAN-0784-24-BSS-0058</v>
          </cell>
          <cell r="B5102" t="str">
            <v>YAN0058</v>
          </cell>
          <cell r="C5102" t="str">
            <v>YAN0058</v>
          </cell>
          <cell r="D5102" t="str">
            <v>Янгиюль</v>
          </cell>
          <cell r="E5102" t="str">
            <v>Eski kaunchi</v>
          </cell>
          <cell r="F5102" t="str">
            <v>ST-0162-22-BSS-Б-24/1-КМ</v>
          </cell>
          <cell r="G5102" t="str">
            <v>ST-2735-23-BSS-РР-КМ</v>
          </cell>
          <cell r="H5102" t="str">
            <v>Новое</v>
          </cell>
          <cell r="I5102" t="str">
            <v>Ташкентская область, Янгиюльский район, Ковунчи МФЙ, улица Ойбек, дом 5</v>
          </cell>
          <cell r="J5102" t="str">
            <v>Eski kaunchi (YAN0058)</v>
          </cell>
          <cell r="K5102">
            <v>0</v>
          </cell>
          <cell r="L5102">
            <v>1</v>
          </cell>
          <cell r="M5102" t="str">
            <v>Заказ  Falcon 196 / КЖ КМ ОПЗ</v>
          </cell>
          <cell r="N5102" t="str">
            <v>КЖ кн2/КЖ кн2</v>
          </cell>
        </row>
        <row r="5103">
          <cell r="A5103" t="str">
            <v>TSH-0815-24-BSS-4146</v>
          </cell>
          <cell r="B5103" t="str">
            <v>TSH4146</v>
          </cell>
          <cell r="C5103" t="str">
            <v>TSH4146</v>
          </cell>
          <cell r="D5103" t="str">
            <v>Ташкент</v>
          </cell>
          <cell r="E5103" t="str">
            <v>SP Metex Plus</v>
          </cell>
          <cell r="F5103" t="str">
            <v>М21.1М сущ</v>
          </cell>
          <cell r="G5103" t="str">
            <v>РПО-1</v>
          </cell>
          <cell r="H5103" t="str">
            <v>Реконструкция</v>
          </cell>
          <cell r="I5103" t="str">
            <v>г. Ташкент, Учтепинский р-н, ул. 3. Розий, 1-проезд, д.24</v>
          </cell>
          <cell r="J5103" t="str">
            <v>SP Metex Plus (TSH4146)</v>
          </cell>
          <cell r="K5103">
            <v>0</v>
          </cell>
          <cell r="L5103">
            <v>1</v>
          </cell>
          <cell r="M5103" t="str">
            <v>0 / 0</v>
          </cell>
          <cell r="N5103" t="str">
            <v>кн 2/кн 2</v>
          </cell>
        </row>
        <row r="5104">
          <cell r="A5104" t="str">
            <v>CHR-0754-24-BSS-4951</v>
          </cell>
          <cell r="B5104" t="str">
            <v>CHR4951</v>
          </cell>
          <cell r="C5104" t="str">
            <v>CHR4951</v>
          </cell>
          <cell r="D5104" t="str">
            <v>Чирчик</v>
          </cell>
          <cell r="E5104" t="str">
            <v>Kavardan</v>
          </cell>
          <cell r="F5104" t="str">
            <v>ST-0162-22-BSS-Б-24/1-КМ</v>
          </cell>
          <cell r="G5104" t="str">
            <v>ST-2735-23-BSS-РР-КМ</v>
          </cell>
          <cell r="H5104" t="str">
            <v>Новое</v>
          </cell>
          <cell r="I5104" t="str">
            <v>Ташкентская область, Юкори Чирчикский район, СГМ Янги-обод, ул.Саксоновул, д. 145</v>
          </cell>
          <cell r="J5104" t="str">
            <v>Kavardan (CHR4951)</v>
          </cell>
          <cell r="K5104">
            <v>0</v>
          </cell>
          <cell r="L5104">
            <v>1</v>
          </cell>
          <cell r="M5104" t="str">
            <v>0 / 0</v>
          </cell>
          <cell r="N5104" t="str">
            <v>КЖ кн2/КЖ кн2</v>
          </cell>
        </row>
        <row r="5105">
          <cell r="A5105" t="str">
            <v>KSH-0812-24-BSS-2666</v>
          </cell>
          <cell r="B5105" t="str">
            <v>KSH2666</v>
          </cell>
          <cell r="C5105" t="str">
            <v>KSH2666</v>
          </cell>
          <cell r="D5105" t="str">
            <v>Карши</v>
          </cell>
          <cell r="E5105" t="str">
            <v>Voha magazin</v>
          </cell>
          <cell r="F5105" t="str">
            <v>ST-0162-22-BSS-Б-24/1-КМ</v>
          </cell>
          <cell r="G5105" t="str">
            <v>ST-2735-23-BSS-РР-КМ</v>
          </cell>
          <cell r="H5105" t="str">
            <v>Новое</v>
          </cell>
          <cell r="I5105" t="str">
            <v>Кашкадарьинская область, г,Карши, СГМ Отчопар, ул.Карши-Шахрисабз йули, дом-5_1</v>
          </cell>
          <cell r="J5105" t="str">
            <v>Voha magazin (KSH2666)</v>
          </cell>
          <cell r="K5105">
            <v>0</v>
          </cell>
          <cell r="L5105">
            <v>1</v>
          </cell>
          <cell r="M5105" t="str">
            <v>0 / 0</v>
          </cell>
          <cell r="N5105" t="str">
            <v>КЖ кн2/КЖ кн2</v>
          </cell>
        </row>
        <row r="5106">
          <cell r="A5106" t="str">
            <v>KSH-0813-24-BSS-2888</v>
          </cell>
          <cell r="B5106" t="str">
            <v>KSH2888</v>
          </cell>
          <cell r="C5106" t="str">
            <v>KSH2888</v>
          </cell>
          <cell r="D5106" t="str">
            <v>Карши</v>
          </cell>
          <cell r="E5106" t="str">
            <v>Chugurtma</v>
          </cell>
          <cell r="F5106" t="str">
            <v>ST-0162-22-BSS-Б-24/1-КМ</v>
          </cell>
          <cell r="G5106" t="str">
            <v>ST-2735-23-BSS-РР-КМ</v>
          </cell>
          <cell r="H5106" t="str">
            <v>Новое</v>
          </cell>
          <cell r="I5106" t="str">
            <v>Кашкадарьинская область, Гузарский район, СГМ Чугуртма, с.Кичик чугуртма, дом-170</v>
          </cell>
          <cell r="J5106" t="str">
            <v>Chugurtma (KSH2888)</v>
          </cell>
          <cell r="K5106">
            <v>0</v>
          </cell>
          <cell r="L5106">
            <v>1</v>
          </cell>
          <cell r="M5106" t="str">
            <v>0 / 0</v>
          </cell>
          <cell r="N5106" t="str">
            <v>КЖ кн2/КЖ кн2</v>
          </cell>
        </row>
        <row r="5107">
          <cell r="A5107" t="str">
            <v>KSH-0811-24-BSS-1806</v>
          </cell>
          <cell r="B5107" t="str">
            <v>KSH1806</v>
          </cell>
          <cell r="C5107" t="str">
            <v>KSH1806</v>
          </cell>
          <cell r="D5107" t="str">
            <v>Карши</v>
          </cell>
          <cell r="E5107" t="str">
            <v>Koson Yemxona</v>
          </cell>
          <cell r="F5107" t="str">
            <v>ST-0162-22-BSS-Б-24/1-КМ</v>
          </cell>
          <cell r="G5107" t="str">
            <v>ST-2735-23-BSS-РР-КМ</v>
          </cell>
          <cell r="H5107" t="str">
            <v>Новое</v>
          </cell>
          <cell r="I5107" t="str">
            <v>Кашкадарьинская область, Касанский район, СГМ Пахтазор, ул.Ишчилар, дом-21</v>
          </cell>
          <cell r="J5107" t="str">
            <v>Koson Yemxona (KSH1806)</v>
          </cell>
          <cell r="K5107">
            <v>0</v>
          </cell>
          <cell r="L5107">
            <v>1</v>
          </cell>
          <cell r="M5107" t="str">
            <v>0 / 0</v>
          </cell>
          <cell r="N5107" t="str">
            <v>КЖ кн2/КЖ кн2</v>
          </cell>
        </row>
        <row r="5108">
          <cell r="A5108" t="str">
            <v>KSH-0808-24-BSS-0063</v>
          </cell>
          <cell r="B5108" t="str">
            <v>KSH0063</v>
          </cell>
          <cell r="C5108" t="str">
            <v>KSH0063</v>
          </cell>
          <cell r="D5108" t="str">
            <v>Карши</v>
          </cell>
          <cell r="E5108" t="str">
            <v>Zogza</v>
          </cell>
          <cell r="F5108" t="str">
            <v>ST-0162-22-BSS-Б-24/1-КМ</v>
          </cell>
          <cell r="G5108" t="str">
            <v>ST-2735-23-BSS-РР-КМ</v>
          </cell>
          <cell r="H5108" t="str">
            <v>Новое</v>
          </cell>
          <cell r="I5108" t="str">
            <v>Кашкадарьинская область, г. Карши, СГМ Зогза, ул. Ал-Насафий, дом-94</v>
          </cell>
          <cell r="J5108" t="str">
            <v>Zogza (KSH0063)</v>
          </cell>
          <cell r="K5108">
            <v>0</v>
          </cell>
          <cell r="L5108">
            <v>1</v>
          </cell>
          <cell r="M5108" t="str">
            <v>0 / 0</v>
          </cell>
          <cell r="N5108" t="str">
            <v>КЖ кн2/КЖ кн2</v>
          </cell>
        </row>
        <row r="5109">
          <cell r="A5109" t="str">
            <v>KSH-0806-24-BSS-2627</v>
          </cell>
          <cell r="B5109" t="str">
            <v>KSH2627</v>
          </cell>
          <cell r="C5109" t="str">
            <v>KSH2627</v>
          </cell>
          <cell r="D5109" t="str">
            <v>Карши</v>
          </cell>
          <cell r="E5109" t="str">
            <v>Istiqbol</v>
          </cell>
          <cell r="F5109" t="str">
            <v>ST-0169-22-BSS-Б-30/1-КМ</v>
          </cell>
          <cell r="G5109" t="str">
            <v>ST-2735-23-BSS-РР-КМ</v>
          </cell>
          <cell r="H5109" t="str">
            <v>Новое</v>
          </cell>
          <cell r="I5109" t="str">
            <v>Кашкадарьинская область, Нишанский район, СГМ Истикбол</v>
          </cell>
          <cell r="J5109" t="str">
            <v>Istiqbol (KSH2627)</v>
          </cell>
          <cell r="K5109">
            <v>0</v>
          </cell>
          <cell r="L5109">
            <v>1</v>
          </cell>
          <cell r="M5109" t="str">
            <v>0 / 0</v>
          </cell>
          <cell r="N5109" t="str">
            <v>КЖ кн2/КЖ кн2</v>
          </cell>
        </row>
        <row r="5110">
          <cell r="A5110" t="str">
            <v>KSH-0810-24-BSS-0086</v>
          </cell>
          <cell r="B5110" t="str">
            <v>KSH0086</v>
          </cell>
          <cell r="C5110" t="str">
            <v>KSH0086</v>
          </cell>
          <cell r="D5110" t="str">
            <v>Карши</v>
          </cell>
          <cell r="E5110" t="str">
            <v>Guzor Chaqar</v>
          </cell>
          <cell r="F5110" t="str">
            <v>ST-0162-22-BSS-Б-24/1-КМ</v>
          </cell>
          <cell r="G5110" t="str">
            <v>ST-2735-23-BSS-РР-КМ</v>
          </cell>
          <cell r="H5110" t="str">
            <v>Новое</v>
          </cell>
          <cell r="I5110" t="str">
            <v>Кашкадарьинская область, Гузарский район, СГМ Чакар, с.Чакар-1, дом-167</v>
          </cell>
          <cell r="J5110" t="str">
            <v>Guzor Chaqar (KSH0086)</v>
          </cell>
          <cell r="K5110">
            <v>0</v>
          </cell>
          <cell r="L5110">
            <v>1</v>
          </cell>
          <cell r="M5110" t="str">
            <v>0 / 0</v>
          </cell>
          <cell r="N5110" t="str">
            <v>КЖ кн2/КЖ кн2</v>
          </cell>
        </row>
        <row r="5111">
          <cell r="A5111" t="str">
            <v>KSH-0809-24-BSS-0081</v>
          </cell>
          <cell r="B5111" t="str">
            <v>KSH0081</v>
          </cell>
          <cell r="C5111" t="str">
            <v>KSH0081</v>
          </cell>
          <cell r="D5111" t="str">
            <v>Карши</v>
          </cell>
          <cell r="E5111" t="str">
            <v>Tengdosh</v>
          </cell>
          <cell r="F5111" t="str">
            <v>ST-0162-22-BSS-Б-24/1-КМ</v>
          </cell>
          <cell r="G5111" t="str">
            <v>ST-2735-23-BSS-РР-КМ</v>
          </cell>
          <cell r="H5111" t="str">
            <v>Новое</v>
          </cell>
          <cell r="I5111" t="str">
            <v>Кашкадарьинская область, Гузарский район, СГМ Тенгдош, с. Тенгдош, дом-558</v>
          </cell>
          <cell r="J5111" t="str">
            <v>Tengdosh (KSH0081)</v>
          </cell>
          <cell r="K5111">
            <v>0</v>
          </cell>
          <cell r="L5111">
            <v>1</v>
          </cell>
          <cell r="M5111" t="str">
            <v>0 / 0</v>
          </cell>
          <cell r="N5111" t="str">
            <v>КЖ кн2/КЖ кн2</v>
          </cell>
        </row>
        <row r="5112">
          <cell r="A5112" t="str">
            <v>KSH-0805-24-BSS-0098</v>
          </cell>
          <cell r="B5112" t="str">
            <v>KSH0098</v>
          </cell>
          <cell r="C5112" t="str">
            <v>KSH0098</v>
          </cell>
          <cell r="D5112" t="str">
            <v>Карши</v>
          </cell>
          <cell r="E5112" t="str">
            <v>Muborak Orbita</v>
          </cell>
          <cell r="F5112" t="str">
            <v>ST-0169-22-BSS-Б-30/1-КМ</v>
          </cell>
          <cell r="G5112" t="str">
            <v>ST-2735-23-BSS-РР-КМ</v>
          </cell>
          <cell r="H5112" t="str">
            <v>Новое</v>
          </cell>
          <cell r="I5112" t="str">
            <v>Кашкадарьинская область, Мубарекский р-он, СГМ Кончилар, ул. Занжирсарой, дом-2</v>
          </cell>
          <cell r="J5112" t="str">
            <v>Muborak Orbita (KSH0098)</v>
          </cell>
          <cell r="K5112">
            <v>0</v>
          </cell>
          <cell r="L5112">
            <v>1</v>
          </cell>
          <cell r="M5112" t="str">
            <v>0 / 0</v>
          </cell>
          <cell r="N5112" t="str">
            <v>КЖ кн2/КЖ кн2</v>
          </cell>
        </row>
        <row r="5113">
          <cell r="A5113" t="str">
            <v>SRD-0674-24-BSS-0100</v>
          </cell>
          <cell r="B5113" t="str">
            <v>SRD0100</v>
          </cell>
          <cell r="C5113" t="str">
            <v>SRD0100</v>
          </cell>
          <cell r="D5113" t="str">
            <v>Гулистан</v>
          </cell>
          <cell r="E5113" t="str">
            <v>Yangiyer bozor</v>
          </cell>
          <cell r="F5113" t="str">
            <v>М27.8М</v>
          </cell>
          <cell r="G5113" t="str">
            <v>ST-2735-23-BSS-РР-КМ</v>
          </cell>
          <cell r="H5113" t="str">
            <v>Новое</v>
          </cell>
          <cell r="I5113" t="str">
            <v>Сырдарьинская область, город Янгиер, А.Жомий МФЙ, улица Пахтакор, д-4А</v>
          </cell>
          <cell r="J5113" t="str">
            <v>Yangiyer bozor (SRD0100)</v>
          </cell>
          <cell r="K5113">
            <v>0</v>
          </cell>
          <cell r="L5113">
            <v>1</v>
          </cell>
          <cell r="M5113" t="str">
            <v>0 / 0</v>
          </cell>
          <cell r="N5113">
            <v>0</v>
          </cell>
        </row>
        <row r="5114">
          <cell r="A5114" t="str">
            <v>KSH-0814-24-BSS-0059</v>
          </cell>
          <cell r="B5114" t="str">
            <v>KSH0059</v>
          </cell>
          <cell r="C5114" t="str">
            <v>KSH0059</v>
          </cell>
          <cell r="D5114" t="str">
            <v>Карши</v>
          </cell>
          <cell r="E5114" t="str">
            <v>Yerqurgon</v>
          </cell>
          <cell r="F5114" t="str">
            <v>М14.0М</v>
          </cell>
          <cell r="G5114" t="str">
            <v>Аппаратная</v>
          </cell>
          <cell r="H5114" t="str">
            <v>Новое</v>
          </cell>
          <cell r="I5114" t="str">
            <v>г.Карши, Равок МФЙ, продовольственный рынок Еркургон , дом-4_13</v>
          </cell>
          <cell r="J5114" t="str">
            <v>Yerqurgon (KSH0059)</v>
          </cell>
          <cell r="K5114">
            <v>0</v>
          </cell>
          <cell r="L5114">
            <v>1</v>
          </cell>
          <cell r="M5114" t="str">
            <v xml:space="preserve"> / КМ</v>
          </cell>
          <cell r="N5114" t="str">
            <v>/</v>
          </cell>
        </row>
        <row r="5115">
          <cell r="A5115" t="str">
            <v>KSH-0807-24-BSS-9003</v>
          </cell>
          <cell r="B5115" t="str">
            <v>KSH9003</v>
          </cell>
          <cell r="C5115" t="str">
            <v>KSH9003</v>
          </cell>
          <cell r="D5115" t="str">
            <v>Карши</v>
          </cell>
          <cell r="E5115" t="str">
            <v>Buyuk Turon</v>
          </cell>
          <cell r="F5115" t="str">
            <v>1500-Б31-1-01-КМ</v>
          </cell>
          <cell r="G5115" t="str">
            <v>Контейнер</v>
          </cell>
          <cell r="H5115" t="str">
            <v>Новое</v>
          </cell>
          <cell r="I5115" t="str">
            <v>Кашкадарьинская область, г. Карши, СГМ Буюк Турон</v>
          </cell>
          <cell r="J5115" t="str">
            <v>Buyuk Turon (KSH9003)</v>
          </cell>
          <cell r="K5115">
            <v>0</v>
          </cell>
          <cell r="L5115">
            <v>1</v>
          </cell>
          <cell r="M5115" t="str">
            <v xml:space="preserve"> / КЖ КМ ОПЗ</v>
          </cell>
          <cell r="N5115" t="str">
            <v>КЖ кн2/КЖ кн2</v>
          </cell>
        </row>
        <row r="5116">
          <cell r="A5116" t="str">
            <v>TSH-0819-24-BSS-7012</v>
          </cell>
          <cell r="B5116" t="str">
            <v>TSH7012</v>
          </cell>
          <cell r="C5116" t="str">
            <v>TSH7012</v>
          </cell>
          <cell r="D5116" t="str">
            <v>Ташкент</v>
          </cell>
          <cell r="E5116" t="str">
            <v>Uzbum</v>
          </cell>
          <cell r="F5116" t="str">
            <v>Т/С3.0М</v>
          </cell>
          <cell r="G5116" t="str">
            <v>н/т</v>
          </cell>
          <cell r="H5116" t="str">
            <v>TS</v>
          </cell>
          <cell r="I5116" t="str">
            <v>г. Ташкент, Яшнабадский р-н, ул. Фаргона йули, д.15</v>
          </cell>
          <cell r="J5116" t="str">
            <v>Uzbum (TSH7012)</v>
          </cell>
          <cell r="K5116">
            <v>0</v>
          </cell>
          <cell r="L5116">
            <v>1</v>
          </cell>
          <cell r="M5116" t="str">
            <v xml:space="preserve"> / КМ</v>
          </cell>
          <cell r="N5116" t="str">
            <v>кн 2/кн 2</v>
          </cell>
        </row>
        <row r="5117">
          <cell r="A5117" t="str">
            <v>AND-0743-24-BSS-0030</v>
          </cell>
          <cell r="B5117" t="str">
            <v>AND0030</v>
          </cell>
          <cell r="C5117" t="str">
            <v>AND0030</v>
          </cell>
          <cell r="D5117" t="str">
            <v>Андижан</v>
          </cell>
          <cell r="E5117" t="str">
            <v>Shahrihon BFK</v>
          </cell>
          <cell r="F5117" t="str">
            <v>СК26</v>
          </cell>
          <cell r="G5117" t="str">
            <v>ST-2735-23-BSS-РР-КМ</v>
          </cell>
          <cell r="H5117" t="str">
            <v>Новое</v>
          </cell>
          <cell r="I5117" t="str">
            <v>Андижанская область, Шахриханский район, Шахрихан МФЙ, ул. Хамза, дом 9</v>
          </cell>
          <cell r="J5117" t="str">
            <v>Shahrihon BFK (AND0030)</v>
          </cell>
          <cell r="K5117">
            <v>0</v>
          </cell>
          <cell r="L5117">
            <v>1</v>
          </cell>
          <cell r="M5117" t="str">
            <v>0 / 0</v>
          </cell>
          <cell r="N5117" t="str">
            <v>/</v>
          </cell>
        </row>
        <row r="5118">
          <cell r="A5118" t="str">
            <v>TSH-0830-24-BSS-6022</v>
          </cell>
          <cell r="B5118" t="str">
            <v>TSH6022</v>
          </cell>
          <cell r="C5118" t="str">
            <v>TSH6022</v>
          </cell>
          <cell r="D5118" t="str">
            <v>Ташкент</v>
          </cell>
          <cell r="E5118" t="str">
            <v>City Mall</v>
          </cell>
          <cell r="F5118" t="str">
            <v>ТС1.5М</v>
          </cell>
          <cell r="G5118" t="str">
            <v>н/т</v>
          </cell>
          <cell r="H5118" t="str">
            <v>Новое</v>
          </cell>
          <cell r="I5118" t="str">
            <v>г. Ташкент, Шайхантахурский район, Улица Батыра Закирова, 7</v>
          </cell>
          <cell r="J5118" t="str">
            <v>City Mall (TSH6022)</v>
          </cell>
          <cell r="K5118">
            <v>0</v>
          </cell>
          <cell r="L5118">
            <v>1</v>
          </cell>
          <cell r="M5118" t="str">
            <v>0 / 0</v>
          </cell>
          <cell r="N5118" t="str">
            <v>кн 2/кн 2</v>
          </cell>
        </row>
        <row r="5119">
          <cell r="A5119" t="str">
            <v>TSH-0741-24-BSS-1049</v>
          </cell>
          <cell r="B5119" t="str">
            <v>TSH1049</v>
          </cell>
          <cell r="C5119" t="str">
            <v>TSH1049</v>
          </cell>
          <cell r="D5119" t="str">
            <v>Ташкент</v>
          </cell>
          <cell r="E5119" t="str">
            <v>O'zgarish pochta</v>
          </cell>
          <cell r="F5119" t="str">
            <v>ST-0162-22-BSS-Б-24/1-КМ</v>
          </cell>
          <cell r="G5119" t="str">
            <v>ST-2735-23-BSS-РР-КМ</v>
          </cell>
          <cell r="H5119" t="str">
            <v>Новое</v>
          </cell>
          <cell r="I5119" t="str">
            <v>г. Ташкент, Сергелийский район, Кут-барака МФЙ, ул. Узумзор</v>
          </cell>
          <cell r="J5119" t="str">
            <v>O'zgarish pochta (TSH1049)</v>
          </cell>
          <cell r="K5119">
            <v>0</v>
          </cell>
          <cell r="L5119">
            <v>1</v>
          </cell>
          <cell r="M5119" t="str">
            <v>Заказ  Falcon 196 / КЖ КМ ОПЗ</v>
          </cell>
          <cell r="N5119" t="str">
            <v>/</v>
          </cell>
        </row>
        <row r="5120">
          <cell r="A5120" t="str">
            <v>NAM-0798-24-BSS-0053</v>
          </cell>
          <cell r="B5120" t="str">
            <v>NAM0053</v>
          </cell>
          <cell r="C5120" t="str">
            <v>NAM0053</v>
          </cell>
          <cell r="D5120" t="str">
            <v>Наманган</v>
          </cell>
          <cell r="E5120" t="str">
            <v>Ulitsa Margilan</v>
          </cell>
          <cell r="F5120" t="str">
            <v>Б25.1МОЦ</v>
          </cell>
          <cell r="G5120" t="str">
            <v>ST-2735-23-BSS-РР-КМ</v>
          </cell>
          <cell r="H5120" t="str">
            <v>Новое</v>
          </cell>
          <cell r="I5120" t="str">
            <v>Наманганская область, г. Наманган, Бахор МСГ, ул. Бешкапа, д.-1а</v>
          </cell>
          <cell r="J5120" t="str">
            <v>Ulitsa Margilan (NAM0053)</v>
          </cell>
          <cell r="K5120">
            <v>0</v>
          </cell>
          <cell r="L5120">
            <v>2</v>
          </cell>
          <cell r="M5120" t="str">
            <v xml:space="preserve"> / КЖ КМ ОПЗ</v>
          </cell>
          <cell r="N5120" t="str">
            <v>/</v>
          </cell>
        </row>
        <row r="5121">
          <cell r="A5121" t="str">
            <v>KAR-0795-24-BSS-0224</v>
          </cell>
          <cell r="B5121" t="str">
            <v>KAR0224</v>
          </cell>
          <cell r="C5121" t="str">
            <v>KAR0224</v>
          </cell>
          <cell r="D5121" t="str">
            <v>Нукус</v>
          </cell>
          <cell r="E5121" t="str">
            <v>Turtkul Gagarin</v>
          </cell>
          <cell r="F5121" t="str">
            <v>ST-0162-22-BSS-Б-24/1-КМ</v>
          </cell>
          <cell r="G5121" t="str">
            <v>ST-2735-23-BSS-РР-КМ</v>
          </cell>
          <cell r="H5121" t="str">
            <v>Новое</v>
          </cell>
          <cell r="I5121" t="str">
            <v>Республика Каракалпакстан, Турткульский район, Тиннлик МСГ , ул. Шароф Рашидов, №161</v>
          </cell>
          <cell r="J5121" t="str">
            <v>Turtkul Gagarin (KAR0224)</v>
          </cell>
          <cell r="K5121">
            <v>0</v>
          </cell>
          <cell r="L5121">
            <v>2</v>
          </cell>
          <cell r="M5121" t="str">
            <v>0 / 0</v>
          </cell>
          <cell r="N5121" t="str">
            <v>/</v>
          </cell>
        </row>
        <row r="5122">
          <cell r="A5122" t="str">
            <v>AND-0635-24-BSS-0738</v>
          </cell>
          <cell r="B5122" t="str">
            <v>AND0738</v>
          </cell>
          <cell r="C5122" t="str">
            <v>AND0738</v>
          </cell>
          <cell r="D5122" t="str">
            <v>Андижан</v>
          </cell>
          <cell r="E5122" t="str">
            <v>Kharabek Ferma</v>
          </cell>
          <cell r="F5122" t="str">
            <v>ST-0167-22-BSS-М-36-КМ</v>
          </cell>
          <cell r="G5122" t="str">
            <v>Контейнер</v>
          </cell>
          <cell r="H5122" t="str">
            <v>Новое</v>
          </cell>
          <cell r="I5122" t="str">
            <v>Андижанская область, Андижанский район, МФЙ Хакикат,дом512</v>
          </cell>
          <cell r="J5122" t="str">
            <v>Kharabek Ferma (AND0738)</v>
          </cell>
          <cell r="K5122">
            <v>0</v>
          </cell>
          <cell r="L5122">
            <v>1</v>
          </cell>
          <cell r="M5122" t="str">
            <v>0 / 0</v>
          </cell>
          <cell r="N5122">
            <v>0</v>
          </cell>
        </row>
        <row r="5123">
          <cell r="A5123" t="str">
            <v>AND-0747-24-BSS-0062</v>
          </cell>
          <cell r="B5123" t="str">
            <v>AND0062</v>
          </cell>
          <cell r="C5123" t="str">
            <v>AND0062</v>
          </cell>
          <cell r="D5123" t="str">
            <v>Андижан</v>
          </cell>
          <cell r="E5123" t="str">
            <v>Andijan WCC Cement 2</v>
          </cell>
          <cell r="F5123" t="str">
            <v>ST-0162-22-BSS-Б-24/1-КМ</v>
          </cell>
          <cell r="G5123" t="str">
            <v>ST-2735-23-BSS-РР-КМ</v>
          </cell>
          <cell r="H5123" t="str">
            <v>Новое</v>
          </cell>
          <cell r="I5123" t="str">
            <v>Андижанская область, Булокбашинский район, Кумарак МФЙ, ул.Камалак</v>
          </cell>
          <cell r="J5123" t="str">
            <v>Andijan WCC Cement 2 (AND0062)</v>
          </cell>
          <cell r="K5123">
            <v>0</v>
          </cell>
          <cell r="L5123">
            <v>1</v>
          </cell>
          <cell r="M5123" t="str">
            <v>0 / 0</v>
          </cell>
          <cell r="N5123">
            <v>0</v>
          </cell>
        </row>
        <row r="5124">
          <cell r="A5124" t="str">
            <v>AND-0744-24-BSS-0074</v>
          </cell>
          <cell r="B5124" t="str">
            <v>AND0074</v>
          </cell>
          <cell r="C5124" t="str">
            <v>AND0074</v>
          </cell>
          <cell r="D5124" t="str">
            <v>Андижан</v>
          </cell>
          <cell r="E5124" t="str">
            <v>Ok Laylak</v>
          </cell>
          <cell r="F5124" t="str">
            <v>ТС 9М</v>
          </cell>
          <cell r="G5124" t="str">
            <v>РПО-1</v>
          </cell>
          <cell r="H5124" t="str">
            <v>Новое</v>
          </cell>
          <cell r="I5124" t="str">
            <v xml:space="preserve">г. Андижан, Узбекистан 20 йиллиги МФЙ, ул. Лойихавий дом 149
</v>
          </cell>
          <cell r="J5124" t="str">
            <v>Ok Laylak (AND0074)</v>
          </cell>
          <cell r="K5124">
            <v>0</v>
          </cell>
          <cell r="L5124">
            <v>1</v>
          </cell>
          <cell r="M5124" t="str">
            <v>0 / 0</v>
          </cell>
          <cell r="N5124">
            <v>0</v>
          </cell>
        </row>
        <row r="5125">
          <cell r="A5125" t="str">
            <v>AND-0856-24-BSS-0111</v>
          </cell>
          <cell r="B5125" t="str">
            <v>AND0111</v>
          </cell>
          <cell r="C5125" t="str">
            <v>AND0111</v>
          </cell>
          <cell r="D5125" t="str">
            <v>Андижан</v>
          </cell>
          <cell r="E5125" t="str">
            <v xml:space="preserve">Bazarbashi 2 </v>
          </cell>
          <cell r="F5125" t="str">
            <v>ST-0169-22-BSS-Б-30/1-КМ</v>
          </cell>
          <cell r="G5125" t="str">
            <v>ST-2735-23-BSS-РР-КМ</v>
          </cell>
          <cell r="H5125" t="str">
            <v>Новое</v>
          </cell>
          <cell r="I5125" t="str">
            <v>Андижанская область, Асакинский район, МФЙ Гумбаз, дом 96</v>
          </cell>
          <cell r="J5125" t="str">
            <v>Bazarbashi 2  (AND0111)</v>
          </cell>
          <cell r="K5125">
            <v>0</v>
          </cell>
          <cell r="L5125">
            <v>1</v>
          </cell>
          <cell r="M5125" t="str">
            <v>0 / 0</v>
          </cell>
          <cell r="N5125">
            <v>0</v>
          </cell>
        </row>
        <row r="5126">
          <cell r="A5126" t="str">
            <v>AND-0855-24-BSS-0139</v>
          </cell>
          <cell r="B5126" t="str">
            <v>AND0139</v>
          </cell>
          <cell r="C5126" t="str">
            <v>AND0139</v>
          </cell>
          <cell r="D5126" t="str">
            <v>Андижан</v>
          </cell>
          <cell r="E5126" t="str">
            <v>Khakan Darhon</v>
          </cell>
          <cell r="F5126" t="str">
            <v>ST-0162-22-BSS-Б-24/1-КМ</v>
          </cell>
          <cell r="G5126" t="str">
            <v>ST-2735-23-BSS-РР-КМ</v>
          </cell>
          <cell r="H5126" t="str">
            <v>Новое</v>
          </cell>
          <cell r="I5126" t="str">
            <v>Андижанская обл, Андижанский район, Гумбаз МФЙ, ул. Зиё, дом 30</v>
          </cell>
          <cell r="J5126" t="str">
            <v>Khakan Darhon (AND0139)</v>
          </cell>
          <cell r="K5126">
            <v>0</v>
          </cell>
          <cell r="L5126">
            <v>1</v>
          </cell>
          <cell r="M5126" t="str">
            <v>0 / 0</v>
          </cell>
          <cell r="N5126">
            <v>0</v>
          </cell>
        </row>
        <row r="5127">
          <cell r="A5127" t="str">
            <v>TSH-0774-24-BSS-1103</v>
          </cell>
          <cell r="B5127" t="str">
            <v>TSH1103</v>
          </cell>
          <cell r="C5127" t="str">
            <v>TSH1103</v>
          </cell>
          <cell r="D5127" t="str">
            <v>Ташкент</v>
          </cell>
          <cell r="E5127" t="str">
            <v>Oxunbabaev Makro</v>
          </cell>
          <cell r="F5127" t="str">
            <v>М11.75М</v>
          </cell>
          <cell r="G5127" t="str">
            <v>РПО-1</v>
          </cell>
          <cell r="H5127" t="str">
            <v>Новое</v>
          </cell>
          <cell r="I5127" t="str">
            <v>г. Ташкент, Алмазарский район, МФЙ Элпарвар, ул. Келес йули, д. 166</v>
          </cell>
          <cell r="J5127" t="str">
            <v>Oxunbabaev Makro (TSH1103)</v>
          </cell>
          <cell r="K5127">
            <v>0</v>
          </cell>
          <cell r="L5127">
            <v>1</v>
          </cell>
          <cell r="M5127" t="str">
            <v xml:space="preserve"> / КМ ОПЗ</v>
          </cell>
          <cell r="N5127">
            <v>0</v>
          </cell>
        </row>
        <row r="5128">
          <cell r="A5128" t="str">
            <v>TSH-0852-24-BSS-1126</v>
          </cell>
          <cell r="B5128" t="str">
            <v>TSH1126</v>
          </cell>
          <cell r="C5128" t="str">
            <v>TSH1126</v>
          </cell>
          <cell r="D5128" t="str">
            <v>Ташкент</v>
          </cell>
          <cell r="E5128" t="str">
            <v>MG Markaziy Devon</v>
          </cell>
          <cell r="F5128" t="str">
            <v>ТС 6М</v>
          </cell>
          <cell r="G5128" t="str">
            <v>ФПО-1</v>
          </cell>
          <cell r="H5128" t="str">
            <v>Новое</v>
          </cell>
          <cell r="I5128" t="str">
            <v>г. Ташкент, Юнусабадский район, Кашгар Ц-4, проспект Шарафа Рашидова, 23</v>
          </cell>
          <cell r="J5128" t="str">
            <v>MG Markaziy Devon (TSH1126)</v>
          </cell>
          <cell r="K5128">
            <v>0</v>
          </cell>
          <cell r="L5128">
            <v>1</v>
          </cell>
          <cell r="M5128" t="str">
            <v>0 / 0</v>
          </cell>
          <cell r="N5128">
            <v>0</v>
          </cell>
        </row>
        <row r="5129">
          <cell r="A5129" t="str">
            <v>YAN-0833-24-BSS-3896</v>
          </cell>
          <cell r="B5129" t="str">
            <v>YAN3896</v>
          </cell>
          <cell r="C5129" t="str">
            <v>YAN3896</v>
          </cell>
          <cell r="D5129" t="str">
            <v>Янгиюль</v>
          </cell>
          <cell r="E5129" t="str">
            <v>Beshkent</v>
          </cell>
          <cell r="F5129" t="str">
            <v>ST-0162-22-BSS-Б-24/1-КМ</v>
          </cell>
          <cell r="G5129" t="str">
            <v>ST-2735-23-BSS-РР-КМ</v>
          </cell>
          <cell r="H5129" t="str">
            <v>Новое</v>
          </cell>
          <cell r="I5129" t="str">
            <v>Ташкентская область, Куйчирчикский район, Коксарой МФЙ, улица Уяли, дом 163</v>
          </cell>
          <cell r="J5129" t="str">
            <v>Beshkent (YAN3896)</v>
          </cell>
          <cell r="K5129">
            <v>0</v>
          </cell>
          <cell r="L5129">
            <v>1</v>
          </cell>
          <cell r="M5129" t="str">
            <v>0 / 0</v>
          </cell>
          <cell r="N5129">
            <v>0</v>
          </cell>
        </row>
        <row r="5130">
          <cell r="A5130" t="str">
            <v>TSH-0899-24-BSS-1071</v>
          </cell>
          <cell r="B5130" t="str">
            <v>TSH1071</v>
          </cell>
          <cell r="C5130" t="str">
            <v>TSH1071</v>
          </cell>
          <cell r="D5130" t="str">
            <v>Ташкент</v>
          </cell>
          <cell r="E5130" t="str">
            <v>Botanika</v>
          </cell>
          <cell r="F5130" t="str">
            <v>ST-0169-22-BSS-Б-30/1-КМ</v>
          </cell>
          <cell r="G5130" t="str">
            <v>ST-2735-23-BSS-РР-КМ</v>
          </cell>
          <cell r="H5130" t="str">
            <v>Новое</v>
          </cell>
          <cell r="I5130" t="str">
            <v>г. Ташкент, Юнусабадский р-н, ул. Богишамол, д. 232</v>
          </cell>
          <cell r="J5130" t="str">
            <v>Botanika (TSH1071)</v>
          </cell>
          <cell r="K5130">
            <v>0</v>
          </cell>
          <cell r="L5130">
            <v>1</v>
          </cell>
          <cell r="M5130" t="str">
            <v>0 / 0</v>
          </cell>
          <cell r="N5130" t="str">
            <v>КЖ кн2/КЖ кн2</v>
          </cell>
        </row>
        <row r="5131">
          <cell r="A5131" t="str">
            <v>AND-0895-24-BSS-0068</v>
          </cell>
          <cell r="B5131" t="str">
            <v>AND0068</v>
          </cell>
          <cell r="C5131" t="str">
            <v>AND0068</v>
          </cell>
          <cell r="D5131" t="str">
            <v>Андижан</v>
          </cell>
          <cell r="E5131" t="str">
            <v>Niyazbatir Bahrin</v>
          </cell>
          <cell r="F5131" t="str">
            <v>ST-0169-22-BSS-Б-30/1-КМ</v>
          </cell>
          <cell r="G5131" t="str">
            <v>ST-2735-23-BSS-РР-КМ</v>
          </cell>
          <cell r="H5131" t="str">
            <v>Новое</v>
          </cell>
          <cell r="I5131" t="str">
            <v>Андижанская область, г. Асака, Ниёзботир МФЙ, ул. Бахрин, дом 2</v>
          </cell>
          <cell r="J5131" t="str">
            <v>Niyazbatir Bahrin (AND0068)</v>
          </cell>
          <cell r="K5131">
            <v>0</v>
          </cell>
          <cell r="L5131">
            <v>1</v>
          </cell>
          <cell r="M5131" t="str">
            <v>0 / 0</v>
          </cell>
          <cell r="N5131" t="str">
            <v>КЖ кн2/КЖ кн2</v>
          </cell>
        </row>
        <row r="5132">
          <cell r="A5132" t="str">
            <v>AND-0894-24-BSS-0089</v>
          </cell>
          <cell r="B5132" t="str">
            <v>AND0089</v>
          </cell>
          <cell r="C5132" t="str">
            <v>AND0089</v>
          </cell>
          <cell r="D5132" t="str">
            <v>Андижан</v>
          </cell>
          <cell r="E5132" t="str">
            <v>Karabagish Post</v>
          </cell>
          <cell r="F5132" t="str">
            <v>ST-0169-22-BSS-Б-30/1-КМ</v>
          </cell>
          <cell r="G5132" t="str">
            <v>ST-2735-23-BSS-РР-КМ</v>
          </cell>
          <cell r="H5132" t="str">
            <v>Новое</v>
          </cell>
          <cell r="I5132" t="str">
            <v>Андижанская область, Мархаматский район, МФЙ Корабогич. ул. Халклар Дустлиги</v>
          </cell>
          <cell r="J5132" t="str">
            <v>Karabagish Post (AND0089)</v>
          </cell>
          <cell r="K5132">
            <v>0</v>
          </cell>
          <cell r="L5132">
            <v>1</v>
          </cell>
          <cell r="M5132" t="str">
            <v>0 / 0</v>
          </cell>
          <cell r="N5132" t="str">
            <v>КЖ кн2/КЖ кн2</v>
          </cell>
        </row>
        <row r="5133">
          <cell r="A5133" t="str">
            <v>AND-0896-24-BSS-0147</v>
          </cell>
          <cell r="B5133" t="str">
            <v>AND0147</v>
          </cell>
          <cell r="C5133" t="str">
            <v>AND0147</v>
          </cell>
          <cell r="D5133" t="str">
            <v>Андижан</v>
          </cell>
          <cell r="E5133" t="str">
            <v>Koshtepasaroy Andijon</v>
          </cell>
          <cell r="F5133" t="str">
            <v>ST-0169-22-BSS-Б-30/1-КМ</v>
          </cell>
          <cell r="G5133" t="str">
            <v>ST-2735-23-BSS-РР-КМ</v>
          </cell>
          <cell r="H5133" t="str">
            <v>Новое</v>
          </cell>
          <cell r="I5133" t="str">
            <v>Андижанская область, Алтинкулский район, МФЙ Андижан, ул. Олтинкул шох, дом 59</v>
          </cell>
          <cell r="J5133" t="str">
            <v>Koshtepasaroy Andijon (AND0147)</v>
          </cell>
          <cell r="K5133">
            <v>0</v>
          </cell>
          <cell r="L5133">
            <v>1</v>
          </cell>
          <cell r="M5133" t="str">
            <v>0 / 0</v>
          </cell>
          <cell r="N5133" t="str">
            <v>КЖ кн2/КЖ кн2</v>
          </cell>
        </row>
        <row r="5134">
          <cell r="A5134" t="str">
            <v>SRH-0511-24-BSS-0126</v>
          </cell>
          <cell r="B5134" t="str">
            <v>SRH0126</v>
          </cell>
          <cell r="C5134" t="str">
            <v>SRH0126</v>
          </cell>
          <cell r="D5134" t="str">
            <v>Термез</v>
          </cell>
          <cell r="E5134" t="str">
            <v>Kumkurgan most</v>
          </cell>
          <cell r="F5134" t="str">
            <v>Башня Coscom</v>
          </cell>
          <cell r="G5134" t="str">
            <v>РР сущ</v>
          </cell>
          <cell r="H5134" t="str">
            <v>Шаринг</v>
          </cell>
          <cell r="I5134" t="str">
            <v>Сурхандарьинская обл., Кумкурганский р-н, махалля Жийдали</v>
          </cell>
          <cell r="J5134" t="str">
            <v>Kumkurgan most (SRH0126)</v>
          </cell>
          <cell r="K5134">
            <v>0</v>
          </cell>
          <cell r="L5134">
            <v>0</v>
          </cell>
          <cell r="M5134" t="str">
            <v>Заказ 195/№U1137/2024 от 22.04.2024 ЭМ / ТХ, ООС, ОПЗ, ЭМ, MW</v>
          </cell>
          <cell r="N5134">
            <v>0</v>
          </cell>
        </row>
        <row r="5135">
          <cell r="A5135" t="str">
            <v>SAM-0883-24-BSS-2969</v>
          </cell>
          <cell r="B5135" t="str">
            <v>SAM2969</v>
          </cell>
          <cell r="C5135" t="str">
            <v>SAM2969</v>
          </cell>
          <cell r="D5135" t="str">
            <v>Самарканд</v>
          </cell>
          <cell r="E5135" t="str">
            <v>Voyenniy gospital</v>
          </cell>
          <cell r="F5135" t="str">
            <v>ST-0169-22-BSS-Б-30/1-КМ</v>
          </cell>
          <cell r="G5135" t="str">
            <v>ST-2735-23-BSS-РР-КМ</v>
          </cell>
          <cell r="H5135" t="str">
            <v>Новое</v>
          </cell>
          <cell r="I5135" t="str">
            <v>Самаркандская область, г. Самарканд, ул. Узбекистанская, дом 63</v>
          </cell>
          <cell r="J5135" t="str">
            <v>Voyenniy gospital (SAM2969)</v>
          </cell>
          <cell r="K5135">
            <v>0</v>
          </cell>
          <cell r="L5135">
            <v>1</v>
          </cell>
          <cell r="M5135" t="str">
            <v>0 / 0</v>
          </cell>
          <cell r="N5135" t="str">
            <v>/</v>
          </cell>
        </row>
        <row r="5136">
          <cell r="A5136" t="str">
            <v>SAM-0882-24-BSS-2954</v>
          </cell>
          <cell r="B5136" t="str">
            <v>SAM2954</v>
          </cell>
          <cell r="C5136" t="str">
            <v>SAM2954</v>
          </cell>
          <cell r="D5136" t="str">
            <v>Самарканд</v>
          </cell>
          <cell r="E5136" t="str">
            <v>Motrid kottedj</v>
          </cell>
          <cell r="F5136" t="str">
            <v>ST-0162-22-BSS-Б-24/1-КМ</v>
          </cell>
          <cell r="G5136" t="str">
            <v>ST-2735-23-BSS-РР-КМ</v>
          </cell>
          <cell r="H5136" t="str">
            <v>Новое</v>
          </cell>
          <cell r="I5136" t="str">
            <v>Самаркандская область, г. Самарканд, СГМ Маърифат, ул. Хужагунжоиш, дом 29В</v>
          </cell>
          <cell r="J5136" t="str">
            <v>Motrid kottedj (SAM2954)</v>
          </cell>
          <cell r="K5136">
            <v>0</v>
          </cell>
          <cell r="L5136">
            <v>1</v>
          </cell>
          <cell r="M5136" t="str">
            <v>0 / 0</v>
          </cell>
          <cell r="N5136" t="str">
            <v>/</v>
          </cell>
        </row>
        <row r="5137">
          <cell r="A5137" t="str">
            <v>SAM-0862-24-BSS-0207</v>
          </cell>
          <cell r="B5137" t="str">
            <v>SAM0207</v>
          </cell>
          <cell r="C5137" t="str">
            <v>SAM0207</v>
          </cell>
          <cell r="D5137" t="str">
            <v>Самарканд</v>
          </cell>
          <cell r="E5137" t="str">
            <v>Buston</v>
          </cell>
          <cell r="F5137" t="str">
            <v>ST-0169-22-BSS-Б-30/1-КМ</v>
          </cell>
          <cell r="G5137" t="str">
            <v>ST-2735-23-BSS-РР-КМ</v>
          </cell>
          <cell r="H5137" t="str">
            <v>Новое</v>
          </cell>
          <cell r="I5137" t="str">
            <v>Самаркандская область, Иштыханский район, СГМ Бустон, кишлак Бустон, дом 62</v>
          </cell>
          <cell r="J5137" t="str">
            <v>Buston (SAM0207)</v>
          </cell>
          <cell r="K5137">
            <v>0</v>
          </cell>
          <cell r="L5137">
            <v>1</v>
          </cell>
          <cell r="M5137" t="str">
            <v>0 / 0</v>
          </cell>
          <cell r="N5137" t="str">
            <v>/</v>
          </cell>
        </row>
        <row r="5138">
          <cell r="A5138" t="str">
            <v>SAM-0861-24-BSS-0175</v>
          </cell>
          <cell r="B5138" t="str">
            <v>SAM0175</v>
          </cell>
          <cell r="C5138" t="str">
            <v>SAM0175</v>
          </cell>
          <cell r="D5138" t="str">
            <v>Самарканд</v>
          </cell>
          <cell r="E5138" t="str">
            <v>Amanbay</v>
          </cell>
          <cell r="F5138" t="str">
            <v>ST-0169-22-BSS-Б-30/1-КМ</v>
          </cell>
          <cell r="G5138" t="str">
            <v>ST-2735-23-BSS-РР-КМ</v>
          </cell>
          <cell r="H5138" t="str">
            <v>Новое</v>
          </cell>
          <cell r="I5138" t="str">
            <v>Самаркандская область, Каттакурганский район, СГМ Омонбойкуприк, к-к Аманбай, д 35</v>
          </cell>
          <cell r="J5138" t="str">
            <v>Amanbay (SAM0175)</v>
          </cell>
          <cell r="K5138">
            <v>0</v>
          </cell>
          <cell r="L5138">
            <v>1</v>
          </cell>
          <cell r="M5138" t="str">
            <v>0 / 0</v>
          </cell>
          <cell r="N5138" t="str">
            <v>/</v>
          </cell>
        </row>
        <row r="5139">
          <cell r="A5139" t="str">
            <v>SAM-0880-24-BSS-0079</v>
          </cell>
          <cell r="B5139" t="str">
            <v>SAM0079</v>
          </cell>
          <cell r="C5139" t="str">
            <v>SAM0079</v>
          </cell>
          <cell r="D5139" t="str">
            <v>Самарканд</v>
          </cell>
          <cell r="E5139" t="str">
            <v>Ishtixon Yangiobod</v>
          </cell>
          <cell r="F5139" t="str">
            <v>ST-0162-22-BSS-Б-24/1-КМ</v>
          </cell>
          <cell r="G5139" t="str">
            <v>ST-2735-23-BSS-РР-КМ</v>
          </cell>
          <cell r="H5139" t="str">
            <v>Новое</v>
          </cell>
          <cell r="I5139" t="str">
            <v>Самаркандская обл, Иштыханскай р-н, СГМ Жура Махмудов,ул. Янгиобод, дом 1</v>
          </cell>
          <cell r="J5139" t="str">
            <v>Ishtixon Yangiobod (SAM0079)</v>
          </cell>
          <cell r="K5139">
            <v>0</v>
          </cell>
          <cell r="L5139">
            <v>1</v>
          </cell>
          <cell r="M5139" t="str">
            <v>0 / 0</v>
          </cell>
          <cell r="N5139" t="str">
            <v>/</v>
          </cell>
        </row>
        <row r="5140">
          <cell r="A5140" t="str">
            <v>SAM-0866-24-BSS-1050</v>
          </cell>
          <cell r="B5140" t="str">
            <v>SAM1050</v>
          </cell>
          <cell r="C5140" t="str">
            <v>SAM1050</v>
          </cell>
          <cell r="D5140" t="str">
            <v>Самарканд</v>
          </cell>
          <cell r="E5140" t="str">
            <v>Urgut Obod-2</v>
          </cell>
          <cell r="F5140" t="str">
            <v>ST-0169-22-BSS-Б-30/1-КМ</v>
          </cell>
          <cell r="G5140" t="str">
            <v>ST-2735-23-BSS-РР-КМ</v>
          </cell>
          <cell r="H5140" t="str">
            <v>Новое</v>
          </cell>
          <cell r="I5140" t="str">
            <v>Самаркандская область, Ургутский р-н, СГМ Дустлик, ул. Янгиарык, д-6</v>
          </cell>
          <cell r="J5140" t="str">
            <v>Urgut Obod-2 (SAM1050)</v>
          </cell>
          <cell r="K5140">
            <v>0</v>
          </cell>
          <cell r="L5140">
            <v>2</v>
          </cell>
          <cell r="M5140" t="str">
            <v>0 / 0</v>
          </cell>
          <cell r="N5140" t="str">
            <v>/</v>
          </cell>
        </row>
        <row r="5141">
          <cell r="A5141" t="str">
            <v>SAM-0864-24-BSS-0223</v>
          </cell>
          <cell r="B5141" t="str">
            <v>SAM0223</v>
          </cell>
          <cell r="C5141" t="str">
            <v>SAM0223</v>
          </cell>
          <cell r="D5141" t="str">
            <v>Самарканд</v>
          </cell>
          <cell r="E5141" t="str">
            <v>Jush Oqmachit</v>
          </cell>
          <cell r="F5141" t="str">
            <v>ST-0169-22-BSS-Б-30/1-КМ</v>
          </cell>
          <cell r="G5141" t="str">
            <v>ST-2735-23-BSS-РР-КМ</v>
          </cell>
          <cell r="H5141" t="str">
            <v>Новое</v>
          </cell>
          <cell r="I5141" t="str">
            <v>Самаркандская область, Кушрабадский район, СГМ Катта Окмачит, село Окмачит, дом 326</v>
          </cell>
          <cell r="J5141" t="str">
            <v>Jush Oqmachit (SAM0223)</v>
          </cell>
          <cell r="K5141">
            <v>0</v>
          </cell>
          <cell r="L5141">
            <v>1</v>
          </cell>
          <cell r="M5141" t="str">
            <v>0 / 0</v>
          </cell>
          <cell r="N5141" t="str">
            <v>/</v>
          </cell>
        </row>
        <row r="5142">
          <cell r="A5142" t="str">
            <v>SAM-0881-24-BSS-0218</v>
          </cell>
          <cell r="B5142" t="str">
            <v>SAM0218</v>
          </cell>
          <cell r="C5142" t="str">
            <v>SAM0218</v>
          </cell>
          <cell r="D5142" t="str">
            <v>Самарканд</v>
          </cell>
          <cell r="E5142" t="str">
            <v>Yuqori Sanchiqul</v>
          </cell>
          <cell r="F5142" t="str">
            <v>ST-0169-22-BSS-Б-30/1-КМ</v>
          </cell>
          <cell r="G5142" t="str">
            <v>ST-2735-23-BSS-РР-КМ</v>
          </cell>
          <cell r="H5142" t="str">
            <v>Новое</v>
          </cell>
          <cell r="I5142" t="str">
            <v>Самаркандская область, Ургутский район, махалля Юкори Санчикуль, ул. Юкори Санчикуль, дом 979А</v>
          </cell>
          <cell r="J5142" t="str">
            <v>Yuqori Sanchiqul (SAM0218)</v>
          </cell>
          <cell r="K5142">
            <v>0</v>
          </cell>
          <cell r="L5142">
            <v>1</v>
          </cell>
          <cell r="M5142" t="str">
            <v>0 / 0</v>
          </cell>
          <cell r="N5142" t="str">
            <v>/</v>
          </cell>
        </row>
        <row r="5143">
          <cell r="A5143" t="str">
            <v>SAM-0865-24-BSS-1465</v>
          </cell>
          <cell r="B5143" t="str">
            <v>SAM1465</v>
          </cell>
          <cell r="C5143" t="str">
            <v>SAM1465</v>
          </cell>
          <cell r="D5143" t="str">
            <v>Самарканд</v>
          </cell>
          <cell r="E5143" t="str">
            <v>Oqtosh pekarnya</v>
          </cell>
          <cell r="F5143" t="str">
            <v>ST-0169-22-BSS-Б-30/1-КМ</v>
          </cell>
          <cell r="G5143" t="str">
            <v>ST-2735-23-BSS-РР-КМ</v>
          </cell>
          <cell r="H5143" t="str">
            <v>Новое</v>
          </cell>
          <cell r="I5143" t="str">
            <v xml:space="preserve">Самаркандская область, Нарпайский район, СГМ Бахт, ул. Э.Равшанов, дом 198
</v>
          </cell>
          <cell r="J5143" t="str">
            <v>Oqtosh pekarnya (SAM1465)</v>
          </cell>
          <cell r="K5143">
            <v>0</v>
          </cell>
          <cell r="L5143">
            <v>1</v>
          </cell>
          <cell r="M5143" t="str">
            <v>0 / 0</v>
          </cell>
          <cell r="N5143" t="str">
            <v>/</v>
          </cell>
        </row>
        <row r="5144">
          <cell r="A5144" t="str">
            <v>SAM-0863-24-BSS-0220</v>
          </cell>
          <cell r="B5144" t="str">
            <v>SAM0220</v>
          </cell>
          <cell r="C5144" t="str">
            <v>SAM0220</v>
          </cell>
          <cell r="D5144" t="str">
            <v>Самарканд</v>
          </cell>
          <cell r="E5144" t="str">
            <v>Jarkishlak-2</v>
          </cell>
          <cell r="F5144" t="str">
            <v>ST-0169-22-BSS-Б-30/1-КМ</v>
          </cell>
          <cell r="G5144" t="str">
            <v>ST-2735-23-BSS-РР-КМ</v>
          </cell>
          <cell r="H5144" t="str">
            <v>Новое</v>
          </cell>
          <cell r="I5144" t="str">
            <v>Самаркандская область, Ургутский район, СГМ Жаркишлок, ул. Жаркишлок, дом 355</v>
          </cell>
          <cell r="J5144" t="str">
            <v>Jarkishlak-2 (SAM0220)</v>
          </cell>
          <cell r="K5144">
            <v>0</v>
          </cell>
          <cell r="L5144">
            <v>1</v>
          </cell>
          <cell r="M5144" t="str">
            <v>0 / 0</v>
          </cell>
          <cell r="N5144" t="str">
            <v>/</v>
          </cell>
        </row>
        <row r="5145">
          <cell r="A5145" t="str">
            <v>SRH-0911-24-BSS-0120</v>
          </cell>
          <cell r="B5145" t="str">
            <v>SRH0120</v>
          </cell>
          <cell r="C5145" t="str">
            <v>SRH0120</v>
          </cell>
          <cell r="D5145" t="str">
            <v>Термез</v>
          </cell>
          <cell r="E5145" t="str">
            <v>Sanoatchilik</v>
          </cell>
          <cell r="F5145" t="str">
            <v>ST-0169-22-BSS-Б-30/1-КМ</v>
          </cell>
          <cell r="G5145" t="str">
            <v>ST-2735-23-BSS-РР-КМ</v>
          </cell>
          <cell r="H5145" t="str">
            <v>Новое</v>
          </cell>
          <cell r="I5145" t="str">
            <v>Сурхандарьинская область, г..Денау, МФЙ Саноатчилик, ул. Бибихоним, д.69</v>
          </cell>
          <cell r="J5145" t="str">
            <v>Sanoatchilik (SRH0120)</v>
          </cell>
          <cell r="K5145">
            <v>0</v>
          </cell>
          <cell r="L5145">
            <v>1</v>
          </cell>
          <cell r="M5145" t="str">
            <v>0 / 0</v>
          </cell>
          <cell r="N5145" t="str">
            <v>КЖ кн2/КЖ кн2</v>
          </cell>
        </row>
        <row r="5146">
          <cell r="A5146" t="str">
            <v>SRH-0913-24-BSS-0057</v>
          </cell>
          <cell r="B5146" t="str">
            <v>SRH0057</v>
          </cell>
          <cell r="C5146" t="str">
            <v>SRH0057</v>
          </cell>
          <cell r="D5146" t="str">
            <v>Термез</v>
          </cell>
          <cell r="E5146" t="str">
            <v>Denau Elektroset</v>
          </cell>
          <cell r="F5146" t="str">
            <v>ST-0169-22-BSS-Б-30/1-КМ</v>
          </cell>
          <cell r="G5146" t="str">
            <v>ST-2735-23-BSS-РР-КМ</v>
          </cell>
          <cell r="H5146" t="str">
            <v>Новое</v>
          </cell>
          <cell r="I5146" t="str">
            <v>Сурхандарьинская область, Денауский район, Янги хаёт МФЙ, ул. Мустакил, д. 22.А</v>
          </cell>
          <cell r="J5146" t="str">
            <v>Denau Elektroset (SRH0057)</v>
          </cell>
          <cell r="K5146">
            <v>0</v>
          </cell>
          <cell r="L5146">
            <v>2</v>
          </cell>
          <cell r="M5146" t="str">
            <v>0 / 0</v>
          </cell>
          <cell r="N5146" t="str">
            <v>КЖ кн2/КЖ кн2</v>
          </cell>
        </row>
        <row r="5147">
          <cell r="A5147" t="str">
            <v>SRH-0955-24-BSS-0076</v>
          </cell>
          <cell r="B5147" t="str">
            <v>SRH0076</v>
          </cell>
          <cell r="C5147" t="str">
            <v>SRH0076</v>
          </cell>
          <cell r="D5147" t="str">
            <v>Термез</v>
          </cell>
          <cell r="E5147" t="str">
            <v>Lutfkor</v>
          </cell>
          <cell r="F5147" t="str">
            <v>ST-0170-22-BSS-Б-30/2-КМ</v>
          </cell>
          <cell r="G5147" t="str">
            <v>ST-2735-23-BSS-РР-КМ</v>
          </cell>
          <cell r="H5147" t="str">
            <v>Новое</v>
          </cell>
          <cell r="I5147" t="str">
            <v>Сурхандарьинская область, Сариасийский район, МФЙ Лутифкор, ул. Нурали булок, д. 907</v>
          </cell>
          <cell r="J5147" t="str">
            <v>Lutfkor (SRH0076)</v>
          </cell>
          <cell r="K5147">
            <v>0</v>
          </cell>
          <cell r="L5147">
            <v>2</v>
          </cell>
          <cell r="M5147" t="str">
            <v>0 / 0</v>
          </cell>
          <cell r="N5147" t="str">
            <v>КЖ кн2/КЖ кн2</v>
          </cell>
        </row>
        <row r="5148">
          <cell r="A5148" t="str">
            <v>SRH-0912-24-BSS-0061</v>
          </cell>
          <cell r="B5148" t="str">
            <v>SRH0061</v>
          </cell>
          <cell r="C5148" t="str">
            <v>SRH0061</v>
          </cell>
          <cell r="D5148" t="str">
            <v>Термез</v>
          </cell>
          <cell r="E5148" t="str">
            <v>Sariasiya rubin</v>
          </cell>
          <cell r="F5148" t="str">
            <v>ST-0170-22-BSS-Б-30/2-КМ</v>
          </cell>
          <cell r="G5148" t="str">
            <v>ST-2735-23-BSS-РР-КМ</v>
          </cell>
          <cell r="H5148" t="str">
            <v>Новое</v>
          </cell>
          <cell r="I5148" t="str">
            <v>Сурхандарьинская область, Сариасийский район, Ёкутлик бог МФЙ, Улица Бипаён, д. 325</v>
          </cell>
          <cell r="J5148" t="str">
            <v>Sariasiya rubin (SRH0061)</v>
          </cell>
          <cell r="K5148">
            <v>0</v>
          </cell>
          <cell r="L5148">
            <v>1</v>
          </cell>
          <cell r="M5148" t="str">
            <v>0 / 0</v>
          </cell>
          <cell r="N5148" t="str">
            <v>КЖ кн2/КЖ кн2</v>
          </cell>
        </row>
        <row r="5149">
          <cell r="A5149" t="str">
            <v>KSH-0870-24-BSS-0066</v>
          </cell>
          <cell r="B5149" t="str">
            <v>KSH0066</v>
          </cell>
          <cell r="C5149" t="str">
            <v>KSH0066</v>
          </cell>
          <cell r="D5149" t="str">
            <v>Карши</v>
          </cell>
          <cell r="E5149" t="str">
            <v>Avtovokzal</v>
          </cell>
          <cell r="F5149" t="str">
            <v>ST-0169-22-BSS-Б-30/1-КМ</v>
          </cell>
          <cell r="G5149" t="str">
            <v>ST-2735-23-BSS-РР-КМ</v>
          </cell>
          <cell r="H5149" t="str">
            <v>Новое</v>
          </cell>
          <cell r="I5149" t="str">
            <v>Кашкадарьинская область, г. Карши, СГМ Захокимарон, ул. Гузор, дом 10</v>
          </cell>
          <cell r="J5149" t="str">
            <v>Avtovokzal (KSH0066)</v>
          </cell>
          <cell r="K5149">
            <v>0</v>
          </cell>
          <cell r="L5149">
            <v>1</v>
          </cell>
          <cell r="M5149" t="str">
            <v>0 / 0</v>
          </cell>
          <cell r="N5149" t="str">
            <v>КЖ кн2/КЖ кн2</v>
          </cell>
        </row>
        <row r="5150">
          <cell r="A5150" t="str">
            <v>KSH-0872-24-BSS-0080</v>
          </cell>
          <cell r="B5150" t="str">
            <v>KSH0080</v>
          </cell>
          <cell r="C5150" t="str">
            <v>KSH0080</v>
          </cell>
          <cell r="D5150" t="str">
            <v>Карши</v>
          </cell>
          <cell r="E5150" t="str">
            <v>Eski-Anhor</v>
          </cell>
          <cell r="F5150" t="str">
            <v>ST-0162-22-BSS-Б-24/1-КМ</v>
          </cell>
          <cell r="G5150" t="str">
            <v>ST-2735-23-BSS-РР-КМ</v>
          </cell>
          <cell r="H5150" t="str">
            <v>Новое</v>
          </cell>
          <cell r="I5150" t="str">
            <v>Кашкадарьинская область, г. Карши, СГМ Эски-анхор, ул. Ислом Каримов, дом 405М</v>
          </cell>
          <cell r="J5150" t="str">
            <v>Eski-Anhor (KSH0080)</v>
          </cell>
          <cell r="K5150">
            <v>0</v>
          </cell>
          <cell r="L5150">
            <v>1</v>
          </cell>
          <cell r="M5150" t="str">
            <v>0 / 0</v>
          </cell>
          <cell r="N5150" t="str">
            <v>КЖ кн2/КЖ кн2</v>
          </cell>
        </row>
        <row r="5151">
          <cell r="A5151" t="str">
            <v>KSH-0871-24-BSS-0074</v>
          </cell>
          <cell r="B5151" t="str">
            <v>KSH0074</v>
          </cell>
          <cell r="C5151" t="str">
            <v>KSH0074</v>
          </cell>
          <cell r="D5151" t="str">
            <v>Карши</v>
          </cell>
          <cell r="E5151" t="str">
            <v>Uzunnavo</v>
          </cell>
          <cell r="F5151" t="str">
            <v>ST-0162-22-BSS-Б-24/1-КМ</v>
          </cell>
          <cell r="G5151" t="str">
            <v>ST-2735-23-BSS-РР-КМ</v>
          </cell>
          <cell r="H5151" t="str">
            <v>Новое</v>
          </cell>
          <cell r="I5151" t="str">
            <v>Кашкадарьинская область, Каршинский район, СГМ Богобод, с. Узуннаво, дом 491</v>
          </cell>
          <cell r="J5151" t="str">
            <v>Uzunnavo (KSH0074)</v>
          </cell>
          <cell r="K5151">
            <v>0</v>
          </cell>
          <cell r="L5151">
            <v>1</v>
          </cell>
          <cell r="M5151" t="str">
            <v>0 / 0</v>
          </cell>
          <cell r="N5151" t="str">
            <v>КЖ кн2/КЖ кн2</v>
          </cell>
        </row>
        <row r="5152">
          <cell r="A5152" t="str">
            <v>KSH-0873-24-BSS-0082</v>
          </cell>
          <cell r="B5152" t="str">
            <v>KSH0082</v>
          </cell>
          <cell r="C5152" t="str">
            <v>KSH0082</v>
          </cell>
          <cell r="D5152" t="str">
            <v>Карши</v>
          </cell>
          <cell r="E5152" t="str">
            <v>Shirintepa</v>
          </cell>
          <cell r="F5152" t="str">
            <v>ST-0162-22-BSS-Б-24/1-КМ</v>
          </cell>
          <cell r="G5152" t="str">
            <v>ST-2735-23-BSS-РР-КМ</v>
          </cell>
          <cell r="H5152" t="str">
            <v>Новое</v>
          </cell>
          <cell r="I5152" t="str">
            <v>Кашкадарьинская область, Касанский район, СГМ Ширинтепа, ул. Соканлик, дом 25</v>
          </cell>
          <cell r="J5152" t="str">
            <v>Shirintepa (KSH0082)</v>
          </cell>
          <cell r="K5152">
            <v>0</v>
          </cell>
          <cell r="L5152">
            <v>2</v>
          </cell>
          <cell r="M5152" t="str">
            <v>0 / 0</v>
          </cell>
          <cell r="N5152" t="str">
            <v>КЖ кн2/КЖ кн2</v>
          </cell>
        </row>
        <row r="5153">
          <cell r="A5153" t="str">
            <v>KSH-0874-24-BSS-0087</v>
          </cell>
          <cell r="B5153" t="str">
            <v>KSH0087</v>
          </cell>
          <cell r="C5153" t="str">
            <v>KSH0087</v>
          </cell>
          <cell r="D5153" t="str">
            <v>Карши</v>
          </cell>
          <cell r="E5153" t="str">
            <v>Kaptarxona</v>
          </cell>
          <cell r="F5153" t="str">
            <v>ST-0162-22-BSS-Б-24/1-КМ</v>
          </cell>
          <cell r="G5153" t="str">
            <v>ST-2735-23-BSS-РР-КМ</v>
          </cell>
          <cell r="H5153" t="str">
            <v>Новое</v>
          </cell>
          <cell r="I5153" t="str">
            <v>Кашкадарьинская область, Камашинский район, СГМ Каптархона, ул. Порлок келажак, дом 1</v>
          </cell>
          <cell r="J5153" t="str">
            <v>Kaptarxona (KSH0087)</v>
          </cell>
          <cell r="K5153">
            <v>0</v>
          </cell>
          <cell r="L5153">
            <v>1</v>
          </cell>
          <cell r="M5153" t="str">
            <v>0 / 0</v>
          </cell>
          <cell r="N5153" t="str">
            <v>КЖ кн2/КЖ кн2</v>
          </cell>
        </row>
        <row r="5154">
          <cell r="A5154" t="str">
            <v>YAN-0908-24-BSS-0052</v>
          </cell>
          <cell r="B5154" t="str">
            <v>YAN0052</v>
          </cell>
          <cell r="C5154" t="str">
            <v>YAN0052</v>
          </cell>
          <cell r="D5154" t="str">
            <v>Янгиюль</v>
          </cell>
          <cell r="E5154" t="str">
            <v>Pskent birlik</v>
          </cell>
          <cell r="F5154" t="str">
            <v>ST-0162-22-BSS-Б-24/1-КМ</v>
          </cell>
          <cell r="G5154" t="str">
            <v>ST-2735-23-BSS-РР-КМ</v>
          </cell>
          <cell r="H5154" t="str">
            <v>Новое</v>
          </cell>
          <cell r="I5154" t="str">
            <v>Ташкентская область, Пискентский район, Бирлик МФЙ, ул Гулшан, дом 140</v>
          </cell>
          <cell r="J5154" t="str">
            <v>Pskent birlik (YAN0052)</v>
          </cell>
          <cell r="K5154">
            <v>0</v>
          </cell>
          <cell r="L5154">
            <v>1</v>
          </cell>
          <cell r="M5154" t="str">
            <v>0 / 0</v>
          </cell>
          <cell r="N5154" t="str">
            <v>КЖ кн2/КЖ кн2</v>
          </cell>
        </row>
        <row r="5155">
          <cell r="A5155" t="str">
            <v>KSH-0878-24-BSS-2886</v>
          </cell>
          <cell r="B5155" t="str">
            <v>KSH2886</v>
          </cell>
          <cell r="C5155" t="str">
            <v>KSH2886</v>
          </cell>
          <cell r="D5155" t="str">
            <v>Карши</v>
          </cell>
          <cell r="E5155" t="str">
            <v>Sayyod</v>
          </cell>
          <cell r="F5155" t="str">
            <v>ST-0162-22-BSS-Б-24/1-КМ</v>
          </cell>
          <cell r="G5155" t="str">
            <v>ST-2735-23-BSS-РР-КМ</v>
          </cell>
          <cell r="H5155" t="str">
            <v>Новое</v>
          </cell>
          <cell r="I5155" t="str">
            <v>Кашкадарьинская область, Касанский район, СГМ Шербек, ул. Сайёд, дом-22</v>
          </cell>
          <cell r="J5155" t="str">
            <v>Sayyod (KSH2886)</v>
          </cell>
          <cell r="K5155">
            <v>0</v>
          </cell>
          <cell r="L5155">
            <v>1</v>
          </cell>
          <cell r="M5155" t="str">
            <v>0 / 0</v>
          </cell>
          <cell r="N5155" t="str">
            <v>КЖ кн2/КЖ кн2</v>
          </cell>
        </row>
        <row r="5156">
          <cell r="A5156" t="str">
            <v>KSH-0877-24-BSS-0097</v>
          </cell>
          <cell r="B5156" t="str">
            <v>KSH0097</v>
          </cell>
          <cell r="C5156" t="str">
            <v>KSH0097</v>
          </cell>
          <cell r="D5156" t="str">
            <v>Карши</v>
          </cell>
          <cell r="E5156" t="str">
            <v>Jora-Baliq</v>
          </cell>
          <cell r="F5156" t="str">
            <v>ST-0169-22-BSS-Б-30/1-КМ</v>
          </cell>
          <cell r="G5156" t="str">
            <v>ST-2735-23-BSS-РР-КМ</v>
          </cell>
          <cell r="H5156" t="str">
            <v>Новое</v>
          </cell>
          <cell r="I5156" t="str">
            <v>Кашкадарьинская область, Каршинский район, СГМ Узумзор, с. Лагмон, дом-284</v>
          </cell>
          <cell r="J5156" t="str">
            <v>Jora-Baliq (KSH0097)</v>
          </cell>
          <cell r="K5156">
            <v>0</v>
          </cell>
          <cell r="L5156">
            <v>1</v>
          </cell>
          <cell r="M5156" t="str">
            <v>0 / 0</v>
          </cell>
          <cell r="N5156" t="str">
            <v>КЖ кн2/КЖ кн2</v>
          </cell>
        </row>
        <row r="5157">
          <cell r="A5157" t="str">
            <v>KSH-0876-24-BSS-0094</v>
          </cell>
          <cell r="B5157" t="str">
            <v>KSH0094</v>
          </cell>
          <cell r="C5157" t="str">
            <v>KSH0094</v>
          </cell>
          <cell r="D5157" t="str">
            <v>Карши</v>
          </cell>
          <cell r="E5157" t="str">
            <v>Qoraqungirot-2</v>
          </cell>
          <cell r="F5157" t="str">
            <v>ST-0162-22-BSS-Б-24/1-КМ</v>
          </cell>
          <cell r="G5157" t="str">
            <v>ST-2735-23-BSS-РР-КМ</v>
          </cell>
          <cell r="H5157" t="str">
            <v>Новое</v>
          </cell>
          <cell r="I5157" t="str">
            <v>Кашкадарьинская область, Касбинский р-он, СГМ Кунгирот, ул. Устакор-1, дом-8</v>
          </cell>
          <cell r="J5157" t="str">
            <v>Qoraqungirot-2 (KSH0094)</v>
          </cell>
          <cell r="K5157">
            <v>0</v>
          </cell>
          <cell r="L5157">
            <v>1</v>
          </cell>
          <cell r="M5157" t="str">
            <v>0 / 0</v>
          </cell>
          <cell r="N5157" t="str">
            <v>КЖ кн2/КЖ кн2</v>
          </cell>
        </row>
        <row r="5158">
          <cell r="A5158" t="str">
            <v>TSH-0907-24-BSS-4742</v>
          </cell>
          <cell r="B5158" t="str">
            <v>TSH4742</v>
          </cell>
          <cell r="C5158" t="str">
            <v>TSH4742</v>
          </cell>
          <cell r="D5158" t="str">
            <v>Ташкент</v>
          </cell>
          <cell r="E5158" t="str">
            <v>Xasanbay obod</v>
          </cell>
          <cell r="F5158" t="str">
            <v>М23.2М</v>
          </cell>
          <cell r="G5158" t="str">
            <v>ST-2735-23-BSS-РР-КМ</v>
          </cell>
          <cell r="H5158" t="str">
            <v>Новое</v>
          </cell>
          <cell r="I5158" t="str">
            <v>г. Ташкент, Юнусабадский р-н, ул. Ахроробод и Хасанбой</v>
          </cell>
          <cell r="J5158" t="str">
            <v>Xasanbay obod (TSH4742)</v>
          </cell>
          <cell r="K5158">
            <v>0</v>
          </cell>
          <cell r="L5158">
            <v>1</v>
          </cell>
          <cell r="M5158" t="str">
            <v>0 / 0</v>
          </cell>
          <cell r="N5158" t="str">
            <v>кн 2/кн 2</v>
          </cell>
        </row>
        <row r="5159">
          <cell r="A5159" t="str">
            <v>TSH-0803-24-BSS-1028</v>
          </cell>
          <cell r="B5159" t="str">
            <v>TSH1028</v>
          </cell>
          <cell r="C5159" t="str">
            <v>TSH1028</v>
          </cell>
          <cell r="D5159" t="str">
            <v>Ташкент</v>
          </cell>
          <cell r="E5159" t="str">
            <v>Kuyluk 5.15</v>
          </cell>
          <cell r="F5159" t="str">
            <v>ТС5М&amp;4М</v>
          </cell>
          <cell r="G5159" t="str">
            <v>н/т</v>
          </cell>
          <cell r="H5159" t="str">
            <v>Новое</v>
          </cell>
          <cell r="I5159" t="str">
            <v>г. Ташкент, Сергелийский район, массив Куйлюк-5, дом 15</v>
          </cell>
          <cell r="J5159" t="str">
            <v>Kuyluk 5.15 (TSH1028)</v>
          </cell>
          <cell r="K5159">
            <v>0</v>
          </cell>
          <cell r="L5159">
            <v>1</v>
          </cell>
          <cell r="M5159" t="str">
            <v>0 / 0</v>
          </cell>
          <cell r="N5159" t="str">
            <v>кн 2/кн 2</v>
          </cell>
        </row>
        <row r="5160">
          <cell r="A5160" t="str">
            <v>TSH-0464-24-BSS-4741</v>
          </cell>
          <cell r="B5160" t="str">
            <v>TSH4741</v>
          </cell>
          <cell r="C5160" t="str">
            <v>TSH4741</v>
          </cell>
          <cell r="D5160" t="str">
            <v>Ташкент</v>
          </cell>
          <cell r="E5160" t="str">
            <v>Chimgan Atlas</v>
          </cell>
          <cell r="F5160" t="str">
            <v>Б24МUnitel</v>
          </cell>
          <cell r="G5160" t="str">
            <v>ФПО-1</v>
          </cell>
          <cell r="H5160" t="str">
            <v>Шаринг</v>
          </cell>
          <cell r="I5160" t="str">
            <v>г. Ташкент, Мирзо-Улугбекский район, ул. Темур Малик, д. ЗА, Gradient МЧЖ</v>
          </cell>
          <cell r="J5160" t="str">
            <v>Chimgan Atlas (TSH4741)</v>
          </cell>
          <cell r="K5160">
            <v>0</v>
          </cell>
          <cell r="L5160">
            <v>1</v>
          </cell>
          <cell r="M5160" t="str">
            <v>Заказ 193/ ЭМ №U1263/2024 от 26.04.2024 / ТХ, ООС, ОПЗ, ЭМ, MW</v>
          </cell>
          <cell r="N5160" t="str">
            <v>/</v>
          </cell>
        </row>
        <row r="5161">
          <cell r="A5161" t="str">
            <v>FRG-0869-24-BSS-0046</v>
          </cell>
          <cell r="B5161" t="str">
            <v>FRG0046</v>
          </cell>
          <cell r="C5161" t="str">
            <v>FRG0046</v>
          </cell>
          <cell r="D5161" t="str">
            <v>Фергана</v>
          </cell>
          <cell r="E5161" t="str">
            <v>Gidrolizniy</v>
          </cell>
          <cell r="F5161" t="str">
            <v>ТС5М</v>
          </cell>
          <cell r="G5161" t="str">
            <v>РПО-1</v>
          </cell>
          <cell r="H5161" t="str">
            <v>Новое</v>
          </cell>
          <cell r="I5161" t="str">
            <v>Ферганская область, г. Фергана, ул. Тарона, дом №20Б</v>
          </cell>
          <cell r="J5161" t="str">
            <v>Gidrolizniy (FRG0046)</v>
          </cell>
          <cell r="K5161">
            <v>0</v>
          </cell>
          <cell r="L5161">
            <v>1</v>
          </cell>
          <cell r="M5161" t="str">
            <v xml:space="preserve"> / КМ ОПЗ</v>
          </cell>
          <cell r="N5161" t="str">
            <v>кн 2/кн 2</v>
          </cell>
        </row>
        <row r="5162">
          <cell r="A5162" t="str">
            <v>SRH-1323-24-BSS-0115</v>
          </cell>
          <cell r="B5162" t="str">
            <v>SRH0115</v>
          </cell>
          <cell r="C5162" t="str">
            <v>SRH0115</v>
          </cell>
          <cell r="D5162" t="str">
            <v>Термез</v>
          </cell>
          <cell r="E5162" t="str">
            <v>Yangi Charbog</v>
          </cell>
          <cell r="F5162" t="str">
            <v>ST-0170-22-BSS-Б-30/2-КМ</v>
          </cell>
          <cell r="G5162" t="str">
            <v>ST-2735-23-BSS-РР-КМ</v>
          </cell>
          <cell r="H5162" t="str">
            <v>Новое</v>
          </cell>
          <cell r="I5162" t="str">
            <v>Сурхандарьинская область, г. Термез, МФЙ Гулирано, ул.Чорбог, д. 7</v>
          </cell>
          <cell r="J5162" t="str">
            <v>Yangi Charbog (SRH0115)</v>
          </cell>
          <cell r="K5162">
            <v>0</v>
          </cell>
          <cell r="L5162">
            <v>1</v>
          </cell>
          <cell r="M5162" t="str">
            <v xml:space="preserve"> / КЖ КМ ОПЗ</v>
          </cell>
          <cell r="N5162" t="str">
            <v>КЖ кн2/КЖ кн2</v>
          </cell>
        </row>
        <row r="5163">
          <cell r="A5163" t="str">
            <v>CHR-0592-24-BSS-0115</v>
          </cell>
          <cell r="B5163" t="str">
            <v>CHR0115</v>
          </cell>
          <cell r="C5163" t="str">
            <v>CHR0115</v>
          </cell>
          <cell r="D5163" t="str">
            <v>Чирчик</v>
          </cell>
          <cell r="E5163" t="str">
            <v>Dolim 10 mk</v>
          </cell>
          <cell r="F5163" t="str">
            <v>ST-0169-22-BSS-Б-30/1-КМ</v>
          </cell>
          <cell r="G5163" t="str">
            <v>ST-2735-23-BSS-РР-КМ</v>
          </cell>
          <cell r="H5163" t="str">
            <v>Новое</v>
          </cell>
          <cell r="I5163" t="str">
            <v>Ташкентская область, г.Чирчик, СГМ Истиклол, 10 микрорайон</v>
          </cell>
          <cell r="J5163" t="str">
            <v>Dolim 10 mk (CHR0115)</v>
          </cell>
          <cell r="K5163">
            <v>0</v>
          </cell>
          <cell r="L5163">
            <v>1</v>
          </cell>
          <cell r="M5163" t="str">
            <v xml:space="preserve"> / КЖ КМ ОПЗ</v>
          </cell>
          <cell r="N5163" t="str">
            <v>КЖ кн2/КЖ кн2</v>
          </cell>
        </row>
        <row r="5164">
          <cell r="A5164" t="str">
            <v>SHA-1115-24-BSS-1769</v>
          </cell>
          <cell r="B5164" t="str">
            <v>SHA1769</v>
          </cell>
          <cell r="C5164" t="str">
            <v>SHA1769</v>
          </cell>
          <cell r="D5164" t="str">
            <v>Шахрисабз</v>
          </cell>
          <cell r="E5164" t="str">
            <v>Shahrisabz vokzal</v>
          </cell>
          <cell r="F5164" t="str">
            <v>ST-0169-22-BSS-Б-30/1-КМ</v>
          </cell>
          <cell r="G5164" t="str">
            <v>ST-2735-23-BSS-РР-КМ</v>
          </cell>
          <cell r="H5164" t="str">
            <v>Новое</v>
          </cell>
          <cell r="I5164" t="str">
            <v>Кашкадаринская область, г. Шахрисабз, МФЙ Кеш, ул.Кеш д.15A</v>
          </cell>
          <cell r="J5164" t="str">
            <v>Shahrisabz vokzal (SHA1769)</v>
          </cell>
          <cell r="K5164">
            <v>0</v>
          </cell>
          <cell r="L5164">
            <v>1</v>
          </cell>
          <cell r="M5164" t="str">
            <v xml:space="preserve"> / КЖ КМ ОПЗ</v>
          </cell>
          <cell r="N5164" t="str">
            <v>КЖ кн2/КЖ кн2</v>
          </cell>
        </row>
        <row r="5165">
          <cell r="A5165" t="str">
            <v>SHA-1116-24-BSS-1770</v>
          </cell>
          <cell r="B5165" t="str">
            <v>SHA1770</v>
          </cell>
          <cell r="C5165" t="str">
            <v>SHA1770</v>
          </cell>
          <cell r="D5165" t="str">
            <v>Шахрисабз</v>
          </cell>
          <cell r="E5165" t="str">
            <v>Yakkabag vokzal</v>
          </cell>
          <cell r="F5165" t="str">
            <v>ST-0169-22-BSS-Б-30/1-КМ</v>
          </cell>
          <cell r="G5165" t="str">
            <v>ST-2735-23-BSS-РР-КМ</v>
          </cell>
          <cell r="H5165" t="str">
            <v>Новое</v>
          </cell>
          <cell r="I5165" t="str">
            <v>Кашкадаринская область, Яккабагский район, МФЙ Жамбул, ул.Саховат д.225</v>
          </cell>
          <cell r="J5165" t="str">
            <v>Yakkabag vokzal (SHA1770)</v>
          </cell>
          <cell r="K5165">
            <v>0</v>
          </cell>
          <cell r="L5165">
            <v>1</v>
          </cell>
          <cell r="M5165" t="str">
            <v xml:space="preserve"> / КЖ КМ ОПЗ</v>
          </cell>
          <cell r="N5165" t="str">
            <v>КЖ кн2/КЖ кн2</v>
          </cell>
        </row>
        <row r="5166">
          <cell r="A5166" t="str">
            <v>FRG-1326-24-BSS-0106</v>
          </cell>
          <cell r="B5166" t="str">
            <v>FRG0106</v>
          </cell>
          <cell r="C5166" t="str">
            <v>FRG0106</v>
          </cell>
          <cell r="D5166" t="str">
            <v>Фергана</v>
          </cell>
          <cell r="E5166" t="str">
            <v>Qizgaldok</v>
          </cell>
          <cell r="F5166" t="str">
            <v>ST-0162-22-BSS-Б-24/1-КМ</v>
          </cell>
          <cell r="G5166" t="str">
            <v>ST-2735-23-BSS-РР-КМ</v>
          </cell>
          <cell r="H5166" t="str">
            <v>Новое</v>
          </cell>
          <cell r="I5166" t="str">
            <v>Ферганская область, г.Коканд, ул, Кизгалдок, насосная станция</v>
          </cell>
          <cell r="J5166" t="str">
            <v>Qizgaldok (FRG0106)</v>
          </cell>
          <cell r="K5166">
            <v>0</v>
          </cell>
          <cell r="L5166">
            <v>1</v>
          </cell>
          <cell r="M5166" t="str">
            <v xml:space="preserve"> / КЖ КМ ОПЗ</v>
          </cell>
          <cell r="N5166" t="str">
            <v>КЖ кн2/КЖ кн2</v>
          </cell>
        </row>
        <row r="5167">
          <cell r="A5167" t="str">
            <v>FRG-1329-24-BSS-0115</v>
          </cell>
          <cell r="B5167" t="str">
            <v>FRG0115</v>
          </cell>
          <cell r="C5167" t="str">
            <v>FRG0115</v>
          </cell>
          <cell r="D5167" t="str">
            <v>Фергана</v>
          </cell>
          <cell r="E5167" t="str">
            <v>Urikzor</v>
          </cell>
          <cell r="F5167" t="str">
            <v>ST-0162-22-BSS-Б-24/1-КМ</v>
          </cell>
          <cell r="G5167" t="str">
            <v>ST-2735-23-BSS-РР-КМ</v>
          </cell>
          <cell r="H5167" t="str">
            <v>Новое</v>
          </cell>
          <cell r="I5167" t="str">
            <v>Ферганская область, Ферганский район, Илгор МФЙ, улица Фергана, дом№ 85</v>
          </cell>
          <cell r="J5167" t="str">
            <v>Urikzor (FRG0115)</v>
          </cell>
          <cell r="K5167">
            <v>0</v>
          </cell>
          <cell r="L5167">
            <v>1</v>
          </cell>
          <cell r="M5167" t="str">
            <v xml:space="preserve"> / КЖ КМ ОПЗ</v>
          </cell>
          <cell r="N5167" t="str">
            <v>КЖ кн2/КЖ кн2</v>
          </cell>
        </row>
        <row r="5168">
          <cell r="A5168" t="str">
            <v>FRG-1327-24-BSS-0150</v>
          </cell>
          <cell r="B5168" t="str">
            <v>FRG0150</v>
          </cell>
          <cell r="C5168" t="str">
            <v>FRG0150</v>
          </cell>
          <cell r="D5168" t="str">
            <v>Фергана</v>
          </cell>
          <cell r="E5168" t="str">
            <v>Yangi asr</v>
          </cell>
          <cell r="F5168" t="str">
            <v>ST-0162-22-BSS-Б-24/1-КМ</v>
          </cell>
          <cell r="G5168" t="str">
            <v>ST-2735-23-BSS-РР-КМ</v>
          </cell>
          <cell r="H5168" t="str">
            <v>Новое</v>
          </cell>
          <cell r="I5168" t="str">
            <v>Ферганская область, Ферганский район, Новый Аср МФУ, ул. Мусткаиллик Шукрона, дом 201 А</v>
          </cell>
          <cell r="J5168" t="str">
            <v>Yangi asr (FRG0150)</v>
          </cell>
          <cell r="K5168">
            <v>0</v>
          </cell>
          <cell r="L5168">
            <v>1</v>
          </cell>
          <cell r="M5168" t="str">
            <v xml:space="preserve"> / КЖ КМ ОПЗ</v>
          </cell>
          <cell r="N5168" t="str">
            <v>КЖ кн2/КЖ кн2</v>
          </cell>
        </row>
        <row r="5169">
          <cell r="A5169" t="str">
            <v>SAM-0879-24-BSS-0187</v>
          </cell>
          <cell r="B5169" t="str">
            <v>SAM0187</v>
          </cell>
          <cell r="C5169" t="str">
            <v>SAM0187</v>
          </cell>
          <cell r="D5169" t="str">
            <v>Самарканд</v>
          </cell>
          <cell r="E5169" t="str">
            <v>Turon</v>
          </cell>
          <cell r="F5169" t="str">
            <v>ТС 6М</v>
          </cell>
          <cell r="G5169" t="str">
            <v>ФПК-1</v>
          </cell>
          <cell r="H5169" t="str">
            <v>Новое</v>
          </cell>
          <cell r="I5169" t="str">
            <v>Самаркандская область, г. Самарканд, СГМ Турон, ул. Шота Руставелли, дом 42V</v>
          </cell>
          <cell r="J5169" t="str">
            <v>Turon (SAM0187)</v>
          </cell>
          <cell r="K5169">
            <v>0</v>
          </cell>
          <cell r="L5169">
            <v>1</v>
          </cell>
          <cell r="M5169" t="str">
            <v xml:space="preserve"> / КМ ОПЗ</v>
          </cell>
          <cell r="N5169" t="str">
            <v>кн 2/кн 2</v>
          </cell>
        </row>
        <row r="5170">
          <cell r="A5170" t="str">
            <v>AND-0831-24-BSS-0092</v>
          </cell>
          <cell r="B5170" t="str">
            <v>AND0092</v>
          </cell>
          <cell r="C5170" t="str">
            <v>AND0092</v>
          </cell>
          <cell r="D5170" t="str">
            <v>Андижан</v>
          </cell>
          <cell r="E5170" t="str">
            <v>Dom 13 UVD</v>
          </cell>
          <cell r="F5170" t="str">
            <v>ТС3.5М</v>
          </cell>
          <cell r="G5170" t="str">
            <v>БП-1</v>
          </cell>
          <cell r="H5170" t="str">
            <v>Новое</v>
          </cell>
          <cell r="I5170" t="str">
            <v>г. Андижан, Ишчилар МФЙ, ул. Алишер Навоий 27А</v>
          </cell>
          <cell r="J5170" t="str">
            <v>Dom 13 UVD (AND0092)</v>
          </cell>
          <cell r="K5170">
            <v>0</v>
          </cell>
          <cell r="L5170">
            <v>1</v>
          </cell>
          <cell r="M5170" t="str">
            <v xml:space="preserve"> / КМ ОПЗ</v>
          </cell>
          <cell r="N5170" t="str">
            <v>кн 2/кн 2</v>
          </cell>
        </row>
        <row r="5171">
          <cell r="A5171" t="str">
            <v>SHA-1348-24-BSS-0014</v>
          </cell>
          <cell r="B5171" t="str">
            <v>SHA0014</v>
          </cell>
          <cell r="C5171" t="str">
            <v>SHA0014</v>
          </cell>
          <cell r="D5171" t="str">
            <v>Шахрисабз</v>
          </cell>
          <cell r="E5171" t="str">
            <v>Sariosiyo Shaharchasi</v>
          </cell>
          <cell r="F5171" t="str">
            <v>ST-0162-22-BSS-Б-24/1-КМ</v>
          </cell>
          <cell r="G5171" t="str">
            <v>ST-2735-23-BSS-РР-КМ</v>
          </cell>
          <cell r="H5171" t="str">
            <v>Новое</v>
          </cell>
          <cell r="I5171" t="str">
            <v>Кашкадаринская область, Китабский район, МФЙ Севаз, ул.Сариосиё д.400</v>
          </cell>
          <cell r="J5171" t="str">
            <v>Sariosiyo Shaharchasi (SHA0014)</v>
          </cell>
          <cell r="K5171">
            <v>0</v>
          </cell>
          <cell r="L5171">
            <v>1</v>
          </cell>
          <cell r="M5171" t="str">
            <v xml:space="preserve"> / КЖ КМ ОПЗ</v>
          </cell>
          <cell r="N5171" t="str">
            <v>кн 2/кн 2</v>
          </cell>
        </row>
        <row r="5172">
          <cell r="A5172" t="str">
            <v>SHA-1351-24-BSS-0086</v>
          </cell>
          <cell r="B5172" t="str">
            <v>SHA0086</v>
          </cell>
          <cell r="C5172" t="str">
            <v>SHA0086</v>
          </cell>
          <cell r="D5172" t="str">
            <v>Шахрисабз</v>
          </cell>
          <cell r="E5172" t="str">
            <v>Chimboy</v>
          </cell>
          <cell r="F5172" t="str">
            <v>ST-0170-22-BSS-Б-30/2-КМ</v>
          </cell>
          <cell r="G5172" t="str">
            <v>ST-2735-23-BSS-РР-КМ</v>
          </cell>
          <cell r="H5172" t="str">
            <v>Новое</v>
          </cell>
          <cell r="I5172" t="str">
            <v>Кашкадаринская область, Китабский район, МФЙ Макрид, кишлак Чимбой д. 16</v>
          </cell>
          <cell r="J5172" t="str">
            <v>Chimboy (SHA0086)</v>
          </cell>
          <cell r="K5172">
            <v>0</v>
          </cell>
          <cell r="L5172">
            <v>1</v>
          </cell>
          <cell r="M5172" t="str">
            <v xml:space="preserve"> / КЖ КМ ОПЗ</v>
          </cell>
          <cell r="N5172" t="str">
            <v>КЖ кн2/КЖ кн2</v>
          </cell>
        </row>
        <row r="5173">
          <cell r="A5173" t="str">
            <v>SHA-1350-24-BSS-0081</v>
          </cell>
          <cell r="B5173" t="str">
            <v>SHA0081</v>
          </cell>
          <cell r="C5173" t="str">
            <v>SHA0081</v>
          </cell>
          <cell r="D5173" t="str">
            <v>Шахрисабз</v>
          </cell>
          <cell r="E5173" t="str">
            <v>Qizil darvoza</v>
          </cell>
          <cell r="F5173" t="str">
            <v>ST-0162-22-BSS-Б-24/1-КМ</v>
          </cell>
          <cell r="G5173" t="str">
            <v>ST-2735-23-BSS-РР-КМ</v>
          </cell>
          <cell r="H5173" t="str">
            <v>Новое</v>
          </cell>
          <cell r="I5173" t="str">
            <v>Кашкадаринская область, Китабский район, МФЙ Улугбек, ул.Кизил дорвоза д.67</v>
          </cell>
          <cell r="J5173" t="str">
            <v>Qizil darvoza (SHA0081)</v>
          </cell>
          <cell r="K5173">
            <v>0</v>
          </cell>
          <cell r="L5173">
            <v>1</v>
          </cell>
          <cell r="M5173" t="str">
            <v xml:space="preserve"> / КЖ КМ ОПЗ</v>
          </cell>
          <cell r="N5173" t="str">
            <v>кн 2/кн 2</v>
          </cell>
        </row>
        <row r="5174">
          <cell r="A5174" t="str">
            <v>SHA-1349-24-BSS-0080</v>
          </cell>
          <cell r="B5174" t="str">
            <v>SHA0080</v>
          </cell>
          <cell r="C5174" t="str">
            <v>SHA0080</v>
          </cell>
          <cell r="D5174" t="str">
            <v>Шахрисабз</v>
          </cell>
          <cell r="E5174" t="str">
            <v>Gulgunpusht</v>
          </cell>
          <cell r="F5174" t="str">
            <v>ST-0170-22-BSS-Б-30/2-КМ</v>
          </cell>
          <cell r="G5174" t="str">
            <v>ST-2735-23-BSS-РР-КМ</v>
          </cell>
          <cell r="H5174" t="str">
            <v>Новое</v>
          </cell>
          <cell r="I5174" t="str">
            <v>Кашкадаринская область, Китабский район, МФЙ Денов, ул. Гулгунпушт д. 178</v>
          </cell>
          <cell r="J5174" t="str">
            <v>Gulgunpusht (SHA0080)</v>
          </cell>
          <cell r="K5174">
            <v>0</v>
          </cell>
          <cell r="L5174">
            <v>1</v>
          </cell>
          <cell r="M5174" t="str">
            <v xml:space="preserve"> / КЖ КМ ОПЗ</v>
          </cell>
          <cell r="N5174" t="str">
            <v>кн 2/кн 2</v>
          </cell>
        </row>
        <row r="5175">
          <cell r="A5175" t="str">
            <v>SRH-1117-24-BSS-0203</v>
          </cell>
          <cell r="B5175" t="str">
            <v>SRH0203</v>
          </cell>
          <cell r="C5175" t="str">
            <v>SRH0203</v>
          </cell>
          <cell r="D5175" t="str">
            <v>Термез</v>
          </cell>
          <cell r="E5175" t="str">
            <v>Erkinlik</v>
          </cell>
          <cell r="F5175" t="str">
            <v>ST-0169-22-BSS-Б-30/1-КМ</v>
          </cell>
          <cell r="G5175" t="str">
            <v>ST-2735-23-BSS-РР-КМ</v>
          </cell>
          <cell r="H5175" t="str">
            <v>Новое</v>
          </cell>
          <cell r="I5175" t="str">
            <v>Сурхандарьинская область, Узунский район, МФЙ Эркинлик, ул. Немат Шеркулов, д. 111</v>
          </cell>
          <cell r="J5175" t="str">
            <v>Erkinlik (SRH0203)</v>
          </cell>
          <cell r="K5175">
            <v>0</v>
          </cell>
          <cell r="L5175">
            <v>1</v>
          </cell>
          <cell r="M5175" t="str">
            <v xml:space="preserve"> / КЖ КМ ОПЗ</v>
          </cell>
          <cell r="N5175" t="str">
            <v>кн 2/кн 2</v>
          </cell>
        </row>
        <row r="5176">
          <cell r="A5176" t="str">
            <v>KAR-1063-24-BSS-0142</v>
          </cell>
          <cell r="B5176" t="str">
            <v>KAR0142</v>
          </cell>
          <cell r="C5176" t="str">
            <v>KAR0142</v>
          </cell>
          <cell r="D5176" t="str">
            <v>Нукус</v>
          </cell>
          <cell r="E5176" t="str">
            <v>Stariy gorod</v>
          </cell>
          <cell r="F5176" t="str">
            <v>ST-0162-22-BSS-Б-24/1-КМ</v>
          </cell>
          <cell r="G5176" t="str">
            <v>ST-2735-23-BSS-РР-КМ</v>
          </cell>
          <cell r="H5176" t="str">
            <v>Новое</v>
          </cell>
          <cell r="I5176" t="str">
            <v>Республика Каракалпакстан, г.Нукус, Гоне кала МСГ, ул. Бахыт кусы №28</v>
          </cell>
          <cell r="J5176" t="str">
            <v>Stariy gorod (KAR0142)</v>
          </cell>
          <cell r="K5176">
            <v>0</v>
          </cell>
          <cell r="L5176">
            <v>2</v>
          </cell>
          <cell r="M5176" t="str">
            <v xml:space="preserve"> / КЖ КМ ОПЗ</v>
          </cell>
          <cell r="N5176" t="str">
            <v>кн 2/кн 2</v>
          </cell>
        </row>
        <row r="5177">
          <cell r="A5177" t="str">
            <v>TSH-1764-21-BSS-4011</v>
          </cell>
          <cell r="B5177" t="str">
            <v>TSH4011</v>
          </cell>
          <cell r="C5177" t="str">
            <v>TSH4011</v>
          </cell>
          <cell r="D5177" t="str">
            <v>Ташкент</v>
          </cell>
          <cell r="E5177" t="str">
            <v>GVC</v>
          </cell>
          <cell r="F5177" t="str">
            <v>М9.2М сущ&amp;ТС2.22М</v>
          </cell>
          <cell r="G5177" t="str">
            <v>Аппаратная сущ</v>
          </cell>
          <cell r="H5177" t="str">
            <v>Реконструкция</v>
          </cell>
          <cell r="I5177" t="str">
            <v>г.Ташкент, проспект Мустакиллик, д.63, ГВЦ Узгоспрогнозстат</v>
          </cell>
          <cell r="J5177" t="str">
            <v>GVC (TSH4011)</v>
          </cell>
          <cell r="K5177">
            <v>0</v>
          </cell>
          <cell r="L5177">
            <v>1</v>
          </cell>
          <cell r="M5177" t="str">
            <v>0 / 0</v>
          </cell>
          <cell r="N5177" t="str">
            <v>кн 2/кн 2</v>
          </cell>
        </row>
        <row r="5178">
          <cell r="A5178" t="str">
            <v>HRZ-1114-24-BSS-1565</v>
          </cell>
          <cell r="B5178" t="str">
            <v>HRZ1565</v>
          </cell>
          <cell r="C5178" t="str">
            <v>HRZ1565</v>
          </cell>
          <cell r="D5178" t="str">
            <v>Ургенч</v>
          </cell>
          <cell r="E5178" t="str">
            <v>Muhomon MFY</v>
          </cell>
          <cell r="F5178" t="str">
            <v>ST-0169-22-BSS-Б-30/1-КМ</v>
          </cell>
          <cell r="G5178" t="str">
            <v>ST-2735-23-BSS-РР-КМ</v>
          </cell>
          <cell r="H5178" t="str">
            <v>Новое</v>
          </cell>
          <cell r="I5178" t="str">
            <v>Хорезмская область, Хазараспский р-н, Мухомон МФЙ, ул. Карвон йули, дом 362</v>
          </cell>
          <cell r="J5178" t="str">
            <v>Muhomon MFY (HRZ1565)</v>
          </cell>
          <cell r="K5178">
            <v>0</v>
          </cell>
          <cell r="L5178">
            <v>1</v>
          </cell>
          <cell r="M5178" t="str">
            <v xml:space="preserve"> / КЖ КМ ОПЗ</v>
          </cell>
          <cell r="N5178" t="str">
            <v>КЖ кн2/КЖ кн2</v>
          </cell>
        </row>
        <row r="5179">
          <cell r="A5179" t="str">
            <v>HRZ-1324-24-BSS-0074</v>
          </cell>
          <cell r="B5179" t="str">
            <v>HRZ0074</v>
          </cell>
          <cell r="C5179" t="str">
            <v>HRZ0074</v>
          </cell>
          <cell r="D5179" t="str">
            <v>Ургенч</v>
          </cell>
          <cell r="E5179" t="str">
            <v>Shaytaklar-2</v>
          </cell>
          <cell r="F5179" t="str">
            <v>24-01/01-15-КМ</v>
          </cell>
          <cell r="G5179" t="str">
            <v>ST-2735-23-BSS-РР-КМ</v>
          </cell>
          <cell r="H5179" t="str">
            <v>Новое</v>
          </cell>
          <cell r="I5179" t="str">
            <v>Хорезмская область, Ургенчский р. махалля Ок мактаб. ул, Халклар дустлиги, дом 110А</v>
          </cell>
          <cell r="J5179" t="str">
            <v>Shaytaklar-2 (HRZ0074)</v>
          </cell>
          <cell r="K5179">
            <v>0</v>
          </cell>
          <cell r="L5179">
            <v>2</v>
          </cell>
          <cell r="M5179" t="str">
            <v xml:space="preserve"> / КЖ КМ ОПЗ</v>
          </cell>
          <cell r="N5179" t="str">
            <v>КЖ кн2/КЖ кн2</v>
          </cell>
        </row>
        <row r="5180">
          <cell r="A5180" t="str">
            <v>HRZ-0818-24-BSS-1503</v>
          </cell>
          <cell r="B5180" t="str">
            <v>HRZ1503</v>
          </cell>
          <cell r="C5180" t="str">
            <v>HRZ1503</v>
          </cell>
          <cell r="D5180" t="str">
            <v>Ургенч</v>
          </cell>
          <cell r="E5180" t="str">
            <v>Bek</v>
          </cell>
          <cell r="F5180" t="str">
            <v>М23.45М PM</v>
          </cell>
          <cell r="G5180" t="str">
            <v>Ф-1</v>
          </cell>
          <cell r="H5180" t="str">
            <v>Шаринг</v>
          </cell>
          <cell r="I5180" t="str">
            <v>Хорезмская область, г. Ургенч, махалля Истиклол, ул. Пахлавон Махмуд, дом 162</v>
          </cell>
          <cell r="J5180" t="str">
            <v>Bek (HRZ1503)</v>
          </cell>
          <cell r="K5180">
            <v>0</v>
          </cell>
          <cell r="L5180">
            <v>1</v>
          </cell>
          <cell r="M5180" t="str">
            <v xml:space="preserve"> / КМ ОПЗ</v>
          </cell>
          <cell r="N5180" t="str">
            <v>/</v>
          </cell>
        </row>
        <row r="5181">
          <cell r="A5181" t="str">
            <v>HRZ-1113-24-BSS-1104</v>
          </cell>
          <cell r="B5181" t="str">
            <v>HRZ1104</v>
          </cell>
          <cell r="C5181" t="str">
            <v>HRZ1104</v>
          </cell>
          <cell r="D5181" t="str">
            <v>Ургенч</v>
          </cell>
          <cell r="E5181" t="str">
            <v>Sputnik – 2</v>
          </cell>
          <cell r="F5181" t="str">
            <v>ST-0162-22-BSS-Б-24/1-КМ</v>
          </cell>
          <cell r="G5181" t="str">
            <v>ST-2735-23-BSS-РР-КМ</v>
          </cell>
          <cell r="H5181" t="str">
            <v>Новое</v>
          </cell>
          <cell r="I5181" t="str">
            <v>Хорезмская область, Ургенчский р., махалля Галаба, ул. Комиллик, дом 24</v>
          </cell>
          <cell r="J5181" t="str">
            <v>Sputnik – 2 (HRZ1104)</v>
          </cell>
          <cell r="K5181">
            <v>0</v>
          </cell>
          <cell r="L5181">
            <v>2</v>
          </cell>
          <cell r="M5181" t="str">
            <v xml:space="preserve"> / КЖ КМ ОПЗ</v>
          </cell>
          <cell r="N5181" t="str">
            <v>КЖ кн2/КЖ кн2</v>
          </cell>
        </row>
        <row r="5182">
          <cell r="A5182" t="str">
            <v>YAN-1337-24-BSS-0077</v>
          </cell>
          <cell r="B5182" t="str">
            <v>YAN0077</v>
          </cell>
          <cell r="C5182" t="str">
            <v>YAN0077</v>
          </cell>
          <cell r="D5182" t="str">
            <v>Янгиюль</v>
          </cell>
          <cell r="E5182" t="str">
            <v>Dehkanskiy</v>
          </cell>
          <cell r="F5182" t="str">
            <v>ST-0162-22-BSS-Б-24/1-КМ</v>
          </cell>
          <cell r="G5182" t="str">
            <v>ST-2735-23-BSS-РР-КМ</v>
          </cell>
          <cell r="H5182" t="str">
            <v>Новое</v>
          </cell>
          <cell r="I5182" t="str">
            <v>Ташкентская область, г.Янгиюль, ул Самарканд, дом 318г</v>
          </cell>
          <cell r="J5182" t="str">
            <v>Dehkanskiy (YAN0077)</v>
          </cell>
          <cell r="K5182">
            <v>0</v>
          </cell>
          <cell r="L5182">
            <v>1</v>
          </cell>
          <cell r="M5182" t="str">
            <v xml:space="preserve"> / КЖ КМ ОПЗ</v>
          </cell>
          <cell r="N5182" t="str">
            <v>КЖ кн2/КЖ кн2</v>
          </cell>
        </row>
        <row r="5183">
          <cell r="A5183" t="str">
            <v>TSH-1333-24-BSS-4480</v>
          </cell>
          <cell r="B5183" t="str">
            <v>TSH4480</v>
          </cell>
          <cell r="C5183" t="str">
            <v>TSH4480</v>
          </cell>
          <cell r="D5183" t="str">
            <v>Ташкент</v>
          </cell>
          <cell r="E5183" t="str">
            <v>Ptitsefabrika Mayskiy</v>
          </cell>
          <cell r="F5183" t="str">
            <v>1500-Б31-1-01-КМ</v>
          </cell>
          <cell r="G5183" t="str">
            <v>ST-2735-23-BSS-РР-КМ</v>
          </cell>
          <cell r="H5183" t="str">
            <v>Новое</v>
          </cell>
          <cell r="I5183" t="str">
            <v>Ташкентская область, Кибрайский р-н, Ёнарик кишлак, м-ля Мехнат</v>
          </cell>
          <cell r="J5183" t="str">
            <v>Ptitsefabrika Mayskiy (TSH4480)</v>
          </cell>
          <cell r="K5183">
            <v>0</v>
          </cell>
          <cell r="L5183">
            <v>1</v>
          </cell>
          <cell r="M5183" t="str">
            <v xml:space="preserve"> / КЖ КМ ОПЗ</v>
          </cell>
          <cell r="N5183" t="str">
            <v>КЖ кн2/КЖ кн2</v>
          </cell>
        </row>
        <row r="5184">
          <cell r="A5184" t="str">
            <v>TSH-1675-24-BSS-1094</v>
          </cell>
          <cell r="B5184" t="str">
            <v>TSH1094</v>
          </cell>
          <cell r="C5184" t="str">
            <v>TSH1094</v>
          </cell>
          <cell r="D5184" t="str">
            <v>Ташкент</v>
          </cell>
          <cell r="E5184" t="str">
            <v>Uzumzor</v>
          </cell>
          <cell r="F5184" t="str">
            <v>ST-0162-22-BSS-Б-24/1-КМ</v>
          </cell>
          <cell r="G5184" t="str">
            <v>ST-2735-23-BSS-РР-КМ</v>
          </cell>
          <cell r="H5184" t="str">
            <v>Новое</v>
          </cell>
          <cell r="I5184" t="str">
            <v>Ташкентская область, Кибрайский р-н, Окковок ССГ, Узумзор МСГ, Ок кавок, дом Р_3</v>
          </cell>
          <cell r="J5184" t="str">
            <v>Uzumzor (TSH1094)</v>
          </cell>
          <cell r="K5184">
            <v>0</v>
          </cell>
          <cell r="L5184">
            <v>1</v>
          </cell>
          <cell r="M5184" t="str">
            <v>0 / 0</v>
          </cell>
          <cell r="N5184" t="str">
            <v>КЖ кн2/КЖ кн2</v>
          </cell>
        </row>
        <row r="5185">
          <cell r="A5185" t="str">
            <v>AND-1689-24-BSS-0085</v>
          </cell>
          <cell r="B5185" t="str">
            <v>AND0085</v>
          </cell>
          <cell r="C5185" t="str">
            <v>AND0085</v>
          </cell>
          <cell r="D5185" t="str">
            <v>Андижан</v>
          </cell>
          <cell r="E5185" t="str">
            <v>Koshtepa Honadon</v>
          </cell>
          <cell r="F5185" t="str">
            <v>ST-0169-22-BSS-Б-30/1-КМ</v>
          </cell>
          <cell r="G5185" t="str">
            <v>ST-2735-23-BSS-РР-КМ</v>
          </cell>
          <cell r="H5185" t="str">
            <v>Новое</v>
          </cell>
          <cell r="I5185" t="str">
            <v>Андижанская область, Жалакудукский район, МФЙ Куштерак, ул. Бахт, дом 27</v>
          </cell>
          <cell r="J5185" t="str">
            <v>Koshtepa Honadon (AND0085)</v>
          </cell>
          <cell r="K5185">
            <v>0</v>
          </cell>
          <cell r="L5185">
            <v>1</v>
          </cell>
          <cell r="M5185" t="str">
            <v>0 / 0</v>
          </cell>
          <cell r="N5185" t="str">
            <v>КЖ кн2/КЖ кн2</v>
          </cell>
        </row>
        <row r="5186">
          <cell r="A5186" t="str">
            <v>AND-1687-24-BSS-0141</v>
          </cell>
          <cell r="B5186" t="str">
            <v>AND0141</v>
          </cell>
          <cell r="C5186" t="str">
            <v>AND0141</v>
          </cell>
          <cell r="D5186" t="str">
            <v>Андижан</v>
          </cell>
          <cell r="E5186" t="str">
            <v>Marhamat Shomat</v>
          </cell>
          <cell r="F5186" t="str">
            <v>ST-0169-22-BSS-Б-30/1-КМ</v>
          </cell>
          <cell r="G5186" t="str">
            <v>ST-2735-23-BSS-РР-КМ</v>
          </cell>
          <cell r="H5186" t="str">
            <v>Новое</v>
          </cell>
          <cell r="I5186" t="str">
            <v>Андижанская область, Мархаматский район, МФЙ Шомат, ул. Осуда, дом 4</v>
          </cell>
          <cell r="J5186" t="str">
            <v>Marhamat Shomat (AND0141)</v>
          </cell>
          <cell r="K5186">
            <v>0</v>
          </cell>
          <cell r="L5186">
            <v>1</v>
          </cell>
          <cell r="M5186" t="str">
            <v>0 / 0</v>
          </cell>
          <cell r="N5186" t="str">
            <v>КЖ кн2/КЖ кн2</v>
          </cell>
        </row>
        <row r="5187">
          <cell r="A5187" t="str">
            <v>AND-1688-24-BSS-0149</v>
          </cell>
          <cell r="B5187" t="str">
            <v>AND0149</v>
          </cell>
          <cell r="C5187" t="str">
            <v>AND0149</v>
          </cell>
          <cell r="D5187" t="str">
            <v>Андижан</v>
          </cell>
          <cell r="E5187" t="str">
            <v>Paytug Shinam</v>
          </cell>
          <cell r="F5187" t="str">
            <v>ST-0169-22-BSS-Б-30/1-КМ</v>
          </cell>
          <cell r="G5187" t="str">
            <v>ST-2735-23-BSS-РР-КМ</v>
          </cell>
          <cell r="H5187" t="str">
            <v>Новое</v>
          </cell>
          <cell r="I5187" t="str">
            <v>Андижаская область, Избосканский район, МФЙ Шинам, ул. Пайтуг азиз, дом 48</v>
          </cell>
          <cell r="J5187" t="str">
            <v>Paytug Shinam (AND0149)</v>
          </cell>
          <cell r="K5187">
            <v>0</v>
          </cell>
          <cell r="L5187">
            <v>1</v>
          </cell>
          <cell r="M5187" t="str">
            <v>0 / 0</v>
          </cell>
          <cell r="N5187" t="str">
            <v>КЖ кн2/КЖ кн2</v>
          </cell>
        </row>
        <row r="5188">
          <cell r="A5188" t="str">
            <v>AND-1685-24-BSS-0143</v>
          </cell>
          <cell r="B5188" t="str">
            <v>AND0143</v>
          </cell>
          <cell r="C5188" t="str">
            <v>AND0143</v>
          </cell>
          <cell r="D5188" t="str">
            <v>Андижан</v>
          </cell>
          <cell r="E5188" t="str">
            <v>Shaxrixon Sohiobod</v>
          </cell>
          <cell r="F5188" t="str">
            <v>ST-0169-22-BSS-Б-30/1-КМ</v>
          </cell>
          <cell r="G5188" t="str">
            <v>ST-2735-23-BSS-РР-КМ</v>
          </cell>
          <cell r="H5188" t="str">
            <v>Новое</v>
          </cell>
          <cell r="I5188" t="str">
            <v>Андижанская область, Шахриханский район, МФЙ Сохиобод, ул. Сахиобод, дом 59</v>
          </cell>
          <cell r="J5188" t="str">
            <v>Shaxrixon Sohiobod (AND0143)</v>
          </cell>
          <cell r="K5188">
            <v>0</v>
          </cell>
          <cell r="L5188">
            <v>1</v>
          </cell>
          <cell r="M5188" t="str">
            <v>0 / 0</v>
          </cell>
          <cell r="N5188" t="str">
            <v>КЖ кн2/КЖ кн2</v>
          </cell>
        </row>
        <row r="5189">
          <cell r="A5189" t="str">
            <v>AND-1686-24-BSS-0191</v>
          </cell>
          <cell r="B5189" t="str">
            <v>AND0191</v>
          </cell>
          <cell r="C5189" t="str">
            <v>AND0191</v>
          </cell>
          <cell r="D5189" t="str">
            <v>Андижан</v>
          </cell>
          <cell r="E5189" t="str">
            <v>Balikchi Olimbek</v>
          </cell>
          <cell r="F5189" t="str">
            <v>ST-0169-22-BSS-Б-30/1-КМ</v>
          </cell>
          <cell r="G5189" t="str">
            <v>ST-2735-23-BSS-РР-КМ</v>
          </cell>
          <cell r="H5189" t="str">
            <v>Новое</v>
          </cell>
          <cell r="I5189" t="str">
            <v>Андижанская область, Баликчинский район, МФЙ Истиклол, ул А. Кодиров, дом 487</v>
          </cell>
          <cell r="J5189" t="str">
            <v>Balikchi Olimbek (AND0191)</v>
          </cell>
          <cell r="K5189">
            <v>0</v>
          </cell>
          <cell r="L5189">
            <v>1</v>
          </cell>
          <cell r="M5189" t="str">
            <v>0 / 0</v>
          </cell>
          <cell r="N5189" t="str">
            <v>КЖ кн2/КЖ кн2</v>
          </cell>
        </row>
        <row r="5190">
          <cell r="A5190" t="str">
            <v>SRD-1680-24-BSS-0095</v>
          </cell>
          <cell r="B5190" t="str">
            <v>SRD0095</v>
          </cell>
          <cell r="C5190" t="str">
            <v>SRD0095</v>
          </cell>
          <cell r="D5190" t="str">
            <v>Гулистан</v>
          </cell>
          <cell r="E5190" t="str">
            <v>Sirdaryo PS</v>
          </cell>
          <cell r="F5190" t="str">
            <v>ST-0162-22-BSS-Б-24/1-КМ</v>
          </cell>
          <cell r="G5190" t="str">
            <v>ST-2735-23-BSS-РР-КМ</v>
          </cell>
          <cell r="H5190" t="str">
            <v>Новое</v>
          </cell>
          <cell r="I5190" t="str">
            <v>Сырдарьинская область, Сырдарьинский район, Пахтахор МФЙ, улица Амир Темур, д-88</v>
          </cell>
          <cell r="J5190" t="str">
            <v>Sirdaryo PS (SRD0095)</v>
          </cell>
          <cell r="K5190">
            <v>0</v>
          </cell>
          <cell r="L5190">
            <v>1</v>
          </cell>
          <cell r="M5190" t="str">
            <v>0 / 0</v>
          </cell>
          <cell r="N5190" t="str">
            <v>КЖ кн2/КЖ кн2</v>
          </cell>
        </row>
        <row r="5191">
          <cell r="A5191" t="str">
            <v>SRH-1360-24-BSS-0174</v>
          </cell>
          <cell r="B5191" t="str">
            <v>SRH0174</v>
          </cell>
          <cell r="C5191" t="str">
            <v>SRH0174</v>
          </cell>
          <cell r="D5191" t="str">
            <v>Термез</v>
          </cell>
          <cell r="E5191" t="str">
            <v>Angor Kattakum</v>
          </cell>
          <cell r="F5191" t="str">
            <v>ST-0169-22-BSS-Б-30/1-КМ</v>
          </cell>
          <cell r="G5191" t="str">
            <v>ST-2735-23-BSS-РР-КМ</v>
          </cell>
          <cell r="H5191" t="str">
            <v>Новое</v>
          </cell>
          <cell r="I5191" t="str">
            <v>Сурхандарьинская область, Ангорский район, Каттакум МФЙ, ул. Таракиёт, 175-д</v>
          </cell>
          <cell r="J5191" t="str">
            <v>Angor Kattakum (SRH0174)</v>
          </cell>
          <cell r="K5191">
            <v>0</v>
          </cell>
          <cell r="L5191">
            <v>1</v>
          </cell>
          <cell r="M5191" t="str">
            <v>0 / 0</v>
          </cell>
          <cell r="N5191" t="str">
            <v>КЖ кн2/КЖ кн2</v>
          </cell>
        </row>
        <row r="5192">
          <cell r="A5192" t="str">
            <v>SRH-1684-24-BSS-0191</v>
          </cell>
          <cell r="B5192" t="str">
            <v>SRH0191</v>
          </cell>
          <cell r="C5192" t="str">
            <v>SRH0191</v>
          </cell>
          <cell r="D5192" t="str">
            <v>Термез</v>
          </cell>
          <cell r="E5192" t="str">
            <v>Nurli hayot</v>
          </cell>
          <cell r="F5192" t="str">
            <v>ST-0169-22-BSS-Б-30/1-КМ</v>
          </cell>
          <cell r="G5192" t="str">
            <v>ST-2735-23-BSS-РР-КМ</v>
          </cell>
          <cell r="H5192" t="str">
            <v>Новое</v>
          </cell>
          <cell r="I5192" t="str">
            <v>Сурхандарьинская область, Музрабадский район, МФЙ Шароф, ул. Абдулла Каххор, д. 13</v>
          </cell>
          <cell r="J5192" t="str">
            <v>Nurli hayot (SRH0191)</v>
          </cell>
          <cell r="K5192">
            <v>0</v>
          </cell>
          <cell r="L5192">
            <v>1</v>
          </cell>
          <cell r="M5192" t="str">
            <v>0 / 0</v>
          </cell>
          <cell r="N5192" t="str">
            <v>КЖ кн2/КЖ кн2</v>
          </cell>
        </row>
        <row r="5193">
          <cell r="A5193" t="str">
            <v>TSH-1405-24-BSS-1130</v>
          </cell>
          <cell r="B5193" t="str">
            <v>TSH1130</v>
          </cell>
          <cell r="C5193" t="str">
            <v>TSH1130</v>
          </cell>
          <cell r="D5193" t="str">
            <v>Ташкент</v>
          </cell>
          <cell r="E5193" t="str">
            <v>16-Gor Bolnitsa</v>
          </cell>
          <cell r="F5193" t="str">
            <v>ТС 9М</v>
          </cell>
          <cell r="G5193" t="str">
            <v>РПО-1</v>
          </cell>
          <cell r="H5193" t="str">
            <v>Новое</v>
          </cell>
          <cell r="I5193" t="str">
            <v>г. Ташкент, Чиланзарский р-н, ул. Киник Халка Йули, д. 2</v>
          </cell>
          <cell r="J5193" t="str">
            <v>16-Gor Bolnitsa (TSH1130)</v>
          </cell>
          <cell r="K5193">
            <v>0</v>
          </cell>
          <cell r="L5193">
            <v>1</v>
          </cell>
          <cell r="M5193" t="str">
            <v>0 / 0</v>
          </cell>
          <cell r="N5193" t="str">
            <v>кн 2/кн 2</v>
          </cell>
        </row>
        <row r="5194">
          <cell r="A5194" t="str">
            <v>HRZ-0859-24-BSS-1472</v>
          </cell>
          <cell r="B5194" t="str">
            <v>HRZ1472</v>
          </cell>
          <cell r="C5194" t="str">
            <v>HRZ1472</v>
          </cell>
          <cell r="D5194" t="str">
            <v>Ургенч</v>
          </cell>
          <cell r="E5194" t="str">
            <v>AMTS</v>
          </cell>
          <cell r="F5194" t="str">
            <v>ТС 2.5М</v>
          </cell>
          <cell r="G5194" t="str">
            <v>Аппаратная сущ</v>
          </cell>
          <cell r="H5194" t="str">
            <v>Модернизация</v>
          </cell>
          <cell r="I5194" t="str">
            <v>Хорезмская обл., г. Ургенч. ул. Беруний. дом 1</v>
          </cell>
          <cell r="J5194" t="str">
            <v>AMTS (HRZ1472)</v>
          </cell>
          <cell r="K5194">
            <v>0</v>
          </cell>
          <cell r="L5194">
            <v>1</v>
          </cell>
          <cell r="M5194" t="str">
            <v>0 / 0</v>
          </cell>
          <cell r="N5194" t="str">
            <v>кн 2/кн 2</v>
          </cell>
        </row>
        <row r="5195">
          <cell r="A5195" t="str">
            <v>BHR-1330-24-BSS-0177</v>
          </cell>
          <cell r="B5195" t="str">
            <v>BHR0177</v>
          </cell>
          <cell r="C5195" t="str">
            <v>BHR0177</v>
          </cell>
          <cell r="D5195" t="str">
            <v>Бухара</v>
          </cell>
          <cell r="E5195" t="str">
            <v>Yoshlar 6-mkrn</v>
          </cell>
          <cell r="F5195" t="str">
            <v>М18.6М</v>
          </cell>
          <cell r="G5195" t="str">
            <v>БФ-1</v>
          </cell>
          <cell r="H5195" t="str">
            <v>Новое</v>
          </cell>
          <cell r="I5195" t="str">
            <v>Бухарская область, Бухарский р-н, МФЙ Гулшанобод, кк Бекжуги</v>
          </cell>
          <cell r="J5195" t="str">
            <v>Yoshlar 6-mkrn (BHR0177)</v>
          </cell>
          <cell r="K5195">
            <v>0</v>
          </cell>
          <cell r="L5195">
            <v>1</v>
          </cell>
          <cell r="M5195" t="str">
            <v>0 / 0</v>
          </cell>
          <cell r="N5195" t="str">
            <v>/</v>
          </cell>
        </row>
        <row r="5196">
          <cell r="A5196" t="str">
            <v>CHR-0567-24-BSS-0143</v>
          </cell>
          <cell r="B5196" t="str">
            <v>CHR0143</v>
          </cell>
          <cell r="C5196" t="str">
            <v>CHR0143</v>
          </cell>
          <cell r="D5196" t="str">
            <v>Чирчик</v>
          </cell>
          <cell r="E5196" t="str">
            <v>Azotchik-2</v>
          </cell>
          <cell r="F5196" t="str">
            <v>ST-0162-22-BSS-Б-24/1-КМ</v>
          </cell>
          <cell r="G5196" t="str">
            <v>ST-2735-23-BSS-РР-КМ</v>
          </cell>
          <cell r="H5196" t="str">
            <v>Новое</v>
          </cell>
          <cell r="I5196" t="str">
            <v>Ташкентская область, г.Чирчик, СГМ Гулзор, ул.Гулзор, 745</v>
          </cell>
          <cell r="J5196" t="str">
            <v>Azotchik-2 (CHR0143)</v>
          </cell>
          <cell r="K5196">
            <v>0</v>
          </cell>
          <cell r="L5196">
            <v>1</v>
          </cell>
          <cell r="M5196" t="str">
            <v>0 / 0</v>
          </cell>
          <cell r="N5196" t="str">
            <v>кн 2/кн 2</v>
          </cell>
        </row>
        <row r="5197">
          <cell r="A5197" t="str">
            <v>KSH-0875-24-BSS-0088</v>
          </cell>
          <cell r="B5197" t="str">
            <v>KSH0088</v>
          </cell>
          <cell r="C5197" t="str">
            <v>KSH0088</v>
          </cell>
          <cell r="D5197" t="str">
            <v>Карши</v>
          </cell>
          <cell r="E5197" t="str">
            <v>Sherbek</v>
          </cell>
          <cell r="F5197" t="str">
            <v>ST-0162-22-BSS-Б-24/1-КМ</v>
          </cell>
          <cell r="G5197" t="str">
            <v>ST-2735-23-BSS-РР-КМ</v>
          </cell>
          <cell r="H5197" t="str">
            <v>Новое</v>
          </cell>
          <cell r="I5197" t="str">
            <v>Кашкадарьинская область, Касанский район, СГМ Шербек, ул.Шербек, дом 62</v>
          </cell>
          <cell r="J5197" t="str">
            <v>Sherbek (KSH0088)</v>
          </cell>
          <cell r="K5197">
            <v>0</v>
          </cell>
          <cell r="L5197">
            <v>1</v>
          </cell>
          <cell r="M5197" t="str">
            <v>0 / 0</v>
          </cell>
          <cell r="N5197" t="str">
            <v>КЖ кн2/КЖ кн2</v>
          </cell>
        </row>
        <row r="5198">
          <cell r="A5198" t="str">
            <v>YAN-1679-24-BSS-0076</v>
          </cell>
          <cell r="B5198" t="str">
            <v>YAN0076</v>
          </cell>
          <cell r="C5198" t="str">
            <v>YAN0076</v>
          </cell>
          <cell r="D5198" t="str">
            <v>Янгиюль</v>
          </cell>
          <cell r="E5198" t="str">
            <v>Yangi Chinoz 2</v>
          </cell>
          <cell r="F5198" t="str">
            <v>ST-0162-22-BSS-Б-24/1-КМ</v>
          </cell>
          <cell r="G5198" t="str">
            <v>ST-2735-23-BSS-РР-КМ</v>
          </cell>
          <cell r="H5198" t="str">
            <v>Новое</v>
          </cell>
          <cell r="I5198" t="str">
            <v>Ташкентская область, Чиназский район, Обихаёт МФЙ, ул Бустон, дом 64</v>
          </cell>
          <cell r="J5198" t="str">
            <v>Yangi Chinoz 2 (YAN0076)</v>
          </cell>
          <cell r="K5198">
            <v>0</v>
          </cell>
          <cell r="L5198">
            <v>1</v>
          </cell>
          <cell r="M5198" t="str">
            <v>0 / 0</v>
          </cell>
          <cell r="N5198" t="str">
            <v>КЖ кн2/КЖ кн2</v>
          </cell>
        </row>
        <row r="5199">
          <cell r="A5199" t="str">
            <v>YAN-1676-24-BSS-0070</v>
          </cell>
          <cell r="B5199" t="str">
            <v>YAN0070</v>
          </cell>
          <cell r="C5199" t="str">
            <v>YAN0070</v>
          </cell>
          <cell r="D5199" t="str">
            <v>Янгиюль</v>
          </cell>
          <cell r="E5199" t="str">
            <v>Dustabad bolnitsa</v>
          </cell>
          <cell r="F5199" t="str">
            <v>ST-0162-22-BSS-Б-24/1-КМ</v>
          </cell>
          <cell r="G5199" t="str">
            <v>ST-2735-23-BSS-РР-КМ</v>
          </cell>
          <cell r="H5199" t="str">
            <v>Новое</v>
          </cell>
          <cell r="I5199" t="str">
            <v>Ташкентская область, Куйчирчикский район, Машраб МФЙ, улица Бобура, дом 1а</v>
          </cell>
          <cell r="J5199" t="str">
            <v>Dustabad bolnitsa (YAN0070)</v>
          </cell>
          <cell r="K5199">
            <v>0</v>
          </cell>
          <cell r="L5199">
            <v>2</v>
          </cell>
          <cell r="M5199" t="str">
            <v>0 / 0</v>
          </cell>
          <cell r="N5199" t="str">
            <v>КЖ кн2/КЖ кн2</v>
          </cell>
        </row>
        <row r="5200">
          <cell r="A5200" t="str">
            <v>YAN-1677-24-BSS-0071</v>
          </cell>
          <cell r="B5200" t="str">
            <v>YAN0071</v>
          </cell>
          <cell r="C5200" t="str">
            <v>YAN0071</v>
          </cell>
          <cell r="D5200" t="str">
            <v>Янгиюль</v>
          </cell>
          <cell r="E5200" t="str">
            <v>Xalkabad bolnitsa</v>
          </cell>
          <cell r="F5200" t="str">
            <v>ST-0162-22-BSS-Б-24/1-КМ</v>
          </cell>
          <cell r="G5200" t="str">
            <v>ST-2735-23-BSS-РР-КМ</v>
          </cell>
          <cell r="H5200" t="str">
            <v>Новое</v>
          </cell>
          <cell r="I5200" t="str">
            <v>Ташкентская область, Янгиюльский район, Олмазор МФЙ, улица Пахтакор, дом 159а</v>
          </cell>
          <cell r="J5200" t="str">
            <v>Xalkabad bolnitsa (YAN0071)</v>
          </cell>
          <cell r="K5200">
            <v>0</v>
          </cell>
          <cell r="L5200">
            <v>1</v>
          </cell>
          <cell r="M5200" t="str">
            <v>0 / 0</v>
          </cell>
          <cell r="N5200" t="str">
            <v>КЖ кн2/КЖ кн2</v>
          </cell>
        </row>
        <row r="5201">
          <cell r="A5201" t="str">
            <v>SRD-1681-24-BSS-9003</v>
          </cell>
          <cell r="B5201" t="str">
            <v>SRD9003</v>
          </cell>
          <cell r="C5201" t="str">
            <v>SRD9003</v>
          </cell>
          <cell r="D5201" t="str">
            <v>Гулистан</v>
          </cell>
          <cell r="E5201" t="str">
            <v>Navro'z uzel TS</v>
          </cell>
          <cell r="F5201" t="str">
            <v>1500-Б31-1-01-КМ</v>
          </cell>
          <cell r="G5201" t="str">
            <v>Контейнер</v>
          </cell>
          <cell r="H5201" t="str">
            <v>Новое</v>
          </cell>
          <cell r="I5201" t="str">
            <v>Сырдарьинская область, Мирзаободский район</v>
          </cell>
          <cell r="J5201" t="str">
            <v>Navro'z uzel TS (SRD9003)</v>
          </cell>
          <cell r="K5201">
            <v>0</v>
          </cell>
          <cell r="L5201">
            <v>1</v>
          </cell>
          <cell r="M5201" t="str">
            <v>№U1652/2024 от 25.06.2024 / КЖ КМ ОПЗ</v>
          </cell>
          <cell r="N5201" t="str">
            <v>2284_01.08.2024/Заказ №165</v>
          </cell>
        </row>
        <row r="5202">
          <cell r="A5202" t="str">
            <v>SAM-1034-24-BSS-1450</v>
          </cell>
          <cell r="B5202" t="str">
            <v>SAM1450</v>
          </cell>
          <cell r="C5202" t="str">
            <v>SAM1450</v>
          </cell>
          <cell r="D5202" t="str">
            <v>Самарканд</v>
          </cell>
          <cell r="E5202" t="str">
            <v>Taylak Dom</v>
          </cell>
          <cell r="F5202" t="str">
            <v>ТС 9М</v>
          </cell>
          <cell r="G5202" t="str">
            <v>н/т</v>
          </cell>
          <cell r="H5202" t="str">
            <v>Новое</v>
          </cell>
          <cell r="I5202" t="str">
            <v>Самаркандская область, Тайлякский район, СГМ Чарогбон, ул. Джомий, дом 10</v>
          </cell>
          <cell r="J5202" t="str">
            <v>Taylak Dom (SAM1450)</v>
          </cell>
          <cell r="K5202">
            <v>0</v>
          </cell>
          <cell r="L5202">
            <v>1</v>
          </cell>
          <cell r="M5202" t="str">
            <v>№U1722/2024 от 25.06.2024 / КМ ОПЗ</v>
          </cell>
          <cell r="N5202" t="str">
            <v>2263_01.08.2024/Заказ №165</v>
          </cell>
        </row>
        <row r="5203">
          <cell r="A5203" t="str">
            <v>SAM-0868-24-BSS-1464</v>
          </cell>
          <cell r="B5203" t="str">
            <v>SAM1464</v>
          </cell>
          <cell r="C5203" t="str">
            <v>SAM1464</v>
          </cell>
          <cell r="D5203" t="str">
            <v>Самарканд</v>
          </cell>
          <cell r="E5203" t="str">
            <v>Yangi bazar</v>
          </cell>
          <cell r="F5203" t="str">
            <v>ТС 6М</v>
          </cell>
          <cell r="G5203" t="str">
            <v>н/т</v>
          </cell>
          <cell r="H5203" t="str">
            <v>Новое</v>
          </cell>
          <cell r="I5203" t="str">
            <v>Самаркандская область, г.Самарканд, ул. Усто Умар Джуракулова, дом 63.Б</v>
          </cell>
          <cell r="J5203" t="str">
            <v>Yangi bazar (SAM1464)</v>
          </cell>
          <cell r="K5203">
            <v>0</v>
          </cell>
          <cell r="L5203">
            <v>1</v>
          </cell>
          <cell r="M5203" t="str">
            <v>№U1723/2024 от 25.06.2024 / КМ ОПЗ</v>
          </cell>
          <cell r="N5203" t="str">
            <v>2265_01.08.2024/Заказ №165</v>
          </cell>
        </row>
        <row r="5204">
          <cell r="A5204" t="str">
            <v>SAM-0824-24-BSS-2972</v>
          </cell>
          <cell r="B5204" t="str">
            <v>SAM2972</v>
          </cell>
          <cell r="C5204" t="str">
            <v>SAM2972</v>
          </cell>
          <cell r="D5204" t="str">
            <v>Самарканд</v>
          </cell>
          <cell r="E5204" t="str">
            <v>Sangizar 41d</v>
          </cell>
          <cell r="F5204" t="str">
            <v>ТС 6М</v>
          </cell>
          <cell r="G5204" t="str">
            <v>н/т</v>
          </cell>
          <cell r="H5204" t="str">
            <v>Новое</v>
          </cell>
          <cell r="I5204" t="str">
            <v>Самаркандская область, г. Самарканд, махалля Мирзо Бедил, ул. Буюк Ипак Йули, дом 41</v>
          </cell>
          <cell r="J5204" t="str">
            <v>Sangizar 41d (SAM2972)</v>
          </cell>
          <cell r="K5204">
            <v>0</v>
          </cell>
          <cell r="L5204">
            <v>1</v>
          </cell>
          <cell r="M5204" t="str">
            <v>№U1724/2024 от 25.06.2024 / КМ ОПЗ</v>
          </cell>
          <cell r="N5204" t="str">
            <v>2268_01.08.2024/Заказ №165</v>
          </cell>
        </row>
        <row r="5205">
          <cell r="A5205" t="str">
            <v>SHA-1698-24-BSS-0083</v>
          </cell>
          <cell r="B5205" t="str">
            <v>SHA0083</v>
          </cell>
          <cell r="C5205" t="str">
            <v>SHA0083</v>
          </cell>
          <cell r="D5205" t="str">
            <v>Шахрисабз</v>
          </cell>
          <cell r="E5205" t="str">
            <v>Nomozgoh</v>
          </cell>
          <cell r="F5205" t="str">
            <v>ST-0162-22-BSS-Б-24/1-КМ</v>
          </cell>
          <cell r="G5205" t="str">
            <v>ST-2735-23-BSS-РР-КМ</v>
          </cell>
          <cell r="H5205" t="str">
            <v>Новое</v>
          </cell>
          <cell r="I5205" t="str">
            <v>Кашкадаринская область, Китабский район, МФЙ Чармгар, ул Навоий, д. 485</v>
          </cell>
          <cell r="J5205" t="str">
            <v>Nomozgoh (SHA0083)</v>
          </cell>
          <cell r="K5205">
            <v>0</v>
          </cell>
          <cell r="L5205">
            <v>1</v>
          </cell>
          <cell r="M5205" t="str">
            <v>№U1647/2024 от 25.06.2024 / КЖ КМ ОПЗ</v>
          </cell>
          <cell r="N5205" t="str">
            <v>2275_01.08.2024/Заказ №165</v>
          </cell>
        </row>
        <row r="5206">
          <cell r="A5206" t="str">
            <v>SHA-1696-24-BSS-0047</v>
          </cell>
          <cell r="B5206" t="str">
            <v>SHA0047</v>
          </cell>
          <cell r="C5206" t="str">
            <v>SHA0047</v>
          </cell>
          <cell r="D5206" t="str">
            <v>Шахрисабз</v>
          </cell>
          <cell r="E5206" t="str">
            <v>Arabon</v>
          </cell>
          <cell r="F5206" t="str">
            <v>ST-0170-22-BSS-Б-30/2-КМ</v>
          </cell>
          <cell r="G5206" t="str">
            <v>ST-2735-23-BSS-РР-КМ</v>
          </cell>
          <cell r="H5206" t="str">
            <v>Новое</v>
          </cell>
          <cell r="I5206" t="str">
            <v>Кашкадаринская область, г. Шахрисабз, МФЙ Тутзор, ул.Ипак йули, д. 108а</v>
          </cell>
          <cell r="J5206" t="str">
            <v>Arabon (SHA0047)</v>
          </cell>
          <cell r="K5206">
            <v>0</v>
          </cell>
          <cell r="L5206">
            <v>1</v>
          </cell>
          <cell r="M5206" t="str">
            <v>№U1643/2024 от 25.06.2024 / КЖ КМ ОПЗ</v>
          </cell>
          <cell r="N5206" t="str">
            <v>2270_01.08.2024/Заказ №165</v>
          </cell>
        </row>
        <row r="5207">
          <cell r="A5207" t="str">
            <v>SHA-1352-24-BSS-0094</v>
          </cell>
          <cell r="B5207" t="str">
            <v>SHA0094</v>
          </cell>
          <cell r="C5207" t="str">
            <v>SHA0094</v>
          </cell>
          <cell r="D5207" t="str">
            <v>Шахрисабз</v>
          </cell>
          <cell r="E5207" t="str">
            <v>Zingiron</v>
          </cell>
          <cell r="F5207" t="str">
            <v>Б25.1МОЦ</v>
          </cell>
          <cell r="G5207" t="str">
            <v>ST-2735-23-BSS-РР-КМ</v>
          </cell>
          <cell r="H5207" t="str">
            <v>Новое</v>
          </cell>
          <cell r="I5207" t="str">
            <v>Кашкадаринская область, город Шахрисабз, МФЙ Зингирон, ул.Зингирон д.З</v>
          </cell>
          <cell r="J5207" t="str">
            <v>Zingiron (SHA0094)</v>
          </cell>
          <cell r="K5207">
            <v>0</v>
          </cell>
          <cell r="L5207">
            <v>1</v>
          </cell>
          <cell r="M5207" t="str">
            <v>№U1649/2024 от 25.06.2024 / КЖ КМ ОПЗ</v>
          </cell>
          <cell r="N5207" t="str">
            <v>2277_01.08.2024/Заказ №165</v>
          </cell>
        </row>
        <row r="5208">
          <cell r="A5208" t="str">
            <v>SHA-1695-24-BSS-0236</v>
          </cell>
          <cell r="B5208" t="str">
            <v>SHA0236</v>
          </cell>
          <cell r="C5208" t="str">
            <v>SHA0236</v>
          </cell>
          <cell r="D5208" t="str">
            <v>Шахрисабз</v>
          </cell>
          <cell r="E5208" t="str">
            <v>Oqtosh metan</v>
          </cell>
          <cell r="F5208" t="str">
            <v>ST-0162-22-BSS-Б-24/1-КМ</v>
          </cell>
          <cell r="G5208" t="str">
            <v>ST-2735-23-BSS-РР-КМ</v>
          </cell>
          <cell r="H5208" t="str">
            <v>Новое</v>
          </cell>
          <cell r="I5208" t="str">
            <v>Кашкадаринская область, город Шахрисабз, МФЙ Яшил Диёр, ул.Айланма, д.18</v>
          </cell>
          <cell r="J5208" t="str">
            <v>Oqtosh metan (SHA0236)</v>
          </cell>
          <cell r="K5208">
            <v>0</v>
          </cell>
          <cell r="L5208">
            <v>1</v>
          </cell>
          <cell r="M5208" t="str">
            <v>№U1650/2024 от 25.06.2024 / КЖ КМ ОПЗ</v>
          </cell>
          <cell r="N5208" t="str">
            <v>2278_01.08.2024/Заказ №165</v>
          </cell>
        </row>
        <row r="5209">
          <cell r="A5209" t="str">
            <v>SHA-1697-24-BSS-0077</v>
          </cell>
          <cell r="B5209" t="str">
            <v>SHA0077</v>
          </cell>
          <cell r="C5209" t="str">
            <v>SHA0077</v>
          </cell>
          <cell r="D5209" t="str">
            <v>Шахрисабз</v>
          </cell>
          <cell r="E5209" t="str">
            <v>Kukdala Guliston</v>
          </cell>
          <cell r="F5209" t="str">
            <v>ST-0170-22-BSS-Б-30/2-КМ</v>
          </cell>
          <cell r="G5209" t="str">
            <v>ST-2735-23-BSS-РР-КМ</v>
          </cell>
          <cell r="H5209" t="str">
            <v>Новое</v>
          </cell>
          <cell r="I5209" t="str">
            <v>Кашкадаринская область, Кукдалинский район, МФЙ Гулистон, ул. М. Бехбудий, д.5</v>
          </cell>
          <cell r="J5209" t="str">
            <v>Kukdala Guliston (SHA0077)</v>
          </cell>
          <cell r="K5209">
            <v>0</v>
          </cell>
          <cell r="L5209">
            <v>1</v>
          </cell>
          <cell r="M5209" t="str">
            <v>№U1644/2024 от 25.06.2024 / КЖ КМ ОПЗ</v>
          </cell>
          <cell r="N5209" t="str">
            <v>2272_01.08.2024/Заказ №165</v>
          </cell>
        </row>
        <row r="5210">
          <cell r="A5210" t="str">
            <v>AND-0001-24-ДА-5704</v>
          </cell>
          <cell r="B5210" t="str">
            <v>AND5704</v>
          </cell>
          <cell r="C5210" t="str">
            <v>AND5704</v>
          </cell>
          <cell r="D5210" t="str">
            <v>Андижан</v>
          </cell>
          <cell r="E5210" t="str">
            <v>M.Rizaeva</v>
          </cell>
          <cell r="F5210" t="str">
            <v>М27.8М сущ</v>
          </cell>
          <cell r="G5210" t="str">
            <v>Аппаратная сущ</v>
          </cell>
          <cell r="H5210" t="str">
            <v>Замена оттяжек</v>
          </cell>
          <cell r="I5210" t="str">
            <v>Алтынкульский р-н, Оразий КФЙ, м-ля Уртаарик, ХФ Дидли</v>
          </cell>
          <cell r="J5210" t="str">
            <v>M.Rizaeva (AND5704)</v>
          </cell>
          <cell r="K5210">
            <v>0</v>
          </cell>
          <cell r="L5210">
            <v>1</v>
          </cell>
          <cell r="M5210" t="str">
            <v>Замена оттяжек / 0</v>
          </cell>
          <cell r="N5210" t="str">
            <v>2400_11.09.2024/Заказ №170</v>
          </cell>
        </row>
        <row r="5211">
          <cell r="A5211" t="str">
            <v>AND-0002-24-ДА-5709</v>
          </cell>
          <cell r="B5211" t="str">
            <v>AND5709</v>
          </cell>
          <cell r="C5211" t="str">
            <v>AND5709</v>
          </cell>
          <cell r="D5211" t="str">
            <v>Андижан</v>
          </cell>
          <cell r="E5211" t="str">
            <v>Altinkul</v>
          </cell>
          <cell r="F5211" t="str">
            <v>М27.8М сущ</v>
          </cell>
          <cell r="G5211" t="str">
            <v>Аппаратная сущ</v>
          </cell>
          <cell r="H5211" t="str">
            <v>Замена оттяжек</v>
          </cell>
          <cell r="I5211" t="str">
            <v>к. Алтынкуль, ул.Чинобод, д. 105, РУС</v>
          </cell>
          <cell r="J5211" t="str">
            <v>Altinkul (AND5709)</v>
          </cell>
          <cell r="K5211">
            <v>0</v>
          </cell>
          <cell r="L5211">
            <v>1</v>
          </cell>
          <cell r="M5211" t="str">
            <v>Замена оттяжек / 0</v>
          </cell>
          <cell r="N5211" t="str">
            <v>2401_11.09.2024/Заказ №170</v>
          </cell>
        </row>
        <row r="5212">
          <cell r="A5212" t="str">
            <v>AND-0003-24-ДА-5645</v>
          </cell>
          <cell r="B5212" t="str">
            <v>AND5645</v>
          </cell>
          <cell r="C5212" t="str">
            <v>AND5645</v>
          </cell>
          <cell r="D5212" t="str">
            <v>Андижан</v>
          </cell>
          <cell r="E5212" t="str">
            <v>Detskiy meditsinskiy tsentr</v>
          </cell>
          <cell r="F5212" t="str">
            <v>М20.7М сущ</v>
          </cell>
          <cell r="G5212" t="str">
            <v>Аппаратная сущ</v>
          </cell>
          <cell r="H5212" t="str">
            <v>Замена оттяжек</v>
          </cell>
          <cell r="I5212" t="str">
            <v>г. Андижан, ул.Фуркат 5, детский медицинский центр</v>
          </cell>
          <cell r="J5212" t="str">
            <v>Detskiy meditsinskiy tsentr (AND5645)</v>
          </cell>
          <cell r="K5212">
            <v>0</v>
          </cell>
          <cell r="L5212">
            <v>1</v>
          </cell>
          <cell r="M5212" t="str">
            <v>Замена оттяжек / 0</v>
          </cell>
          <cell r="N5212" t="str">
            <v>/</v>
          </cell>
        </row>
        <row r="5213">
          <cell r="A5213" t="str">
            <v>AND-0004-24-ДА-5742</v>
          </cell>
          <cell r="B5213" t="str">
            <v>AND5742</v>
          </cell>
          <cell r="C5213" t="str">
            <v>AND5742</v>
          </cell>
          <cell r="D5213" t="str">
            <v>Андижан</v>
          </cell>
          <cell r="E5213" t="str">
            <v>Vodiyneftegazishchitaminot</v>
          </cell>
          <cell r="F5213" t="str">
            <v>М16М сущ</v>
          </cell>
          <cell r="G5213" t="str">
            <v>Аппаратная сущ</v>
          </cell>
          <cell r="H5213" t="str">
            <v>Замена оттяжек</v>
          </cell>
          <cell r="I5213" t="str">
            <v>Булакбашинский т-н, Андижан ШФЙ, нефтчилар МФЙ, Водийнефтгазишчитаъминот ОАЖ</v>
          </cell>
          <cell r="J5213" t="str">
            <v>Vodiyneftegazishchitaminot (AND5742)</v>
          </cell>
          <cell r="K5213">
            <v>0</v>
          </cell>
          <cell r="L5213">
            <v>1</v>
          </cell>
          <cell r="M5213" t="str">
            <v>Замена оттяжек / 0</v>
          </cell>
          <cell r="N5213" t="str">
            <v>/</v>
          </cell>
        </row>
        <row r="5214">
          <cell r="A5214" t="str">
            <v>AND-0005-24-ДА-5663</v>
          </cell>
          <cell r="B5214" t="str">
            <v>AND5663</v>
          </cell>
          <cell r="C5214" t="str">
            <v>AND5663</v>
          </cell>
          <cell r="D5214" t="str">
            <v>Андижан</v>
          </cell>
          <cell r="E5214" t="str">
            <v>AguIlik</v>
          </cell>
          <cell r="F5214" t="str">
            <v>М27.8М сущ</v>
          </cell>
          <cell r="G5214" t="str">
            <v>Аппаратная сущ</v>
          </cell>
          <cell r="H5214" t="str">
            <v>Замена оттяжек</v>
          </cell>
          <cell r="I5214" t="str">
            <v>Андижанский р-н, с. Рават, ш.х Охунбобоев, склад колхоза</v>
          </cell>
          <cell r="J5214" t="str">
            <v>AguIlik (AND5663)</v>
          </cell>
          <cell r="K5214">
            <v>0</v>
          </cell>
          <cell r="L5214">
            <v>1</v>
          </cell>
          <cell r="M5214" t="str">
            <v>Замена оттяжек / 0</v>
          </cell>
          <cell r="N5214" t="str">
            <v>/</v>
          </cell>
        </row>
        <row r="5215">
          <cell r="A5215" t="str">
            <v>AND-0006-24-ДА-5668</v>
          </cell>
          <cell r="B5215" t="str">
            <v>AND5668</v>
          </cell>
          <cell r="C5215" t="str">
            <v>AND5668</v>
          </cell>
          <cell r="D5215" t="str">
            <v>Андижан</v>
          </cell>
          <cell r="E5215" t="str">
            <v>Universitet</v>
          </cell>
          <cell r="F5215" t="str">
            <v>М20.65М сущ</v>
          </cell>
          <cell r="G5215" t="str">
            <v>Аппаратная сущ</v>
          </cell>
          <cell r="H5215" t="str">
            <v>Замена оттяжек</v>
          </cell>
          <cell r="I5215" t="str">
            <v>г. Андижан, ул. Университетская, 129</v>
          </cell>
          <cell r="J5215" t="str">
            <v>Universitet (AND5668)</v>
          </cell>
          <cell r="K5215">
            <v>0</v>
          </cell>
          <cell r="L5215">
            <v>1</v>
          </cell>
          <cell r="M5215" t="str">
            <v>Замена оттяжек / 0</v>
          </cell>
          <cell r="N5215" t="str">
            <v>2399_11.09.2024/Заказ №170</v>
          </cell>
        </row>
        <row r="5216">
          <cell r="A5216" t="str">
            <v>AND-0007-24-ДА-5648</v>
          </cell>
          <cell r="B5216" t="str">
            <v>AND5648</v>
          </cell>
          <cell r="C5216" t="str">
            <v>AND5648</v>
          </cell>
          <cell r="D5216" t="str">
            <v>Андижан</v>
          </cell>
          <cell r="E5216" t="str">
            <v>Issiklik Manbai</v>
          </cell>
          <cell r="F5216" t="str">
            <v>М20.65М сущ</v>
          </cell>
          <cell r="G5216" t="str">
            <v>Аппаратная сущ</v>
          </cell>
          <cell r="H5216" t="str">
            <v>Замена оттяжек</v>
          </cell>
          <cell r="I5216" t="str">
            <v>г. Андижан, 2-ой микрорайон, ул. Ломоносова, д. 2</v>
          </cell>
          <cell r="J5216" t="str">
            <v>Issiklik Manbai (AND5648)</v>
          </cell>
          <cell r="K5216">
            <v>0</v>
          </cell>
          <cell r="L5216">
            <v>1</v>
          </cell>
          <cell r="M5216" t="str">
            <v>Замена оттяжек / 0</v>
          </cell>
          <cell r="N5216" t="str">
            <v>2398_11.09.2024/Заказ №170</v>
          </cell>
        </row>
        <row r="5217">
          <cell r="A5217" t="str">
            <v>FRG-1328-24-BSS-0162</v>
          </cell>
          <cell r="B5217" t="str">
            <v>FRG0162</v>
          </cell>
          <cell r="C5217" t="str">
            <v>FRG0162</v>
          </cell>
          <cell r="D5217" t="str">
            <v>Фергана</v>
          </cell>
          <cell r="E5217" t="str">
            <v>Sunbula</v>
          </cell>
          <cell r="F5217" t="str">
            <v>Б25.1МОЦ</v>
          </cell>
          <cell r="G5217" t="str">
            <v>ST-2735-23-BSS-РР-КМ</v>
          </cell>
          <cell r="H5217" t="str">
            <v>Новое</v>
          </cell>
          <cell r="I5217" t="str">
            <v>Ферганская область, г.Коканд, Сунбула МФЙ, ул. Заки Валидий, д.6Б(6А)</v>
          </cell>
          <cell r="J5217" t="str">
            <v>Sunbula (FRG0162)</v>
          </cell>
          <cell r="K5217">
            <v>0</v>
          </cell>
          <cell r="L5217">
            <v>1</v>
          </cell>
          <cell r="M5217" t="str">
            <v>№U1628/2024 от 25.06.2024 / КЖ КМ ОПЗ</v>
          </cell>
          <cell r="N5217" t="str">
            <v>2232_01.08.2024/Заказ №165</v>
          </cell>
        </row>
        <row r="5218">
          <cell r="A5218" t="str">
            <v>AND-0717-24-BSS-0058</v>
          </cell>
          <cell r="B5218" t="str">
            <v>AND0058</v>
          </cell>
          <cell r="C5218" t="str">
            <v>AND0058</v>
          </cell>
          <cell r="D5218" t="str">
            <v>Андижан</v>
          </cell>
          <cell r="E5218" t="str">
            <v>Shukrona 80m</v>
          </cell>
          <cell r="F5218" t="str">
            <v>ТС 9М</v>
          </cell>
          <cell r="G5218" t="str">
            <v>РПО-1</v>
          </cell>
          <cell r="H5218" t="str">
            <v>Новое</v>
          </cell>
          <cell r="I5218" t="str">
            <v>г. Андижан, Сарвонтепа МФЙ, ул. С.Зунунова</v>
          </cell>
          <cell r="J5218" t="str">
            <v>Shukrona 80m (AND0058)</v>
          </cell>
          <cell r="K5218">
            <v>0</v>
          </cell>
          <cell r="L5218">
            <v>1</v>
          </cell>
          <cell r="M5218" t="str">
            <v>№U1718/2024 от 25.06.2024 / КМ ОПЗ</v>
          </cell>
          <cell r="N5218" t="str">
            <v>2202_01.08.2024/Заказ №165</v>
          </cell>
        </row>
        <row r="5219">
          <cell r="A5219" t="str">
            <v>SRH-1701-24-BSS-0206</v>
          </cell>
          <cell r="B5219" t="str">
            <v>SRH0206</v>
          </cell>
          <cell r="C5219" t="str">
            <v>SRH0206</v>
          </cell>
          <cell r="D5219" t="str">
            <v>Термез</v>
          </cell>
          <cell r="E5219" t="str">
            <v>Yangiabad stadion</v>
          </cell>
          <cell r="F5219" t="str">
            <v>ST-0170-22-BSS-Б-30/2-КМ</v>
          </cell>
          <cell r="G5219" t="str">
            <v>ST-2735-23-BSS-РР-КМ</v>
          </cell>
          <cell r="H5219" t="str">
            <v>Новое</v>
          </cell>
          <cell r="I5219" t="str">
            <v>Сурхандарьинская область, Кизирикский район, Янгиобод МФЙ, ул. Амир Темур 7, д. 38А</v>
          </cell>
          <cell r="J5219" t="str">
            <v>Yangiabad stadion (SRH0206)</v>
          </cell>
          <cell r="K5219">
            <v>0</v>
          </cell>
          <cell r="L5219">
            <v>1</v>
          </cell>
          <cell r="M5219" t="str">
            <v>№U1658/2024 от 25.06.2024 / КЖ КМ ОПЗ</v>
          </cell>
          <cell r="N5219" t="str">
            <v>2298_01.08.2024/Заказ №165</v>
          </cell>
        </row>
        <row r="5220">
          <cell r="A5220" t="str">
            <v>SRH-1700-24-BSS-0199</v>
          </cell>
          <cell r="B5220" t="str">
            <v>SRH0199</v>
          </cell>
          <cell r="C5220" t="str">
            <v>SRH0199</v>
          </cell>
          <cell r="D5220" t="str">
            <v>Термез</v>
          </cell>
          <cell r="E5220" t="str">
            <v>Xidirsho</v>
          </cell>
          <cell r="F5220" t="str">
            <v>ST-0169-22-BSS-Б-30/1-КМ</v>
          </cell>
          <cell r="G5220" t="str">
            <v>ST-2735-23-BSS-РР-КМ</v>
          </cell>
          <cell r="H5220" t="str">
            <v>Новое</v>
          </cell>
          <cell r="I5220" t="str">
            <v>Сурхандарьинская область, Алтынсайский район, Хидиршо ИФЙ, Улица Навкурон, ЗАW.65-д</v>
          </cell>
          <cell r="J5220" t="str">
            <v>Xidirsho (SRH0199)</v>
          </cell>
          <cell r="K5220">
            <v>0</v>
          </cell>
          <cell r="L5220">
            <v>1</v>
          </cell>
          <cell r="M5220" t="str">
            <v>№U1657/2024 от 25.06.2024 / КЖ КМ ОПЗ</v>
          </cell>
          <cell r="N5220" t="str">
            <v>2296_01.08.2024/Заказ №165</v>
          </cell>
        </row>
        <row r="5221">
          <cell r="A5221" t="str">
            <v>SRH-1699-24-BSS-0192</v>
          </cell>
          <cell r="B5221" t="str">
            <v>SRH0192</v>
          </cell>
          <cell r="C5221" t="str">
            <v>SRH0192</v>
          </cell>
          <cell r="D5221" t="str">
            <v>Термез</v>
          </cell>
          <cell r="E5221" t="str">
            <v>Sariasiya Lochin</v>
          </cell>
          <cell r="F5221" t="str">
            <v>ST-0162-22-BSS-Б-24/1-КМ</v>
          </cell>
          <cell r="G5221" t="str">
            <v>ST-2735-23-BSS-РР-КМ</v>
          </cell>
          <cell r="H5221" t="str">
            <v>Новое</v>
          </cell>
          <cell r="I5221" t="str">
            <v>Сурхандарьинская область, Сариасийский район, Лочин МФЙ, ул. Маданият, д. 202</v>
          </cell>
          <cell r="J5221" t="str">
            <v>Sariasiya Lochin (SRH0192)</v>
          </cell>
          <cell r="K5221">
            <v>0</v>
          </cell>
          <cell r="L5221">
            <v>1</v>
          </cell>
          <cell r="M5221" t="str">
            <v>№U1656/2024 от 25.06.2024 / КЖ КМ ОПЗ</v>
          </cell>
          <cell r="N5221" t="str">
            <v>2294_01.08.2024/Заказ №165</v>
          </cell>
        </row>
        <row r="5222">
          <cell r="A5222" t="str">
            <v>KAR-0541-24-BSS-0112</v>
          </cell>
          <cell r="B5222" t="str">
            <v>KAR0112</v>
          </cell>
          <cell r="C5222" t="str">
            <v>KAR0112</v>
          </cell>
          <cell r="D5222" t="str">
            <v>Нукус</v>
          </cell>
          <cell r="E5222" t="str">
            <v>Nukus korzinka</v>
          </cell>
          <cell r="F5222" t="str">
            <v>ТС 9М</v>
          </cell>
          <cell r="G5222" t="str">
            <v>Ф-1</v>
          </cell>
          <cell r="H5222" t="str">
            <v>Новое</v>
          </cell>
          <cell r="I5222" t="str">
            <v>Республика Каракалпакстан, г.Нукус, АО NUKUS DEHQON BOZORI</v>
          </cell>
          <cell r="J5222" t="str">
            <v>Nukus korzinka (KAR0112)</v>
          </cell>
          <cell r="K5222">
            <v>0</v>
          </cell>
          <cell r="L5222">
            <v>1</v>
          </cell>
          <cell r="M5222" t="str">
            <v>№U1720/2024 от 25.06.2024/ ЭМ №U1692/2024 от 25.06.2024 / КМ ЭМ ОПЗ</v>
          </cell>
          <cell r="N5222" t="str">
            <v>2242_01.08.2024/Заказ №165</v>
          </cell>
        </row>
        <row r="5223">
          <cell r="A5223" t="str">
            <v>KAR-1712-24-BSS-0358</v>
          </cell>
          <cell r="B5223" t="str">
            <v>KAR0358</v>
          </cell>
          <cell r="C5223" t="str">
            <v>KAR0358</v>
          </cell>
          <cell r="D5223" t="str">
            <v>Нукус</v>
          </cell>
          <cell r="E5223" t="str">
            <v>Iftixor</v>
          </cell>
          <cell r="F5223" t="str">
            <v>ST-0162-22-BSS-Б-24/1-КМ</v>
          </cell>
          <cell r="G5223" t="str">
            <v>ST-2735-23-BSS-РР-КМ</v>
          </cell>
          <cell r="H5223" t="str">
            <v>Новое</v>
          </cell>
          <cell r="I5223" t="str">
            <v>Республика Каракалпакстан, Элликкалинский район, МСГ Ифтихор, ул. Джахангир №14</v>
          </cell>
          <cell r="J5223" t="str">
            <v>Iftixor (KAR0358)</v>
          </cell>
          <cell r="K5223">
            <v>0</v>
          </cell>
          <cell r="L5223">
            <v>1</v>
          </cell>
          <cell r="M5223" t="str">
            <v>№U1632/2024 от 25.06.2024 / КЖ КМ ОПЗ</v>
          </cell>
          <cell r="N5223" t="str">
            <v>2243_01.08.2024/Заказ №165</v>
          </cell>
        </row>
        <row r="5224">
          <cell r="A5224" t="str">
            <v>KAR-1713-24-BSS-1006</v>
          </cell>
          <cell r="B5224" t="str">
            <v>KAR1006</v>
          </cell>
          <cell r="C5224" t="str">
            <v>KAR1006</v>
          </cell>
          <cell r="D5224" t="str">
            <v>Нукус</v>
          </cell>
          <cell r="E5224" t="str">
            <v>Daukara</v>
          </cell>
          <cell r="F5224" t="str">
            <v>ST-0162-22-BSS-Б-24/1-КМ</v>
          </cell>
          <cell r="G5224" t="str">
            <v>ST-2735-23-BSS-РР-КМ</v>
          </cell>
          <cell r="H5224" t="str">
            <v>Новое</v>
          </cell>
          <cell r="I5224" t="str">
            <v>Республика Каракалпакстан, Тахтукупырский район, ССГ Даукара</v>
          </cell>
          <cell r="J5224" t="str">
            <v>Daukara (KAR1006)</v>
          </cell>
          <cell r="K5224">
            <v>0</v>
          </cell>
          <cell r="L5224">
            <v>1</v>
          </cell>
          <cell r="M5224" t="str">
            <v>№U1633/2024 от 25.06.2024 / КЖ КМ ОПЗ</v>
          </cell>
          <cell r="N5224" t="str">
            <v>кн 2/кн 2</v>
          </cell>
        </row>
        <row r="5225">
          <cell r="A5225" t="str">
            <v>KAR-1714-24-BSS-1033</v>
          </cell>
          <cell r="B5225" t="str">
            <v>KAR1033</v>
          </cell>
          <cell r="C5225" t="str">
            <v>KAR1033</v>
          </cell>
          <cell r="D5225" t="str">
            <v>Нукус</v>
          </cell>
          <cell r="E5225" t="str">
            <v>Aptekupravlenie-2</v>
          </cell>
          <cell r="F5225" t="str">
            <v>ST-0162-22-BSS-Б-24/1-КМ</v>
          </cell>
          <cell r="G5225" t="str">
            <v>Контейнер</v>
          </cell>
          <cell r="H5225" t="str">
            <v>Новое</v>
          </cell>
          <cell r="I5225" t="str">
            <v>Республика Каракалпакстан, г. Нукус, МСГ Айдын жол, ул. А. Дабылов №2</v>
          </cell>
          <cell r="J5225" t="str">
            <v>Aptekupravlenie-2 (KAR1033)</v>
          </cell>
          <cell r="K5225">
            <v>0</v>
          </cell>
          <cell r="L5225">
            <v>1</v>
          </cell>
          <cell r="M5225" t="str">
            <v>№U2428/2024 от 23.08.2024 / КЖ КМ ОПЗ</v>
          </cell>
          <cell r="N5225" t="str">
            <v>2669_07.10.2024/Заказ №179</v>
          </cell>
        </row>
        <row r="5226">
          <cell r="A5226" t="str">
            <v>FRG-1707-24-BSS-0156</v>
          </cell>
          <cell r="B5226" t="str">
            <v>FRG0156</v>
          </cell>
          <cell r="C5226" t="str">
            <v>FRG0156</v>
          </cell>
          <cell r="D5226" t="str">
            <v>Фергана</v>
          </cell>
          <cell r="E5226" t="str">
            <v>Katta beshkapa</v>
          </cell>
          <cell r="F5226" t="str">
            <v>ST-0162-22-BSS-Б-24/1-КМ</v>
          </cell>
          <cell r="G5226" t="str">
            <v>ST-2735-23-BSS-РР-КМ</v>
          </cell>
          <cell r="H5226" t="str">
            <v>Новое</v>
          </cell>
          <cell r="I5226" t="str">
            <v>Ферганская область, Куштепинский район, Катта бешкапа МФЙ, Заковат кучаси, 45-уй</v>
          </cell>
          <cell r="J5226" t="str">
            <v>Katta beshkapa (FRG0156)</v>
          </cell>
          <cell r="K5226">
            <v>0</v>
          </cell>
          <cell r="L5226">
            <v>1</v>
          </cell>
          <cell r="M5226" t="str">
            <v>№U1626/2024 от 25.06.2024 / КЖ КМ ОПЗ</v>
          </cell>
          <cell r="N5226" t="str">
            <v>2423_11.09.2024/Заказ №170</v>
          </cell>
        </row>
        <row r="5227">
          <cell r="A5227" t="str">
            <v>FRG-1710-24-BSS-5507</v>
          </cell>
          <cell r="B5227" t="str">
            <v>FRG5507</v>
          </cell>
          <cell r="C5227" t="str">
            <v>FRG5507</v>
          </cell>
          <cell r="D5227" t="str">
            <v>Фергана</v>
          </cell>
          <cell r="E5227" t="str">
            <v>Jarboshi</v>
          </cell>
          <cell r="F5227" t="str">
            <v>ST-0162-22-BSS-Б-24/1-КМ</v>
          </cell>
          <cell r="G5227" t="str">
            <v>ST-2735-23-BSS-РР-КМ</v>
          </cell>
          <cell r="H5227" t="str">
            <v>Новое</v>
          </cell>
          <cell r="I5227" t="str">
            <v>Ферганская область, Бешарикский р-н, Ватан МФЙ, ул. Фарогат, д.168</v>
          </cell>
          <cell r="J5227" t="str">
            <v>Jarboshi (FRG5507)</v>
          </cell>
          <cell r="K5227">
            <v>0</v>
          </cell>
          <cell r="L5227">
            <v>1</v>
          </cell>
          <cell r="M5227" t="str">
            <v>№U1630/2024 от 25.06.2024 / КЖ КМ ОПЗ</v>
          </cell>
          <cell r="N5227" t="str">
            <v>2233_01.08.2024/Заказ №165</v>
          </cell>
        </row>
        <row r="5228">
          <cell r="A5228" t="str">
            <v>FRG-1709-24-BSS-0166</v>
          </cell>
          <cell r="B5228" t="str">
            <v>FRG0166</v>
          </cell>
          <cell r="C5228" t="str">
            <v>FRG0166</v>
          </cell>
          <cell r="D5228" t="str">
            <v>Фергана</v>
          </cell>
          <cell r="E5228" t="str">
            <v>Margilon o’qchi</v>
          </cell>
          <cell r="F5228" t="str">
            <v>ST-0162-22-BSS-Б-24/1-КМ</v>
          </cell>
          <cell r="G5228" t="str">
            <v>ST-2735-23-BSS-РР-КМ</v>
          </cell>
          <cell r="H5228" t="str">
            <v>Новое</v>
          </cell>
          <cell r="I5228" t="str">
            <v>Ферганская область, Куштепинский район, МФУ Орта Окчи, улица Омада, 843</v>
          </cell>
          <cell r="J5228" t="str">
            <v>Margilon o’qchi (FRG0166)</v>
          </cell>
          <cell r="K5228">
            <v>0</v>
          </cell>
          <cell r="L5228">
            <v>1</v>
          </cell>
          <cell r="M5228" t="str">
            <v>№U1629/2024 от 25.06.2024 / КЖ КМ ОПЗ</v>
          </cell>
          <cell r="N5228" t="str">
            <v>2424_11.09.2024/Заказ №170</v>
          </cell>
        </row>
        <row r="5229">
          <cell r="A5229" t="str">
            <v>FRG-1708-24-BSS-0161</v>
          </cell>
          <cell r="B5229" t="str">
            <v>FRG0161</v>
          </cell>
          <cell r="C5229" t="str">
            <v>FRG0161</v>
          </cell>
          <cell r="D5229" t="str">
            <v>Фергана</v>
          </cell>
          <cell r="E5229" t="str">
            <v>Avtobozor</v>
          </cell>
          <cell r="F5229" t="str">
            <v>ST-0162-22-BSS-Б-24/1-КМ</v>
          </cell>
          <cell r="G5229" t="str">
            <v>ST-2735-23-BSS-РР-КМ</v>
          </cell>
          <cell r="H5229" t="str">
            <v>Новое</v>
          </cell>
          <cell r="I5229" t="str">
            <v>Ферганская область, г.Коканд, Мукимий МФЙ, с.Мукимий, д.57</v>
          </cell>
          <cell r="J5229" t="str">
            <v>Avtobozor (FRG0161)</v>
          </cell>
          <cell r="K5229">
            <v>0</v>
          </cell>
          <cell r="L5229">
            <v>1</v>
          </cell>
          <cell r="M5229" t="str">
            <v>№U1627/2024 от 25.06.2024 / КЖ КМ ОПЗ</v>
          </cell>
          <cell r="N5229" t="str">
            <v>2231_01.08.2024/Заказ №165</v>
          </cell>
        </row>
        <row r="5230">
          <cell r="A5230" t="str">
            <v>FRG-1711-24-BSS-5574</v>
          </cell>
          <cell r="B5230" t="str">
            <v>FRG5574</v>
          </cell>
          <cell r="C5230" t="str">
            <v>FRG5574</v>
          </cell>
          <cell r="D5230" t="str">
            <v>Фергана</v>
          </cell>
          <cell r="E5230" t="str">
            <v>Erkin Iqtisodiy Zona</v>
          </cell>
          <cell r="F5230" t="str">
            <v>ST-0169-22-BSS-Б-30/1-КМ</v>
          </cell>
          <cell r="G5230" t="str">
            <v>ST-2735-23-BSS-РР-КМ</v>
          </cell>
          <cell r="H5230" t="str">
            <v>Новое</v>
          </cell>
          <cell r="I5230" t="str">
            <v>Ферганская область, Учкуприкский район, пром.зона Какир (насосная станция)</v>
          </cell>
          <cell r="J5230" t="str">
            <v>Erkin Iqtisodiy Zona (FRG5574)</v>
          </cell>
          <cell r="K5230">
            <v>0</v>
          </cell>
          <cell r="L5230">
            <v>1</v>
          </cell>
          <cell r="M5230" t="str">
            <v>№U1631/2024 от 25.06.2024 / КЖ КМ ОПЗ</v>
          </cell>
          <cell r="N5230" t="str">
            <v>2234_01.08.2024/Заказ №165</v>
          </cell>
        </row>
        <row r="5231">
          <cell r="A5231" t="str">
            <v>CHR-0594-24-BSS-0144</v>
          </cell>
          <cell r="B5231" t="str">
            <v>CHR0144</v>
          </cell>
          <cell r="C5231" t="str">
            <v>CHR0144</v>
          </cell>
          <cell r="D5231" t="str">
            <v>Чирчик</v>
          </cell>
          <cell r="E5231" t="str">
            <v>Gazalkent Avtobaza</v>
          </cell>
          <cell r="F5231" t="str">
            <v>ST-0170-22-BSS-Б-30/2-КМ</v>
          </cell>
          <cell r="G5231" t="str">
            <v>ST-2735-23-BSS-РР-КМ</v>
          </cell>
          <cell r="H5231" t="str">
            <v>Новое</v>
          </cell>
          <cell r="I5231" t="str">
            <v>Ташкентская область, Бустанликский район, СГМ Намуна, 88</v>
          </cell>
          <cell r="J5231" t="str">
            <v>Gazalkent Avtobaza (CHR0144)</v>
          </cell>
          <cell r="K5231">
            <v>0</v>
          </cell>
          <cell r="L5231">
            <v>1</v>
          </cell>
          <cell r="M5231" t="str">
            <v>№U1711/2024 от 25.06.2024 / ЭМ №U1712/2024 от 25.06.2024 / КЖ КМ ЭМ ОПЗ</v>
          </cell>
          <cell r="N5231" t="str">
            <v>2410_11.09.2024/Заказ №170</v>
          </cell>
        </row>
        <row r="5232">
          <cell r="A5232" t="str">
            <v>CHR-0706-24-BSS-0089</v>
          </cell>
          <cell r="B5232" t="str">
            <v>CHR0089</v>
          </cell>
          <cell r="C5232" t="str">
            <v>CHR0089</v>
          </cell>
          <cell r="D5232" t="str">
            <v>Чирчик</v>
          </cell>
          <cell r="E5232" t="str">
            <v>Karl Marks</v>
          </cell>
          <cell r="F5232" t="str">
            <v>ST-0162-22-BSS-Б-24/1-КМ</v>
          </cell>
          <cell r="G5232" t="str">
            <v>ST-2735-23-BSS-РР-КМ</v>
          </cell>
          <cell r="H5232" t="str">
            <v>Новое</v>
          </cell>
          <cell r="I5232" t="str">
            <v>Ташкентская область, Юкоричирчикский район, СГМ Тоштукизок, ул.Баркамол, 373</v>
          </cell>
          <cell r="J5232" t="str">
            <v>Karl Marks (CHR0089)</v>
          </cell>
          <cell r="K5232">
            <v>0</v>
          </cell>
          <cell r="L5232">
            <v>1</v>
          </cell>
          <cell r="M5232" t="str">
            <v>№U1620/2024 от 25.06.2024 / КЖ КМ ОПЗ</v>
          </cell>
          <cell r="N5232" t="str">
            <v>2407_11.09.2024/Заказ №170</v>
          </cell>
        </row>
        <row r="5233">
          <cell r="A5233" t="str">
            <v>SRD-1682-24-BSS-0102</v>
          </cell>
          <cell r="B5233" t="str">
            <v>SRD0102</v>
          </cell>
          <cell r="C5233" t="str">
            <v>SRD0102</v>
          </cell>
          <cell r="D5233" t="str">
            <v>Гулистан</v>
          </cell>
          <cell r="E5233" t="str">
            <v>Bekabod Sarbon</v>
          </cell>
          <cell r="F5233" t="str">
            <v>М27.8М</v>
          </cell>
          <cell r="G5233" t="str">
            <v>ST-2735-23-BSS-РР-КМ</v>
          </cell>
          <cell r="H5233" t="str">
            <v>Новое</v>
          </cell>
          <cell r="I5233" t="str">
            <v>Ташкентская обл., г. Бекабад, Истиклол МФЙ, ул. Пахтаобод, д. 325</v>
          </cell>
          <cell r="J5233" t="str">
            <v>Bekabod Sarbon (SRD0102)</v>
          </cell>
          <cell r="K5233">
            <v>0</v>
          </cell>
          <cell r="L5233">
            <v>1</v>
          </cell>
          <cell r="M5233" t="str">
            <v>№U1911/2024 от 25.07.2024 / КМ ОПЗ</v>
          </cell>
          <cell r="N5233" t="str">
            <v>2456_11.09.2024/Заказ №170</v>
          </cell>
        </row>
        <row r="5234">
          <cell r="A5234" t="str">
            <v>KSH-1722-24-BSS-1807</v>
          </cell>
          <cell r="B5234" t="str">
            <v>KSH1807</v>
          </cell>
          <cell r="C5234" t="str">
            <v>KSH1807</v>
          </cell>
          <cell r="D5234" t="str">
            <v>Карши</v>
          </cell>
          <cell r="E5234" t="str">
            <v>Nishon Yuksalish</v>
          </cell>
          <cell r="F5234" t="str">
            <v>ST-0162-22-BSS-Б-24/1-КМ</v>
          </cell>
          <cell r="G5234" t="str">
            <v>ST-2735-23-BSS-РР-КМ</v>
          </cell>
          <cell r="H5234" t="str">
            <v>Новое</v>
          </cell>
          <cell r="I5234" t="str">
            <v>Кашкадарьинская область, Нишанский район, СГМ Юксалиш, ул. Тинчлик, дом. 5.48</v>
          </cell>
          <cell r="J5234" t="str">
            <v>Nishon Yuksalish (KSH1807)</v>
          </cell>
          <cell r="K5234">
            <v>0</v>
          </cell>
          <cell r="L5234">
            <v>1</v>
          </cell>
          <cell r="M5234" t="str">
            <v>№U1640/2024 от 25.06.2024 / КЖ КМ ОПЗ</v>
          </cell>
          <cell r="N5234" t="str">
            <v>2255_01.08.2024/Заказ №165</v>
          </cell>
        </row>
        <row r="5235">
          <cell r="A5235" t="str">
            <v>KSH-1723-24-BSS-0099</v>
          </cell>
          <cell r="B5235" t="str">
            <v>KSH0099</v>
          </cell>
          <cell r="C5235" t="str">
            <v>KSH0099</v>
          </cell>
          <cell r="D5235" t="str">
            <v>Карши</v>
          </cell>
          <cell r="E5235" t="str">
            <v>Nishon Pakhtakor</v>
          </cell>
          <cell r="F5235" t="str">
            <v>ST-0162-22-BSS-Б-24/1-КМ</v>
          </cell>
          <cell r="G5235" t="str">
            <v>ST-2735-23-BSS-РР-КМ</v>
          </cell>
          <cell r="H5235" t="str">
            <v>Новое</v>
          </cell>
          <cell r="I5235" t="str">
            <v>Кашкадарьинская область, Нишанский р-он, СГМ Пахтакор, ул. Узбекистан, дом 7</v>
          </cell>
          <cell r="J5235" t="str">
            <v>Nishon Pakhtakor (KSH0099)</v>
          </cell>
          <cell r="K5235">
            <v>0</v>
          </cell>
          <cell r="L5235">
            <v>1</v>
          </cell>
          <cell r="M5235" t="str">
            <v>№U1639/2024 от 25.06.2024 / КЖ КМ ОПЗ</v>
          </cell>
          <cell r="N5235" t="str">
            <v>2253_01.08.2024/Заказ №165</v>
          </cell>
        </row>
        <row r="5236">
          <cell r="A5236" t="str">
            <v>KSH-1725-24-BSS-0092</v>
          </cell>
          <cell r="B5236" t="str">
            <v>KSH0092</v>
          </cell>
          <cell r="C5236" t="str">
            <v>KSH0092</v>
          </cell>
          <cell r="D5236" t="str">
            <v>Карши</v>
          </cell>
          <cell r="E5236" t="str">
            <v>Halqabod 2</v>
          </cell>
          <cell r="F5236" t="str">
            <v>ST-0169-22-BSS-Б-30/1-КМ</v>
          </cell>
          <cell r="G5236" t="str">
            <v>ST-2735-23-BSS-РР-КМ</v>
          </cell>
          <cell r="H5236" t="str">
            <v>Новое</v>
          </cell>
          <cell r="I5236" t="str">
            <v>Кашкадарьинская область, Гузарский район, СГМ Халкабод, село Халкабод, дом 144</v>
          </cell>
          <cell r="J5236" t="str">
            <v>Halqabod 2 (KSH0092)</v>
          </cell>
          <cell r="K5236">
            <v>0</v>
          </cell>
          <cell r="L5236">
            <v>1</v>
          </cell>
          <cell r="M5236" t="str">
            <v>№U1638/2024 от 25.06.2024 / КЖ КМ ОПЗ</v>
          </cell>
          <cell r="N5236" t="str">
            <v>2250_01.08.2024/Заказ №165</v>
          </cell>
        </row>
        <row r="5237">
          <cell r="A5237" t="str">
            <v>KSH-1724-24-BSS-0017</v>
          </cell>
          <cell r="B5237" t="str">
            <v>KSH0017</v>
          </cell>
          <cell r="C5237" t="str">
            <v>KSH0017</v>
          </cell>
          <cell r="D5237" t="str">
            <v>Карши</v>
          </cell>
          <cell r="E5237" t="str">
            <v>Shilve</v>
          </cell>
          <cell r="F5237" t="str">
            <v>ST-0162-22-BSS-Б-24/1-КМ</v>
          </cell>
          <cell r="G5237" t="str">
            <v>ST-2735-23-BSS-РР-КМ</v>
          </cell>
          <cell r="H5237" t="str">
            <v>Новое</v>
          </cell>
          <cell r="I5237" t="str">
            <v>Кашкадарьинская область, Каршинский р-он, СГМ Истиклол, село Шилви, дом 18</v>
          </cell>
          <cell r="J5237" t="str">
            <v>Shilve (KSH0017)</v>
          </cell>
          <cell r="K5237">
            <v>0</v>
          </cell>
          <cell r="L5237">
            <v>1</v>
          </cell>
          <cell r="M5237" t="str">
            <v>№U1634/2024 от 25.06.2024 / КЖ КМ ОПЗ</v>
          </cell>
          <cell r="N5237" t="str">
            <v>2245_01.08.2024/Заказ №165</v>
          </cell>
        </row>
        <row r="5238">
          <cell r="A5238" t="str">
            <v>YAN-1678-24-BSS-0075</v>
          </cell>
          <cell r="B5238" t="str">
            <v>YAN0075</v>
          </cell>
          <cell r="C5238" t="str">
            <v>YAN0075</v>
          </cell>
          <cell r="D5238" t="str">
            <v>Янгиюль</v>
          </cell>
          <cell r="E5238" t="str">
            <v>Aladin</v>
          </cell>
          <cell r="F5238" t="str">
            <v>Б25.1МОЦ</v>
          </cell>
          <cell r="G5238" t="str">
            <v>ST-2735-23-BSS-РР-КМ</v>
          </cell>
          <cell r="H5238" t="str">
            <v>Новое</v>
          </cell>
          <cell r="I5238" t="str">
            <v>Ташкентская облать, Янгиюльский район, Кирсадак МФЙ, ул Экскаваторная, дом 37</v>
          </cell>
          <cell r="J5238" t="str">
            <v>Aladin (YAN0075)</v>
          </cell>
          <cell r="K5238">
            <v>0</v>
          </cell>
          <cell r="L5238">
            <v>1</v>
          </cell>
          <cell r="M5238" t="str">
            <v>№U1671/2024 от 25.06.2024 / КЖ КМ ОПЗ</v>
          </cell>
          <cell r="N5238" t="str">
            <v>2328_01.08.2024/Заказ №165</v>
          </cell>
        </row>
        <row r="5239">
          <cell r="A5239" t="str">
            <v>YAN-1703-24-BSS-0057</v>
          </cell>
          <cell r="B5239" t="str">
            <v>YAN0057</v>
          </cell>
          <cell r="C5239" t="str">
            <v>YAN0057</v>
          </cell>
          <cell r="D5239" t="str">
            <v>Янгиюль</v>
          </cell>
          <cell r="E5239" t="str">
            <v>Tinchlik 2</v>
          </cell>
          <cell r="F5239" t="str">
            <v>ST-0162-22-BSS-Б-24/1-КМ</v>
          </cell>
          <cell r="G5239" t="str">
            <v>ST-2735-23-BSS-РР-КМ</v>
          </cell>
          <cell r="H5239" t="str">
            <v>Новое</v>
          </cell>
          <cell r="I5239" t="str">
            <v>Ташкентская обл., Янгиюльский р-н, Чанг тепа МФЙ, дом 36</v>
          </cell>
          <cell r="J5239" t="str">
            <v>Tinchlik 2 (YAN0057)</v>
          </cell>
          <cell r="K5239">
            <v>0</v>
          </cell>
          <cell r="L5239">
            <v>1</v>
          </cell>
          <cell r="M5239" t="str">
            <v>№U1668/2024 от 25.06.2024 / КЖ КМ ОПЗ</v>
          </cell>
          <cell r="N5239" t="str">
            <v>2324_01.08.2024/Заказ №165</v>
          </cell>
        </row>
        <row r="5240">
          <cell r="A5240" t="str">
            <v>YAN-1721-24-BSS-0019</v>
          </cell>
          <cell r="B5240" t="str">
            <v>YAN0019</v>
          </cell>
          <cell r="C5240" t="str">
            <v>YAN0019</v>
          </cell>
          <cell r="D5240" t="str">
            <v>Янгиюль</v>
          </cell>
          <cell r="E5240" t="str">
            <v>Yangiobod</v>
          </cell>
          <cell r="F5240" t="str">
            <v>ST-0162-22-BSS-Б-24/1-КМ</v>
          </cell>
          <cell r="G5240" t="str">
            <v>ST-2735-23-BSS-РР-КМ</v>
          </cell>
          <cell r="H5240" t="str">
            <v>Новое</v>
          </cell>
          <cell r="I5240" t="str">
            <v>Ташкентская область, Букинский район, Янгиобод МФЙ, дом 635</v>
          </cell>
          <cell r="J5240" t="str">
            <v>Yangiobod (YAN0019)</v>
          </cell>
          <cell r="K5240">
            <v>0</v>
          </cell>
          <cell r="L5240">
            <v>1</v>
          </cell>
          <cell r="M5240" t="str">
            <v>№U1666/2024 от 25.06.2024 / КЖ КМ ОПЗ</v>
          </cell>
          <cell r="N5240" t="str">
            <v>2322_01.08.2024/Заказ №165</v>
          </cell>
        </row>
        <row r="5241">
          <cell r="A5241" t="str">
            <v>SAM-1353-24-BSS-0189</v>
          </cell>
          <cell r="B5241" t="str">
            <v>SAM0189</v>
          </cell>
          <cell r="C5241" t="str">
            <v>SAM0189</v>
          </cell>
          <cell r="D5241" t="str">
            <v>Самарканд</v>
          </cell>
          <cell r="E5241" t="str">
            <v>Sogdiana 15d</v>
          </cell>
          <cell r="F5241" t="str">
            <v>ТР3М</v>
          </cell>
          <cell r="G5241" t="str">
            <v>РПО-1</v>
          </cell>
          <cell r="H5241" t="str">
            <v>Новое</v>
          </cell>
          <cell r="I5241" t="str">
            <v>Самаркандская область, г. Самарканд, м-ля Бахор, ул. Али Кушчи, дом 15</v>
          </cell>
          <cell r="J5241" t="str">
            <v>Sogdiana 15d (SAM0189)</v>
          </cell>
          <cell r="K5241">
            <v>0</v>
          </cell>
          <cell r="L5241">
            <v>1</v>
          </cell>
          <cell r="M5241" t="str">
            <v>№U4037/2024 от 30.10.2024 / КМ ОПЗ</v>
          </cell>
          <cell r="N5241" t="str">
            <v>3195_28.11.2024/Заказ №194</v>
          </cell>
        </row>
        <row r="5242">
          <cell r="A5242" t="str">
            <v>SAM-1334-24-BSS-1600</v>
          </cell>
          <cell r="B5242" t="str">
            <v>SAM1600</v>
          </cell>
          <cell r="C5242" t="str">
            <v>SAM1600</v>
          </cell>
          <cell r="D5242" t="str">
            <v>Самарканд</v>
          </cell>
          <cell r="E5242" t="str">
            <v>Tong</v>
          </cell>
          <cell r="F5242" t="str">
            <v>ТР3.5М</v>
          </cell>
          <cell r="G5242" t="str">
            <v>РПО-1</v>
          </cell>
          <cell r="H5242" t="str">
            <v>Новое</v>
          </cell>
          <cell r="I5242" t="str">
            <v>Самаркандская область, г. Самарканд, массив Согдиана, СГМ Ал-Бухорий дом 50</v>
          </cell>
          <cell r="J5242" t="str">
            <v>Tong (SAM1600)</v>
          </cell>
          <cell r="K5242">
            <v>0</v>
          </cell>
          <cell r="L5242">
            <v>1</v>
          </cell>
          <cell r="M5242" t="str">
            <v>№U4036/2024 от 30.10.2024 / КМ ОПЗ</v>
          </cell>
          <cell r="N5242" t="str">
            <v>3196_28.11.2024/Заказ №194</v>
          </cell>
        </row>
        <row r="5243">
          <cell r="A5243" t="str">
            <v>SAM-0851-24-BSS-3009</v>
          </cell>
          <cell r="B5243" t="str">
            <v>SAM3009</v>
          </cell>
          <cell r="C5243" t="str">
            <v>SAM3009</v>
          </cell>
          <cell r="D5243" t="str">
            <v>Самарканд</v>
          </cell>
          <cell r="E5243" t="str">
            <v>Chordara agrotehservis</v>
          </cell>
          <cell r="F5243" t="str">
            <v>М20.75сущ</v>
          </cell>
          <cell r="G5243" t="str">
            <v>ФпО-1</v>
          </cell>
          <cell r="H5243" t="str">
            <v>Реконструкция</v>
          </cell>
          <cell r="I5243" t="str">
            <v>Самаркандская область, Самаркандский район, КФЙ Каттакурганарик</v>
          </cell>
          <cell r="J5243" t="str">
            <v>Chordara agrotehservis (SAM3009)</v>
          </cell>
          <cell r="K5243">
            <v>0</v>
          </cell>
          <cell r="L5243">
            <v>1</v>
          </cell>
          <cell r="M5243" t="str">
            <v>№U4054/2024 от 30.10.2024 / ТХ</v>
          </cell>
          <cell r="N5243" t="str">
            <v>н/т/кн 2</v>
          </cell>
        </row>
        <row r="5244">
          <cell r="A5244" t="str">
            <v>SAM-1064-24-BSS-3014</v>
          </cell>
          <cell r="B5244" t="str">
            <v>SAM3014</v>
          </cell>
          <cell r="C5244" t="str">
            <v>SAM3014</v>
          </cell>
          <cell r="D5244" t="str">
            <v>Самарканд</v>
          </cell>
          <cell r="E5244" t="str">
            <v>Dagbit</v>
          </cell>
          <cell r="F5244">
            <v>0</v>
          </cell>
          <cell r="G5244">
            <v>0</v>
          </cell>
          <cell r="H5244" t="str">
            <v>ДГУ</v>
          </cell>
          <cell r="I5244" t="str">
            <v>Самаркандская область, Окдарьинский-район, к. Дахбед, агроэкон. Колледж</v>
          </cell>
          <cell r="J5244" t="str">
            <v>Dagbit (SAM3014)</v>
          </cell>
          <cell r="K5244">
            <v>0</v>
          </cell>
          <cell r="L5244">
            <v>1</v>
          </cell>
          <cell r="M5244" t="str">
            <v>Заказ  Falcon 201 / КМ</v>
          </cell>
          <cell r="N5244" t="str">
            <v>/</v>
          </cell>
        </row>
        <row r="5245">
          <cell r="A5245" t="str">
            <v>SAM-1693-24-BSS-3280</v>
          </cell>
          <cell r="B5245" t="str">
            <v>SAM3280</v>
          </cell>
          <cell r="C5245" t="str">
            <v>SAM3280</v>
          </cell>
          <cell r="D5245" t="str">
            <v>Самарканд</v>
          </cell>
          <cell r="E5245" t="str">
            <v>Sogdiana 17d</v>
          </cell>
          <cell r="F5245" t="str">
            <v>ТР3М</v>
          </cell>
          <cell r="G5245" t="str">
            <v>РПО-1</v>
          </cell>
          <cell r="H5245" t="str">
            <v>Новое</v>
          </cell>
          <cell r="I5245" t="str">
            <v>Самаркандская область, г. Самарканд, массив Согдиана, м-ля Машъал дом 17</v>
          </cell>
          <cell r="J5245" t="str">
            <v>Sogdiana 17d (SAM3280)</v>
          </cell>
          <cell r="K5245">
            <v>0</v>
          </cell>
          <cell r="L5245">
            <v>1</v>
          </cell>
          <cell r="M5245" t="str">
            <v>№U4042/2024 от 30.10.2024 / КМ ОПЗ</v>
          </cell>
          <cell r="N5245" t="str">
            <v>кн 2/кн 2</v>
          </cell>
        </row>
        <row r="5246">
          <cell r="A5246" t="str">
            <v>KAR-1045-24-BSS-1107</v>
          </cell>
          <cell r="B5246" t="str">
            <v>KAR1107</v>
          </cell>
          <cell r="C5246" t="str">
            <v>KAR1107</v>
          </cell>
          <cell r="D5246" t="str">
            <v>Нукус</v>
          </cell>
          <cell r="E5246" t="str">
            <v>AMTS</v>
          </cell>
          <cell r="F5246" t="str">
            <v>ТС 9М</v>
          </cell>
          <cell r="G5246" t="str">
            <v>н/т</v>
          </cell>
          <cell r="H5246" t="str">
            <v>Реконструкция</v>
          </cell>
          <cell r="I5246" t="str">
            <v>Республика Каракалпакстан, г. Нукус, ул. Гарезсизлик, д. 110, АМТС</v>
          </cell>
          <cell r="J5246" t="str">
            <v>AMTS (KAR1107)</v>
          </cell>
          <cell r="K5246">
            <v>0</v>
          </cell>
          <cell r="L5246">
            <v>1</v>
          </cell>
          <cell r="M5246" t="str">
            <v>№U1717/2024 от 25.06.2024 / КМ</v>
          </cell>
          <cell r="N5246" t="str">
            <v>2244_01.08.2024/Заказ №165</v>
          </cell>
        </row>
        <row r="5247">
          <cell r="A5247" t="str">
            <v>YAN-1332-24-BSS-0074</v>
          </cell>
          <cell r="B5247" t="str">
            <v>YAN0074</v>
          </cell>
          <cell r="C5247" t="str">
            <v>YAN0074</v>
          </cell>
          <cell r="D5247" t="str">
            <v>Янгиюль</v>
          </cell>
          <cell r="E5247" t="str">
            <v>Yangiyul bazar 2</v>
          </cell>
          <cell r="F5247" t="str">
            <v>М11.75М</v>
          </cell>
          <cell r="G5247" t="str">
            <v>РР-1</v>
          </cell>
          <cell r="H5247" t="str">
            <v>Новое</v>
          </cell>
          <cell r="I5247" t="str">
            <v>Ташкентская область, г.Янгиюль, Навруз МФЙ, ул. Регистон, дом 1</v>
          </cell>
          <cell r="J5247" t="str">
            <v>Yangiyul bazar 2 (YAN0074)</v>
          </cell>
          <cell r="K5247">
            <v>0</v>
          </cell>
          <cell r="L5247">
            <v>1</v>
          </cell>
          <cell r="M5247" t="str">
            <v>№U1914/2024 от 25.07.2024 / КМ ОПЗ</v>
          </cell>
          <cell r="N5247" t="str">
            <v>2494_11.09.2024/Заказ №170</v>
          </cell>
        </row>
        <row r="5248">
          <cell r="A5248" t="str">
            <v>YAN-1759-24-BSS-0056</v>
          </cell>
          <cell r="B5248" t="str">
            <v>YAN0056</v>
          </cell>
          <cell r="C5248" t="str">
            <v>YAN0056</v>
          </cell>
          <cell r="D5248" t="str">
            <v>Янгиюль</v>
          </cell>
          <cell r="E5248" t="str">
            <v>Akkurgan Sentr</v>
          </cell>
          <cell r="F5248" t="str">
            <v>ST-0162-22-BSS-Б-24/1-КМ</v>
          </cell>
          <cell r="G5248" t="str">
            <v>ST-2735-23-BSS-РР-КМ</v>
          </cell>
          <cell r="H5248" t="str">
            <v>Новое</v>
          </cell>
          <cell r="I5248" t="str">
            <v>Ташкентская область, Аккурганский район, Мустакиллик МФЙ, улица Чулпон, дом 32</v>
          </cell>
          <cell r="J5248" t="str">
            <v>Akkurgan Sentr (YAN0056)</v>
          </cell>
          <cell r="K5248">
            <v>0</v>
          </cell>
          <cell r="L5248">
            <v>1</v>
          </cell>
          <cell r="M5248" t="str">
            <v>№U1667/2024 от 25.06.2024 / КЖ КМ ОПЗ</v>
          </cell>
          <cell r="N5248" t="str">
            <v>2493_11.09.2024/Заказ №170</v>
          </cell>
        </row>
        <row r="5249">
          <cell r="A5249" t="str">
            <v>TSH-1718-24-BSS-1018</v>
          </cell>
          <cell r="B5249" t="str">
            <v>TSH1018</v>
          </cell>
          <cell r="C5249" t="str">
            <v>TSH1018</v>
          </cell>
          <cell r="D5249" t="str">
            <v>Ташкент</v>
          </cell>
          <cell r="E5249" t="str">
            <v>Teplovoz Tamir</v>
          </cell>
          <cell r="F5249" t="str">
            <v>ST-0169-22-BSS-Б-30/1-КМ</v>
          </cell>
          <cell r="G5249" t="str">
            <v>ST-2735-23-BSS-РР-КМ</v>
          </cell>
          <cell r="H5249" t="str">
            <v>Новое</v>
          </cell>
          <cell r="I5249" t="str">
            <v>г. Ташкент, Мирайадский район, Тонг Юлдузи МФЙ, ул. Мехржон, д. 64</v>
          </cell>
          <cell r="J5249" t="str">
            <v>Teplovoz Tamir (TSH1018)</v>
          </cell>
          <cell r="K5249">
            <v>0</v>
          </cell>
          <cell r="L5249">
            <v>1</v>
          </cell>
          <cell r="M5249" t="str">
            <v>№U1659/2024 от 25.06.2024 / КЖ КМ ОПЗ</v>
          </cell>
          <cell r="N5249" t="str">
            <v>2300_01.08.2024/Заказ №165</v>
          </cell>
        </row>
        <row r="5250">
          <cell r="A5250" t="str">
            <v>TSH-1719-24-BSS-1031</v>
          </cell>
          <cell r="B5250" t="str">
            <v>TSH1031</v>
          </cell>
          <cell r="C5250" t="str">
            <v>TSH1031</v>
          </cell>
          <cell r="D5250" t="str">
            <v>Ташкент</v>
          </cell>
          <cell r="E5250" t="str">
            <v>Xanabad</v>
          </cell>
          <cell r="F5250" t="str">
            <v>ST-0162-22-BSS-Б-24/1-КМ</v>
          </cell>
          <cell r="G5250" t="str">
            <v>ST-2735-23-BSS-РР-КМ</v>
          </cell>
          <cell r="H5250" t="str">
            <v>Новое</v>
          </cell>
          <cell r="I5250" t="str">
            <v>Ташкентская область, Зангиатинский р-н, Хонобод МФЙ, ул. Хонобод, 2пр., д. 100</v>
          </cell>
          <cell r="J5250" t="str">
            <v>Xanabad (TSH1031)</v>
          </cell>
          <cell r="K5250">
            <v>0</v>
          </cell>
          <cell r="L5250">
            <v>1</v>
          </cell>
          <cell r="M5250" t="str">
            <v>№U1662/2024 от 25.06.2024 / КЖ КМ ОПЗ</v>
          </cell>
          <cell r="N5250" t="str">
            <v>2302_01.08.2024/Заказ №165</v>
          </cell>
        </row>
        <row r="5251">
          <cell r="A5251" t="str">
            <v>TSH-1720-24-BSS-1022</v>
          </cell>
          <cell r="B5251" t="str">
            <v>TSH1022</v>
          </cell>
          <cell r="C5251" t="str">
            <v>TSH1022</v>
          </cell>
          <cell r="D5251" t="str">
            <v>Ташкент</v>
          </cell>
          <cell r="E5251" t="str">
            <v>Bektemir avtobaza</v>
          </cell>
          <cell r="F5251" t="str">
            <v>ST-0169-22-BSS-Б-30/1-КМ</v>
          </cell>
          <cell r="G5251" t="str">
            <v>ST-2735-23-BSS-РР-КМ</v>
          </cell>
          <cell r="H5251" t="str">
            <v>Новое</v>
          </cell>
          <cell r="I5251" t="str">
            <v>г. Ташкент, Бектемирский р-н, ул. Олтин Топган, дом 4</v>
          </cell>
          <cell r="J5251" t="str">
            <v>Bektemir avtobaza (TSH1022)</v>
          </cell>
          <cell r="K5251">
            <v>0</v>
          </cell>
          <cell r="L5251">
            <v>1</v>
          </cell>
          <cell r="M5251" t="str">
            <v>№U1660/2024 от 25.06.2024 / КЖ КМ ОПЗ</v>
          </cell>
          <cell r="N5251" t="str">
            <v>2301_01.08.2024/Заказ №165</v>
          </cell>
        </row>
        <row r="5252">
          <cell r="A5252" t="str">
            <v>SAM-1715-24-BSS-2903</v>
          </cell>
          <cell r="B5252" t="str">
            <v>SAM2903</v>
          </cell>
          <cell r="C5252" t="str">
            <v>SAM2903</v>
          </cell>
          <cell r="D5252" t="str">
            <v>Самарканд</v>
          </cell>
          <cell r="E5252" t="str">
            <v>Elevator</v>
          </cell>
          <cell r="F5252" t="str">
            <v>М7.7&amp;5.5М</v>
          </cell>
          <cell r="G5252">
            <v>0</v>
          </cell>
          <cell r="H5252" t="str">
            <v>ВЭС</v>
          </cell>
          <cell r="I5252" t="str">
            <v>Самаркандская область, г. Самарканд, ул. Якубовская, дом 4</v>
          </cell>
          <cell r="J5252" t="str">
            <v>Elevator (SAM2903)</v>
          </cell>
          <cell r="K5252">
            <v>0</v>
          </cell>
          <cell r="L5252">
            <v>0</v>
          </cell>
          <cell r="M5252" t="str">
            <v>0 / 0</v>
          </cell>
          <cell r="N5252">
            <v>0</v>
          </cell>
        </row>
        <row r="5253">
          <cell r="A5253" t="str">
            <v>SAM-0450-24-BSS-0150</v>
          </cell>
          <cell r="B5253" t="str">
            <v>SAM0150</v>
          </cell>
          <cell r="C5253" t="str">
            <v>SAM0150</v>
          </cell>
          <cell r="D5253" t="str">
            <v>Самарканд</v>
          </cell>
          <cell r="E5253" t="str">
            <v>Siyob bozor</v>
          </cell>
          <cell r="F5253" t="str">
            <v>Опора освещения</v>
          </cell>
          <cell r="G5253" t="str">
            <v>н/т</v>
          </cell>
          <cell r="H5253" t="str">
            <v>ВЭС</v>
          </cell>
          <cell r="I5253" t="str">
            <v>Самаркандская область, г. Самарканд, ул. Имом ал-Бухарий</v>
          </cell>
          <cell r="J5253" t="str">
            <v>Siyob bozor (SAM0150)</v>
          </cell>
          <cell r="K5253">
            <v>0</v>
          </cell>
          <cell r="L5253">
            <v>0</v>
          </cell>
          <cell r="M5253" t="str">
            <v>0 / 0</v>
          </cell>
          <cell r="N5253">
            <v>0</v>
          </cell>
        </row>
        <row r="5254">
          <cell r="A5254" t="str">
            <v>SAM-2282-23-BSS-3290</v>
          </cell>
          <cell r="B5254" t="str">
            <v>SAM3290</v>
          </cell>
          <cell r="C5254" t="str">
            <v>SAM3290</v>
          </cell>
          <cell r="D5254" t="str">
            <v>Самарканд</v>
          </cell>
          <cell r="E5254" t="str">
            <v>Xaymar</v>
          </cell>
          <cell r="F5254" t="str">
            <v>ST-0162-22-BSS-Б-24/1-КМ</v>
          </cell>
          <cell r="G5254">
            <v>0</v>
          </cell>
          <cell r="H5254" t="str">
            <v>ВЭС</v>
          </cell>
          <cell r="I5254" t="str">
            <v>Самаркандская область, Самаркандский район, СГМ Хаймари поён, улица Юрт саодати 1, дом 278</v>
          </cell>
          <cell r="J5254" t="str">
            <v>Xaymar (SAM3290)</v>
          </cell>
          <cell r="K5254">
            <v>0</v>
          </cell>
          <cell r="L5254">
            <v>0</v>
          </cell>
          <cell r="M5254" t="str">
            <v>0 / 0</v>
          </cell>
          <cell r="N5254">
            <v>0</v>
          </cell>
        </row>
        <row r="5255">
          <cell r="A5255" t="str">
            <v>FRG-0826-24-BSS-0070</v>
          </cell>
          <cell r="B5255" t="str">
            <v>FRG0070</v>
          </cell>
          <cell r="C5255" t="str">
            <v>FRG0070</v>
          </cell>
          <cell r="D5255" t="str">
            <v>Фергана</v>
          </cell>
          <cell r="E5255" t="str">
            <v>Residence</v>
          </cell>
          <cell r="F5255" t="str">
            <v>Т/С</v>
          </cell>
          <cell r="G5255" t="str">
            <v>ST-0505-19-BSS-РР-КМ</v>
          </cell>
          <cell r="H5255" t="str">
            <v>ВЭС</v>
          </cell>
          <cell r="I5255" t="str">
            <v>Ферганская область, Ферганский район, Саткак МФЙ, Саткак к у часа, ЮЗА-уй</v>
          </cell>
          <cell r="J5255" t="str">
            <v>Residence (FRG0070)</v>
          </cell>
          <cell r="K5255">
            <v>0</v>
          </cell>
          <cell r="L5255">
            <v>0</v>
          </cell>
          <cell r="M5255" t="str">
            <v>0 / 0</v>
          </cell>
          <cell r="N5255">
            <v>0</v>
          </cell>
        </row>
        <row r="5256">
          <cell r="A5256" t="str">
            <v>FRG-0829-24-BSS-0087</v>
          </cell>
          <cell r="B5256" t="str">
            <v>FRG0087</v>
          </cell>
          <cell r="C5256" t="str">
            <v>FRG0087</v>
          </cell>
          <cell r="D5256" t="str">
            <v>Фергана</v>
          </cell>
          <cell r="E5256" t="str">
            <v>Oqtom</v>
          </cell>
          <cell r="F5256" t="str">
            <v>ST-0162-22-BSS-Б-24/1-КМ</v>
          </cell>
          <cell r="G5256" t="str">
            <v>ST-0505-19-BSS-РР-КМ</v>
          </cell>
          <cell r="H5256" t="str">
            <v>ВЭС</v>
          </cell>
          <cell r="I5256" t="str">
            <v>Ферганская область, Ферганский район, Октом МФЙ, Халкобод кучаси, 15-уй</v>
          </cell>
          <cell r="J5256" t="str">
            <v>Oqtom (FRG0087)</v>
          </cell>
          <cell r="K5256">
            <v>0</v>
          </cell>
          <cell r="L5256">
            <v>0</v>
          </cell>
          <cell r="M5256" t="str">
            <v>0 / 0</v>
          </cell>
          <cell r="N5256">
            <v>0</v>
          </cell>
        </row>
        <row r="5257">
          <cell r="A5257" t="str">
            <v>FRG-2019-23-BSS-5523</v>
          </cell>
          <cell r="B5257" t="str">
            <v>FRG5523</v>
          </cell>
          <cell r="C5257" t="str">
            <v>FRG5523</v>
          </cell>
          <cell r="D5257" t="str">
            <v>Фергана</v>
          </cell>
          <cell r="E5257" t="str">
            <v>Indorama</v>
          </cell>
          <cell r="F5257" t="str">
            <v>АМС-24-01/01-15-КМ</v>
          </cell>
          <cell r="G5257" t="str">
            <v>ST-0505-19-BSS-РР-КМ</v>
          </cell>
          <cell r="H5257" t="str">
            <v>ВЭС</v>
          </cell>
          <cell r="I5257" t="str">
            <v>Учкуприкский р-н, Фаровон МФЙ, с. Ёйилма</v>
          </cell>
          <cell r="J5257" t="str">
            <v>Indorama (FRG5523)</v>
          </cell>
          <cell r="K5257">
            <v>0</v>
          </cell>
          <cell r="L5257">
            <v>0</v>
          </cell>
          <cell r="M5257" t="str">
            <v>0 / 0</v>
          </cell>
          <cell r="N5257">
            <v>0</v>
          </cell>
        </row>
        <row r="5258">
          <cell r="A5258" t="str">
            <v>KSH-0144-23-BSS-0071</v>
          </cell>
          <cell r="B5258" t="str">
            <v>KSH0071</v>
          </cell>
          <cell r="C5258" t="str">
            <v>KSH0071</v>
          </cell>
          <cell r="D5258" t="str">
            <v>Карши</v>
          </cell>
          <cell r="E5258" t="str">
            <v>Timur-Kuksoy</v>
          </cell>
          <cell r="F5258" t="str">
            <v>ST-0162-22-BSS-Б-24/1-КМ</v>
          </cell>
          <cell r="G5258" t="str">
            <v>ST-2735-23-BSS-РР-КМ</v>
          </cell>
          <cell r="H5258" t="str">
            <v>ВЭС</v>
          </cell>
          <cell r="I5258" t="str">
            <v>Кашкадарьинская область, Нишанский район, СГМ Куксой</v>
          </cell>
          <cell r="J5258" t="str">
            <v>Timur-Kuksoy (KSH0071)</v>
          </cell>
          <cell r="K5258">
            <v>0</v>
          </cell>
          <cell r="L5258">
            <v>0</v>
          </cell>
          <cell r="M5258" t="str">
            <v>0 / 0</v>
          </cell>
          <cell r="N5258">
            <v>0</v>
          </cell>
        </row>
        <row r="5259">
          <cell r="A5259" t="str">
            <v>NAV-0755-24-BSS-0188</v>
          </cell>
          <cell r="B5259" t="str">
            <v>NAV0188</v>
          </cell>
          <cell r="C5259" t="str">
            <v>NAV0188</v>
          </cell>
          <cell r="D5259" t="str">
            <v>Навои</v>
          </cell>
          <cell r="E5259" t="str">
            <v>Yangibazar</v>
          </cell>
          <cell r="F5259" t="str">
            <v>Опора освещения</v>
          </cell>
          <cell r="G5259" t="str">
            <v>н/т</v>
          </cell>
          <cell r="H5259" t="str">
            <v>ВЭС</v>
          </cell>
          <cell r="I5259" t="str">
            <v>Навоийская область, г. Навои, Центральный продуктовый рынок</v>
          </cell>
          <cell r="J5259" t="str">
            <v>Yangibazar (NAV0188)</v>
          </cell>
          <cell r="K5259">
            <v>0</v>
          </cell>
          <cell r="L5259">
            <v>0</v>
          </cell>
          <cell r="M5259" t="str">
            <v>0 / 0</v>
          </cell>
          <cell r="N5259">
            <v>0</v>
          </cell>
        </row>
        <row r="5260">
          <cell r="A5260" t="str">
            <v>NAV-0756-24-BSS-0189</v>
          </cell>
          <cell r="B5260" t="str">
            <v>NAV0189</v>
          </cell>
          <cell r="C5260" t="str">
            <v>NAV0189</v>
          </cell>
          <cell r="D5260" t="str">
            <v>Навои</v>
          </cell>
          <cell r="E5260" t="str">
            <v>Kotelniy 1</v>
          </cell>
          <cell r="F5260" t="str">
            <v>Стойка котельной</v>
          </cell>
          <cell r="G5260" t="str">
            <v>н/т</v>
          </cell>
          <cell r="H5260" t="str">
            <v>ВЭС</v>
          </cell>
          <cell r="I5260" t="str">
            <v>Навоийская область, г. Навои, м-ля Фаравон, ул. Таробий, между домами 110а, 108а, 112а и 112б</v>
          </cell>
          <cell r="J5260" t="str">
            <v>Kotelniy 1 (NAV0189)</v>
          </cell>
          <cell r="K5260">
            <v>0</v>
          </cell>
          <cell r="L5260">
            <v>0</v>
          </cell>
          <cell r="M5260" t="str">
            <v>0 / 0</v>
          </cell>
          <cell r="N5260">
            <v>0</v>
          </cell>
        </row>
        <row r="5261">
          <cell r="A5261" t="str">
            <v>HRZ-1807-24-BSS-1106</v>
          </cell>
          <cell r="B5261" t="str">
            <v>HRZ1106</v>
          </cell>
          <cell r="C5261" t="str">
            <v>HRZ1106</v>
          </cell>
          <cell r="D5261" t="str">
            <v>Ургенч</v>
          </cell>
          <cell r="E5261" t="str">
            <v>Urgench stadion</v>
          </cell>
          <cell r="F5261" t="str">
            <v>ST-0162-22-BSS-Б-24/1-КМ</v>
          </cell>
          <cell r="G5261" t="str">
            <v>ST-2735-23-BSS-РР-КМ</v>
          </cell>
          <cell r="H5261" t="str">
            <v>Новое</v>
          </cell>
          <cell r="I5261" t="str">
            <v>Хорезмская область, г. Ургенч, ул. Аль-Хоразмий, дом 1а</v>
          </cell>
          <cell r="J5261" t="str">
            <v>Urgench stadion (HRZ1106)</v>
          </cell>
          <cell r="K5261">
            <v>0</v>
          </cell>
          <cell r="L5261">
            <v>1</v>
          </cell>
          <cell r="M5261" t="str">
            <v>№U2002/2024 от 25.07.2024 / КЖ КМ ОПЗ</v>
          </cell>
          <cell r="N5261" t="str">
            <v>2427_11.09.2024/Заказ №170</v>
          </cell>
        </row>
        <row r="5262">
          <cell r="A5262" t="str">
            <v>YAN-1763-24-BSS-0007</v>
          </cell>
          <cell r="B5262" t="str">
            <v>YAN0007</v>
          </cell>
          <cell r="C5262" t="str">
            <v>YAN0007</v>
          </cell>
          <cell r="D5262" t="str">
            <v>Янгиюль</v>
          </cell>
          <cell r="E5262" t="str">
            <v>Niyazbash-8</v>
          </cell>
          <cell r="F5262" t="str">
            <v>ST-0162-22-BSS-Б-24/1-КМ</v>
          </cell>
          <cell r="G5262" t="str">
            <v>ST-2735-23-BSS-РР-КМ</v>
          </cell>
          <cell r="H5262" t="str">
            <v>Новое</v>
          </cell>
          <cell r="I5262" t="str">
            <v>Ташкентская обл., Янгиюльский район, Фаровон МФЙ, дом 296</v>
          </cell>
          <cell r="J5262" t="str">
            <v>Niyazbash-8 (YAN0007)</v>
          </cell>
          <cell r="K5262">
            <v>0</v>
          </cell>
          <cell r="L5262">
            <v>1</v>
          </cell>
          <cell r="M5262" t="str">
            <v>№U2046/2024 от 25.07.2024 / КЖ КМ ОПЗ</v>
          </cell>
          <cell r="N5262" t="str">
            <v>2491_11.09.2024/Заказ №170</v>
          </cell>
        </row>
        <row r="5263">
          <cell r="A5263" t="str">
            <v>YAN-1764-24-BSS-0085</v>
          </cell>
          <cell r="B5263" t="str">
            <v>YAN0085</v>
          </cell>
          <cell r="C5263" t="str">
            <v>YAN0085</v>
          </cell>
          <cell r="D5263" t="str">
            <v>Янгиюль</v>
          </cell>
          <cell r="E5263" t="str">
            <v>Tong-2</v>
          </cell>
          <cell r="F5263" t="str">
            <v>ST-0169-22-BSS-Б-30/1-КМ</v>
          </cell>
          <cell r="G5263" t="str">
            <v>ST-2735-23-BSS-РР-КМ</v>
          </cell>
          <cell r="H5263" t="str">
            <v>Новое</v>
          </cell>
          <cell r="I5263" t="str">
            <v>Ташкентская область, г.Янгиюль, Сабо МФЙ, улица Тонг дахаси, дом 15</v>
          </cell>
          <cell r="J5263" t="str">
            <v>Tong-2 (YAN0085)</v>
          </cell>
          <cell r="K5263">
            <v>0</v>
          </cell>
          <cell r="L5263">
            <v>1</v>
          </cell>
          <cell r="M5263" t="str">
            <v>№U2049/2024 от 25.07.2024 / КЖ КМ ОПЗ</v>
          </cell>
          <cell r="N5263" t="str">
            <v>2495_11.09.2024/Заказ №170</v>
          </cell>
        </row>
        <row r="5264">
          <cell r="A5264" t="str">
            <v>AND-0854-24-BSS-5789</v>
          </cell>
          <cell r="B5264" t="str">
            <v>AND5789</v>
          </cell>
          <cell r="C5264" t="str">
            <v>AND5789</v>
          </cell>
          <cell r="D5264" t="str">
            <v>Андижан</v>
          </cell>
          <cell r="E5264" t="str">
            <v>Yangimahallya</v>
          </cell>
          <cell r="F5264" t="str">
            <v>М18.4 сущ</v>
          </cell>
          <cell r="G5264" t="str">
            <v>РПО-1</v>
          </cell>
          <cell r="H5264" t="str">
            <v>Реконструкция</v>
          </cell>
          <cell r="I5264" t="str">
            <v>Андижанская область, г. Шахрихан, Чрта Шахрихан КФЙ, Янги Турмиш МФЙ</v>
          </cell>
          <cell r="J5264" t="str">
            <v>Yangimahallya (AND5789)</v>
          </cell>
          <cell r="K5264">
            <v>0</v>
          </cell>
          <cell r="L5264">
            <v>1</v>
          </cell>
          <cell r="M5264" t="str">
            <v>№U4028/2024 от 30.10.2024 / КМ</v>
          </cell>
          <cell r="N5264" t="str">
            <v>3182_28.11.2024/Заказ №194</v>
          </cell>
        </row>
        <row r="5265">
          <cell r="A5265" t="str">
            <v>AND-1690-24-BSS-0006</v>
          </cell>
          <cell r="B5265" t="str">
            <v>AND0006</v>
          </cell>
          <cell r="C5265" t="str">
            <v>AND0006</v>
          </cell>
          <cell r="D5265" t="str">
            <v>Андижан</v>
          </cell>
          <cell r="E5265" t="str">
            <v>Inyaz yotokhona</v>
          </cell>
          <cell r="F5265" t="str">
            <v>ST-0169-22-BSS-Б-30/1-КМ</v>
          </cell>
          <cell r="G5265" t="str">
            <v>ST-2735-23-BSS-РР-КМ</v>
          </cell>
          <cell r="H5265" t="str">
            <v>Новое</v>
          </cell>
          <cell r="I5265" t="str">
            <v>г. Андижан, проспект Бобура, дом 20</v>
          </cell>
          <cell r="J5265" t="str">
            <v>Inyaz yotokhona (AND0006)</v>
          </cell>
          <cell r="K5265">
            <v>0</v>
          </cell>
          <cell r="L5265">
            <v>1</v>
          </cell>
          <cell r="M5265" t="str">
            <v>№U1614/2024 от 25.06.2024 / КЖ КМ ОПЗ</v>
          </cell>
          <cell r="N5265" t="str">
            <v>2200_01.08.2024/Заказ №165</v>
          </cell>
        </row>
        <row r="5266">
          <cell r="A5266" t="str">
            <v>HRZ-1810-24-BSS-0065</v>
          </cell>
          <cell r="B5266" t="str">
            <v>HRZ0065</v>
          </cell>
          <cell r="C5266" t="str">
            <v>HRZ0065</v>
          </cell>
          <cell r="D5266" t="str">
            <v>Ургенч</v>
          </cell>
          <cell r="E5266" t="str">
            <v>IT Park</v>
          </cell>
          <cell r="F5266" t="str">
            <v>ST-0162-22-BSS-Б-24/1-КМ</v>
          </cell>
          <cell r="G5266" t="str">
            <v>ST-2735-23-BSS-РР-КМ</v>
          </cell>
          <cell r="H5266" t="str">
            <v>Новое</v>
          </cell>
          <cell r="I5266" t="str">
            <v>Хорезмская область, г. Ургенч, махалля Истиклол, ул. Тинчлик, дом 6</v>
          </cell>
          <cell r="J5266" t="str">
            <v>IT Park (HRZ0065)</v>
          </cell>
          <cell r="K5266">
            <v>0</v>
          </cell>
          <cell r="L5266">
            <v>1</v>
          </cell>
          <cell r="M5266" t="str">
            <v>№U2000/2024 от 25.07.2024 / КЖ КМ ОПЗ</v>
          </cell>
          <cell r="N5266" t="str">
            <v>2426_11.09.2024/Заказ №170</v>
          </cell>
        </row>
        <row r="5267">
          <cell r="A5267" t="str">
            <v>HRZ-1811-24-BSS-1113</v>
          </cell>
          <cell r="B5267" t="str">
            <v>HRZ1113</v>
          </cell>
          <cell r="C5267" t="str">
            <v>HRZ1113</v>
          </cell>
          <cell r="D5267" t="str">
            <v>Ургенч</v>
          </cell>
          <cell r="E5267" t="str">
            <v>Traleybusniy park</v>
          </cell>
          <cell r="F5267" t="str">
            <v>ST-0162-22-BSS-Б-24/1-КМ-18</v>
          </cell>
          <cell r="G5267" t="str">
            <v>ST-2735-23-BSS-РР-КМ</v>
          </cell>
          <cell r="H5267" t="str">
            <v>Новое</v>
          </cell>
          <cell r="I5267" t="str">
            <v>Хорезмская область, г. Ургенч, ул. Амударя, дом 1.4</v>
          </cell>
          <cell r="J5267" t="str">
            <v>Traleybusniy park (HRZ1113)</v>
          </cell>
          <cell r="K5267">
            <v>0</v>
          </cell>
          <cell r="L5267">
            <v>2</v>
          </cell>
          <cell r="M5267" t="str">
            <v>№U2003/2024 от 25.07.2024 / КЖ КМ ОПЗ</v>
          </cell>
          <cell r="N5267" t="str">
            <v>2544_23.09.2024/Заказ №176</v>
          </cell>
        </row>
        <row r="5268">
          <cell r="A5268" t="str">
            <v>TSH-1809-24-BSS-1089</v>
          </cell>
          <cell r="B5268" t="str">
            <v>TSH1089</v>
          </cell>
          <cell r="C5268" t="str">
            <v>TSH1089</v>
          </cell>
          <cell r="D5268" t="str">
            <v>Ташкент</v>
          </cell>
          <cell r="E5268" t="str">
            <v>Horeograficheskiy institut</v>
          </cell>
          <cell r="F5268" t="str">
            <v>ТС 9М</v>
          </cell>
          <cell r="G5268" t="str">
            <v>РПО-1</v>
          </cell>
          <cell r="H5268" t="str">
            <v>Новое</v>
          </cell>
          <cell r="I5268" t="str">
            <v>г. Ташкент, Яккасарайский р-н, ул. Юсуф Хос Хожиб, д. 103</v>
          </cell>
          <cell r="J5268" t="str">
            <v>Horeograficheskiy institut (TSH1089)</v>
          </cell>
          <cell r="K5268">
            <v>0</v>
          </cell>
          <cell r="L5268">
            <v>1</v>
          </cell>
          <cell r="M5268" t="str">
            <v>№U1912/2024 от 25.07.2024 / КМ ОПЗ</v>
          </cell>
          <cell r="N5268" t="str">
            <v>2476_11.09.2024/Заказ №170</v>
          </cell>
        </row>
        <row r="5269">
          <cell r="A5269" t="str">
            <v>TSH-0009-24-ДА-4253</v>
          </cell>
          <cell r="B5269" t="str">
            <v>TSH4253</v>
          </cell>
          <cell r="C5269" t="str">
            <v>TSH4253</v>
          </cell>
          <cell r="D5269" t="str">
            <v>Ташкент</v>
          </cell>
          <cell r="E5269" t="str">
            <v>Mirabadskiy PTK</v>
          </cell>
          <cell r="F5269" t="str">
            <v>Мсущ</v>
          </cell>
          <cell r="G5269" t="str">
            <v>н/т</v>
          </cell>
          <cell r="H5269" t="str">
            <v>Замена оттяжек</v>
          </cell>
          <cell r="I5269" t="str">
            <v>г. Ташкент, Мирабадский р-н, ул.Саракульская, 4-проезд, д.1</v>
          </cell>
          <cell r="J5269" t="str">
            <v>Mirabadskiy PTK (TSH4253)</v>
          </cell>
          <cell r="K5269">
            <v>0</v>
          </cell>
          <cell r="L5269">
            <v>0</v>
          </cell>
          <cell r="M5269" t="str">
            <v>Замена оттяжек / н/т</v>
          </cell>
          <cell r="N5269" t="str">
            <v>2311_01.08.2024/Заказ №165</v>
          </cell>
        </row>
        <row r="5270">
          <cell r="A5270" t="str">
            <v>TSH-0010-24-ДА-4163</v>
          </cell>
          <cell r="B5270" t="str">
            <v>TSH4163</v>
          </cell>
          <cell r="C5270" t="str">
            <v>TSH4163</v>
          </cell>
          <cell r="D5270" t="str">
            <v>Ташкент</v>
          </cell>
          <cell r="E5270" t="str">
            <v>Uzdavkitobsavdo</v>
          </cell>
          <cell r="F5270" t="str">
            <v>Мсущ</v>
          </cell>
          <cell r="G5270" t="str">
            <v>н/т</v>
          </cell>
          <cell r="H5270" t="str">
            <v>Замена оттяжек</v>
          </cell>
          <cell r="I5270" t="str">
            <v>г. Ташкент, Учтепинский р-н, ул. Самарбону, б/н</v>
          </cell>
          <cell r="J5270" t="str">
            <v>Uzdavkitobsavdo (TSH4163)</v>
          </cell>
          <cell r="K5270">
            <v>0</v>
          </cell>
          <cell r="L5270">
            <v>0</v>
          </cell>
          <cell r="M5270" t="str">
            <v>Замена оттяжек / н/т</v>
          </cell>
          <cell r="N5270" t="str">
            <v>2308_01.08.2024/Заказ №165</v>
          </cell>
        </row>
        <row r="5271">
          <cell r="A5271" t="str">
            <v>TSH-0011-24-ДА-4212</v>
          </cell>
          <cell r="B5271" t="str">
            <v>TSH4212</v>
          </cell>
          <cell r="C5271" t="str">
            <v>TSH4212</v>
          </cell>
          <cell r="D5271" t="str">
            <v>Ташкент</v>
          </cell>
          <cell r="E5271" t="str">
            <v>Sergeliyskiy PKLP i S</v>
          </cell>
          <cell r="F5271" t="str">
            <v>Мсущ</v>
          </cell>
          <cell r="G5271" t="str">
            <v>н/т</v>
          </cell>
          <cell r="H5271" t="str">
            <v>Замена оттяжек</v>
          </cell>
          <cell r="I5271" t="str">
            <v>г. Ташкент, Сергелийский р-н, ул. Лутфикор д.ЗЗ</v>
          </cell>
          <cell r="J5271" t="str">
            <v>Sergeliyskiy PKLP i S (TSH4212)</v>
          </cell>
          <cell r="K5271">
            <v>0</v>
          </cell>
          <cell r="L5271">
            <v>0</v>
          </cell>
          <cell r="M5271" t="str">
            <v>Замена оттяжек / н/т</v>
          </cell>
          <cell r="N5271" t="str">
            <v>2309_01.08.2024/Заказ №165</v>
          </cell>
        </row>
        <row r="5272">
          <cell r="A5272" t="str">
            <v>TSH-0012-24-ДА-4213</v>
          </cell>
          <cell r="B5272" t="str">
            <v>TSH4213</v>
          </cell>
          <cell r="C5272" t="str">
            <v>TSH4213</v>
          </cell>
          <cell r="D5272" t="str">
            <v>Ташкент</v>
          </cell>
          <cell r="E5272" t="str">
            <v>Guliston-savdo</v>
          </cell>
          <cell r="F5272" t="str">
            <v>Мсущ</v>
          </cell>
          <cell r="G5272" t="str">
            <v>н/т</v>
          </cell>
          <cell r="H5272" t="str">
            <v>Замена оттяжек</v>
          </cell>
          <cell r="I5272" t="str">
            <v>г. Ташкент, Шайхонтохурский р-н, тер. Дехкан базара Эски Жува</v>
          </cell>
          <cell r="J5272" t="str">
            <v>Guliston-savdo (TSH4213)</v>
          </cell>
          <cell r="K5272">
            <v>0</v>
          </cell>
          <cell r="L5272">
            <v>0</v>
          </cell>
          <cell r="M5272" t="str">
            <v>Замена оттяжек / н/т</v>
          </cell>
          <cell r="N5272" t="str">
            <v>2310_01.08.2024/Заказ №165</v>
          </cell>
        </row>
        <row r="5273">
          <cell r="A5273" t="str">
            <v>TSH-0013-24-ДА-4295</v>
          </cell>
          <cell r="B5273" t="str">
            <v>TSH4295</v>
          </cell>
          <cell r="C5273" t="str">
            <v>TSH4295</v>
          </cell>
          <cell r="D5273" t="str">
            <v>Ташкент</v>
          </cell>
          <cell r="E5273" t="str">
            <v>UzbekUrmanLoyiha</v>
          </cell>
          <cell r="F5273" t="str">
            <v>Мсущ</v>
          </cell>
          <cell r="G5273" t="str">
            <v>н/т</v>
          </cell>
          <cell r="H5273" t="str">
            <v>Замена оттяжек</v>
          </cell>
          <cell r="I5273" t="str">
            <v>г. Ташкент, Яккасарайский р-н, ул.Фархадская, д 10А</v>
          </cell>
          <cell r="J5273" t="str">
            <v>UzbekUrmanLoyiha (TSH4295)</v>
          </cell>
          <cell r="K5273">
            <v>0</v>
          </cell>
          <cell r="L5273">
            <v>0</v>
          </cell>
          <cell r="M5273" t="str">
            <v>Замена оттяжек / н/т</v>
          </cell>
          <cell r="N5273" t="str">
            <v>2313_01.08.2024/Заказ №165</v>
          </cell>
        </row>
        <row r="5274">
          <cell r="A5274" t="str">
            <v>TSH-0014-24-ДА-4337</v>
          </cell>
          <cell r="B5274" t="str">
            <v>TSH4337</v>
          </cell>
          <cell r="C5274" t="str">
            <v>TSH4337</v>
          </cell>
          <cell r="D5274" t="str">
            <v>Ташкент</v>
          </cell>
          <cell r="E5274" t="str">
            <v>Tashintexbyuro</v>
          </cell>
          <cell r="F5274" t="str">
            <v>Мсущ</v>
          </cell>
          <cell r="G5274" t="str">
            <v>н/т</v>
          </cell>
          <cell r="H5274" t="str">
            <v>Замена оттяжек</v>
          </cell>
          <cell r="I5274" t="str">
            <v>г. Ташкент, Юнусабадский р-н, 1 кв-л, 1-й тупик, д.22</v>
          </cell>
          <cell r="J5274" t="str">
            <v>Tashintexbyuro (TSH4337)</v>
          </cell>
          <cell r="K5274">
            <v>0</v>
          </cell>
          <cell r="L5274">
            <v>0</v>
          </cell>
          <cell r="M5274" t="str">
            <v>Замена оттяжек / н/т</v>
          </cell>
          <cell r="N5274" t="str">
            <v>2315_01.08.2024/Заказ №165</v>
          </cell>
        </row>
        <row r="5275">
          <cell r="A5275" t="str">
            <v>TSH-0015-24-ДА-4361</v>
          </cell>
          <cell r="B5275" t="str">
            <v>TSH4361</v>
          </cell>
          <cell r="C5275" t="str">
            <v>TSH4361</v>
          </cell>
          <cell r="D5275" t="str">
            <v>Ташкент</v>
          </cell>
          <cell r="E5275" t="str">
            <v>CFSK Lokomotiv</v>
          </cell>
          <cell r="F5275" t="str">
            <v>Мсущ</v>
          </cell>
          <cell r="G5275" t="str">
            <v>н/т</v>
          </cell>
          <cell r="H5275" t="str">
            <v>Замена оттяжек</v>
          </cell>
          <cell r="I5275" t="str">
            <v>г. Ташкент, Мирабадский р-н, ул.Кизил-Арватская, д.28</v>
          </cell>
          <cell r="J5275" t="str">
            <v>CFSK Lokomotiv (TSH4361)</v>
          </cell>
          <cell r="K5275">
            <v>0</v>
          </cell>
          <cell r="L5275">
            <v>0</v>
          </cell>
          <cell r="M5275" t="str">
            <v>Замена оттяжек / н/т</v>
          </cell>
          <cell r="N5275" t="str">
            <v>2316_01.08.2024/Заказ №165</v>
          </cell>
        </row>
        <row r="5276">
          <cell r="A5276" t="str">
            <v>TSH-0016-24-ДА-4366</v>
          </cell>
          <cell r="B5276" t="str">
            <v>TSH4366</v>
          </cell>
          <cell r="C5276" t="str">
            <v>TSH4366</v>
          </cell>
          <cell r="D5276" t="str">
            <v>Ташкент</v>
          </cell>
          <cell r="E5276" t="str">
            <v>Poliklinika №9</v>
          </cell>
          <cell r="F5276" t="str">
            <v>Мсущ</v>
          </cell>
          <cell r="G5276" t="str">
            <v>н/т</v>
          </cell>
          <cell r="H5276" t="str">
            <v>Замена оттяжек</v>
          </cell>
          <cell r="I5276" t="str">
            <v>г. Ташкент, Алмазарский р-н, ул. Г.Гулома, д.19</v>
          </cell>
          <cell r="J5276" t="str">
            <v>Poliklinika №9 (TSH4366)</v>
          </cell>
          <cell r="K5276">
            <v>0</v>
          </cell>
          <cell r="L5276">
            <v>0</v>
          </cell>
          <cell r="M5276" t="str">
            <v>Замена оттяжек / н/т</v>
          </cell>
          <cell r="N5276" t="str">
            <v>2317_01.08.2024/Заказ №165</v>
          </cell>
        </row>
        <row r="5277">
          <cell r="A5277" t="str">
            <v>TSH-0017-24-ДА-4452</v>
          </cell>
          <cell r="B5277" t="str">
            <v>TSH4452</v>
          </cell>
          <cell r="C5277" t="str">
            <v>TSH4452</v>
          </cell>
          <cell r="D5277" t="str">
            <v>Ташкент</v>
          </cell>
          <cell r="E5277" t="str">
            <v>NII Standartizatsii</v>
          </cell>
          <cell r="F5277" t="str">
            <v>Мсущ</v>
          </cell>
          <cell r="G5277" t="str">
            <v>н/т</v>
          </cell>
          <cell r="H5277" t="str">
            <v>Замена оттяжек</v>
          </cell>
          <cell r="I5277" t="str">
            <v>г. Ташкент, Яккасарайский р-н, ул. Чупон ота, д. 9В</v>
          </cell>
          <cell r="J5277" t="str">
            <v>NII Standartizatsii (TSH4452)</v>
          </cell>
          <cell r="K5277">
            <v>0</v>
          </cell>
          <cell r="L5277">
            <v>0</v>
          </cell>
          <cell r="M5277" t="str">
            <v>Замена оттяжек / н/т</v>
          </cell>
          <cell r="N5277" t="str">
            <v>2318_01.08.2024/Заказ №165</v>
          </cell>
        </row>
        <row r="5278">
          <cell r="A5278" t="str">
            <v>TSH-0018-24-ДА-4017</v>
          </cell>
          <cell r="B5278" t="str">
            <v>TSH4017</v>
          </cell>
          <cell r="C5278" t="str">
            <v>TSH4017</v>
          </cell>
          <cell r="D5278" t="str">
            <v>Ташкент</v>
          </cell>
          <cell r="E5278" t="str">
            <v>Uzgazloyiha</v>
          </cell>
          <cell r="F5278" t="str">
            <v>Мсущ</v>
          </cell>
          <cell r="G5278" t="str">
            <v>н/т</v>
          </cell>
          <cell r="H5278" t="str">
            <v>Замена оттяжек</v>
          </cell>
          <cell r="I5278" t="str">
            <v>г. Ташкент, Алмазарский р-н, ул. Беруний, 83, Узгазлойиха</v>
          </cell>
          <cell r="J5278" t="str">
            <v>Uzgazloyiha (TSH4017)</v>
          </cell>
          <cell r="K5278">
            <v>0</v>
          </cell>
          <cell r="L5278">
            <v>0</v>
          </cell>
          <cell r="M5278" t="str">
            <v>Замена оттяжек / н/т</v>
          </cell>
          <cell r="N5278" t="str">
            <v>2305_01.08.2024/Заказ №165</v>
          </cell>
        </row>
        <row r="5279">
          <cell r="A5279" t="str">
            <v>TSH-0019-24-ДА-4040</v>
          </cell>
          <cell r="B5279" t="str">
            <v>TSH4040</v>
          </cell>
          <cell r="C5279" t="str">
            <v>TSH4040</v>
          </cell>
          <cell r="D5279" t="str">
            <v>Ташкент</v>
          </cell>
          <cell r="E5279" t="str">
            <v>Vuzgorodok</v>
          </cell>
          <cell r="F5279" t="str">
            <v>Мсущ</v>
          </cell>
          <cell r="G5279" t="str">
            <v>н/т</v>
          </cell>
          <cell r="H5279" t="str">
            <v>Замена оттяжек</v>
          </cell>
          <cell r="I5279" t="str">
            <v>г. Ташкент, Алмазарский район, ул Университетская,8, территория Национального университета, общежитие</v>
          </cell>
          <cell r="J5279" t="str">
            <v>Vuzgorodok (TSH4040)</v>
          </cell>
          <cell r="K5279">
            <v>0</v>
          </cell>
          <cell r="L5279">
            <v>0</v>
          </cell>
          <cell r="M5279" t="str">
            <v>Замена оттяжек / н/т</v>
          </cell>
          <cell r="N5279" t="str">
            <v>2306_01.08.2024/Заказ №165</v>
          </cell>
        </row>
        <row r="5280">
          <cell r="A5280" t="str">
            <v>TSH-0020-24-ДА-4092</v>
          </cell>
          <cell r="B5280" t="str">
            <v>TSH4092</v>
          </cell>
          <cell r="C5280" t="str">
            <v>TSH4092</v>
          </cell>
          <cell r="D5280" t="str">
            <v>Ташкент</v>
          </cell>
          <cell r="E5280" t="str">
            <v>Karakamish 2/5</v>
          </cell>
          <cell r="F5280" t="str">
            <v>Мсущ</v>
          </cell>
          <cell r="G5280" t="str">
            <v>н/т</v>
          </cell>
          <cell r="H5280" t="str">
            <v>Замена оттяжек</v>
          </cell>
          <cell r="I5280" t="str">
            <v>г. Ташкент, м-в Каракамыш, 2/5, д. 16</v>
          </cell>
          <cell r="J5280" t="str">
            <v>Karakamish 2/5 (TSH4092)</v>
          </cell>
          <cell r="K5280">
            <v>0</v>
          </cell>
          <cell r="L5280">
            <v>0</v>
          </cell>
          <cell r="M5280" t="str">
            <v>Замена оттяжек / н/т</v>
          </cell>
          <cell r="N5280" t="str">
            <v>2307_01.08.2024/Заказ №165</v>
          </cell>
        </row>
        <row r="5281">
          <cell r="A5281" t="str">
            <v>AND-1683-24-BSS-5822</v>
          </cell>
          <cell r="B5281" t="str">
            <v>AND5822</v>
          </cell>
          <cell r="C5281" t="str">
            <v>AND5822</v>
          </cell>
          <cell r="D5281" t="str">
            <v>Андижан</v>
          </cell>
          <cell r="E5281" t="str">
            <v>Miyan</v>
          </cell>
          <cell r="F5281" t="str">
            <v>1500-Б31-1-01-КМ</v>
          </cell>
          <cell r="G5281" t="str">
            <v>Контейнер</v>
          </cell>
          <cell r="H5281" t="str">
            <v>Новое</v>
          </cell>
          <cell r="I5281" t="str">
            <v>Андижанской область, Пахтаабадской район, МФЙ Пахтакор, терр. Хлоппункта</v>
          </cell>
          <cell r="J5281" t="str">
            <v>Miyan (AND5822)</v>
          </cell>
          <cell r="K5281">
            <v>0</v>
          </cell>
          <cell r="L5281">
            <v>1</v>
          </cell>
          <cell r="M5281" t="str">
            <v>№U2349/2024 от 21.08.2024 / КМ ОПЗ</v>
          </cell>
          <cell r="N5281" t="str">
            <v>2506_23.09.2024/Заказ №176</v>
          </cell>
        </row>
        <row r="5282">
          <cell r="A5282" t="str">
            <v>TSH-1758-24-BSS-1065</v>
          </cell>
          <cell r="B5282" t="str">
            <v>TSH1065</v>
          </cell>
          <cell r="C5282" t="str">
            <v>TSH1065</v>
          </cell>
          <cell r="D5282" t="str">
            <v>Ташкент</v>
          </cell>
          <cell r="E5282" t="str">
            <v>Iek Ota</v>
          </cell>
          <cell r="F5282" t="str">
            <v>ST-0162-22-BSS-Б-24/1-КМ</v>
          </cell>
          <cell r="G5282" t="str">
            <v>ST-2735-23-BSS-РР-КМ</v>
          </cell>
          <cell r="H5282" t="str">
            <v>Новое</v>
          </cell>
          <cell r="I5282" t="str">
            <v>Ташкентская область, Юкори-Чирчикский район, Тинчлик худуди, Ёшлик МФЙ</v>
          </cell>
          <cell r="J5282" t="str">
            <v>Iek Ota (TSH1065)</v>
          </cell>
          <cell r="K5282">
            <v>0</v>
          </cell>
          <cell r="L5282">
            <v>1</v>
          </cell>
          <cell r="M5282" t="str">
            <v>№U1663/2024 от 25.06.2024 / КЖ КМ ОПЗ</v>
          </cell>
          <cell r="N5282" t="str">
            <v>2303_01.08.2024/Заказ №165</v>
          </cell>
        </row>
        <row r="5283">
          <cell r="A5283" t="str">
            <v>NAM-1886-24-BSS-0038</v>
          </cell>
          <cell r="B5283" t="str">
            <v>NAM0038</v>
          </cell>
          <cell r="C5283" t="str">
            <v>NAM0038</v>
          </cell>
          <cell r="D5283" t="str">
            <v>Наманган</v>
          </cell>
          <cell r="E5283" t="str">
            <v>Mador Tekstil</v>
          </cell>
          <cell r="F5283" t="str">
            <v>ST-0169-22-BSS-Б-30/1-КМ</v>
          </cell>
          <cell r="G5283" t="str">
            <v>ST-2735-23-BSS-РР-КМ</v>
          </cell>
          <cell r="H5283" t="str">
            <v>Новое</v>
          </cell>
          <cell r="I5283" t="str">
            <v>Наманганская область, Касансайский район, Гулистон-1 МСГ, ул Дустлик д-55</v>
          </cell>
          <cell r="J5283" t="str">
            <v>Mador Tekstil (NAM0038)</v>
          </cell>
          <cell r="K5283">
            <v>0</v>
          </cell>
          <cell r="L5283">
            <v>1</v>
          </cell>
          <cell r="M5283" t="str">
            <v xml:space="preserve"> / 0</v>
          </cell>
          <cell r="N5283" t="str">
            <v>КЖ кн2/КЖ кн2</v>
          </cell>
        </row>
        <row r="5284">
          <cell r="A5284" t="str">
            <v>DZH-1861-24-BSS-0213</v>
          </cell>
          <cell r="B5284" t="str">
            <v>DZH0213</v>
          </cell>
          <cell r="C5284" t="str">
            <v>DZH0213</v>
          </cell>
          <cell r="D5284" t="str">
            <v>Джизак</v>
          </cell>
          <cell r="E5284" t="str">
            <v>Oduvanchik</v>
          </cell>
          <cell r="F5284" t="str">
            <v>ST-0162-22-BSS-Б-24/1-КМ</v>
          </cell>
          <cell r="G5284" t="str">
            <v>ST-2735-23-BSS-РР-КМ</v>
          </cell>
          <cell r="H5284" t="str">
            <v>Новое</v>
          </cell>
          <cell r="I5284" t="str">
            <v>Джизакская обл, г.Джизак, Бобур МФЙ, ул.Заргарлик, д.89 А</v>
          </cell>
          <cell r="J5284" t="str">
            <v>Oduvanchik (DZH0213)</v>
          </cell>
          <cell r="K5284">
            <v>0</v>
          </cell>
          <cell r="L5284">
            <v>1</v>
          </cell>
          <cell r="M5284" t="str">
            <v>№U1986/2024 от 25.07.2024 / КЖ КМ ОПЗ</v>
          </cell>
          <cell r="N5284" t="str">
            <v>2413_11.09.2024/Заказ №170</v>
          </cell>
        </row>
        <row r="5285">
          <cell r="A5285" t="str">
            <v>NAM-1872-24-BSS-0048</v>
          </cell>
          <cell r="B5285" t="str">
            <v>NAM0048</v>
          </cell>
          <cell r="C5285" t="str">
            <v>NAM0048</v>
          </cell>
          <cell r="D5285" t="str">
            <v>Наманган</v>
          </cell>
          <cell r="E5285" t="str">
            <v>Mustaqillik MFY</v>
          </cell>
          <cell r="F5285" t="str">
            <v>ST-0162-22-BSS-Б-24/1-КМ</v>
          </cell>
          <cell r="G5285" t="str">
            <v>ST-2735-23-BSS-РР-КМ</v>
          </cell>
          <cell r="H5285" t="str">
            <v>Новое</v>
          </cell>
          <cell r="I5285" t="str">
            <v>Наманганская область, Чартакский район, Булон МСГ, ул Заррин , д-190</v>
          </cell>
          <cell r="J5285" t="str">
            <v>Mustaqillik MFY (NAM0048)</v>
          </cell>
          <cell r="K5285">
            <v>0</v>
          </cell>
          <cell r="L5285">
            <v>1</v>
          </cell>
          <cell r="M5285" t="str">
            <v>№U2015/2024 от 25.07.2024 / КЖ КМ ОПЗ</v>
          </cell>
          <cell r="N5285" t="str">
            <v>КЖ кн2/КЖ кн2</v>
          </cell>
        </row>
        <row r="5286">
          <cell r="A5286" t="str">
            <v>NAM-1874-24-BSS-0066</v>
          </cell>
          <cell r="B5286" t="str">
            <v>NAM0066</v>
          </cell>
          <cell r="C5286" t="str">
            <v>NAM0066</v>
          </cell>
          <cell r="D5286" t="str">
            <v>Наманган</v>
          </cell>
          <cell r="E5286" t="str">
            <v>Nanay Turbaza</v>
          </cell>
          <cell r="F5286" t="str">
            <v>ST-0162-22-BSS-Б-24/1-КМ</v>
          </cell>
          <cell r="G5286" t="str">
            <v>ST-2735-23-BSS-РР-КМ</v>
          </cell>
          <cell r="H5286" t="str">
            <v>Новое</v>
          </cell>
          <cell r="I5286" t="str">
            <v>Наманганская область, Янгикурганский район, Сой буйи МСГ, ул. Нурли йул д-49</v>
          </cell>
          <cell r="J5286" t="str">
            <v>Nanay Turbaza (NAM0066)</v>
          </cell>
          <cell r="K5286">
            <v>0</v>
          </cell>
          <cell r="L5286">
            <v>1</v>
          </cell>
          <cell r="M5286" t="str">
            <v>№U2017/2024 от 25.07.2024 / КЖ КМ ОПЗ</v>
          </cell>
          <cell r="N5286" t="str">
            <v>КЖ кн2/КЖ кн2</v>
          </cell>
        </row>
        <row r="5287">
          <cell r="A5287" t="str">
            <v>NAM-1871-24-BSS-0047</v>
          </cell>
          <cell r="B5287" t="str">
            <v>NAM0047</v>
          </cell>
          <cell r="C5287" t="str">
            <v>NAM0047</v>
          </cell>
          <cell r="D5287" t="str">
            <v>Наманган</v>
          </cell>
          <cell r="E5287" t="str">
            <v>Chartak Tsenter</v>
          </cell>
          <cell r="F5287" t="str">
            <v>ST-0162-22-BSS-Б-24/1-КМ</v>
          </cell>
          <cell r="G5287" t="str">
            <v>ST-2735-23-BSS-РР-КМ</v>
          </cell>
          <cell r="H5287" t="str">
            <v>Новое</v>
          </cell>
          <cell r="I5287" t="str">
            <v>Наманганская область, Чартакский район, Наманган МСГ, ул Наманган д-10</v>
          </cell>
          <cell r="J5287" t="str">
            <v>Chartak Tsenter (NAM0047)</v>
          </cell>
          <cell r="K5287">
            <v>0</v>
          </cell>
          <cell r="L5287">
            <v>1</v>
          </cell>
          <cell r="M5287" t="str">
            <v>№U2014/2024 от 25.07.2024 / КЖ КМ ОПЗ</v>
          </cell>
          <cell r="N5287" t="str">
            <v>2441_11.09.2024/Заказ №170</v>
          </cell>
        </row>
        <row r="5288">
          <cell r="A5288" t="str">
            <v>NAM-1873-24-BSS-0051</v>
          </cell>
          <cell r="B5288" t="str">
            <v>NAM0051</v>
          </cell>
          <cell r="C5288" t="str">
            <v>NAM0051</v>
          </cell>
          <cell r="D5288" t="str">
            <v>Наманган</v>
          </cell>
          <cell r="E5288" t="str">
            <v>Xudaybirdiev</v>
          </cell>
          <cell r="F5288" t="str">
            <v>ST-0162-22-BSS-Б-24/1-КМ</v>
          </cell>
          <cell r="G5288" t="str">
            <v>ST-2735-23-BSS-РР-КМ</v>
          </cell>
          <cell r="H5288" t="str">
            <v>Новое</v>
          </cell>
          <cell r="I5288" t="str">
            <v>Наманганская область, Касансайский район, Янги шахар МСГ, ул Бободехкон д-156</v>
          </cell>
          <cell r="J5288" t="str">
            <v>Xudaybirdiev (NAM0051)</v>
          </cell>
          <cell r="K5288">
            <v>0</v>
          </cell>
          <cell r="L5288">
            <v>1</v>
          </cell>
          <cell r="M5288" t="str">
            <v>№U2016/2024 от 25.07.2024 / КЖ КМ ОПЗ</v>
          </cell>
          <cell r="N5288" t="str">
            <v>2442_11.09.2024/Заказ №170</v>
          </cell>
        </row>
        <row r="5289">
          <cell r="A5289" t="str">
            <v>NAM-1870-24-BSS-0046</v>
          </cell>
          <cell r="B5289" t="str">
            <v>NAM0046</v>
          </cell>
          <cell r="C5289" t="str">
            <v>NAM0046</v>
          </cell>
          <cell r="D5289" t="str">
            <v>Наманган</v>
          </cell>
          <cell r="E5289" t="str">
            <v>Chartak Teplitsa</v>
          </cell>
          <cell r="F5289" t="str">
            <v>ST-0169-22-BSS-Б-30/1-КМ</v>
          </cell>
          <cell r="G5289" t="str">
            <v>ST-2735-23-BSS-РР-КМ</v>
          </cell>
          <cell r="H5289" t="str">
            <v>Новое</v>
          </cell>
          <cell r="I5289" t="str">
            <v>Наманганская область, Чартакский район, Айкирон МСГ, Ойкирон Миришкорлари МТП</v>
          </cell>
          <cell r="J5289" t="str">
            <v>Chartak Teplitsa (NAM0046)</v>
          </cell>
          <cell r="K5289">
            <v>0</v>
          </cell>
          <cell r="L5289">
            <v>1</v>
          </cell>
          <cell r="M5289" t="str">
            <v>№U2013/2024 от 25.07.2024 / КЖ КМ ОПЗ</v>
          </cell>
          <cell r="N5289" t="str">
            <v>2440_11.09.2024/Заказ №170</v>
          </cell>
        </row>
        <row r="5290">
          <cell r="A5290" t="str">
            <v>NAM-1869-24-BSS-0044</v>
          </cell>
          <cell r="B5290" t="str">
            <v>NAM0044</v>
          </cell>
          <cell r="C5290" t="str">
            <v>NAM0044</v>
          </cell>
          <cell r="D5290" t="str">
            <v>Наманган</v>
          </cell>
          <cell r="E5290" t="str">
            <v>Uychi Tegirmon</v>
          </cell>
          <cell r="F5290" t="str">
            <v>ST-0169-22-BSS-Б-30/1-КМ</v>
          </cell>
          <cell r="G5290" t="str">
            <v>ST-2735-23-BSS-РР-КМ</v>
          </cell>
          <cell r="H5290" t="str">
            <v>Новое</v>
          </cell>
          <cell r="I5290" t="str">
            <v>Наманганская область, Уйчинский район, Бог МСГ, ул Абу Райхон Беруний, д- 3</v>
          </cell>
          <cell r="J5290" t="str">
            <v>Uychi Tegirmon (NAM0044)</v>
          </cell>
          <cell r="K5290">
            <v>0</v>
          </cell>
          <cell r="L5290">
            <v>1</v>
          </cell>
          <cell r="M5290" t="str">
            <v>№U2012/2024 от 25.07.2024 / КЖ КМ ОПЗ</v>
          </cell>
          <cell r="N5290" t="str">
            <v>2439_11.09.2024/Заказ №170</v>
          </cell>
        </row>
        <row r="5291">
          <cell r="A5291" t="str">
            <v>DZH-1853-24-BSS-0294</v>
          </cell>
          <cell r="B5291" t="str">
            <v>DZH0294</v>
          </cell>
          <cell r="C5291" t="str">
            <v>DZH0294</v>
          </cell>
          <cell r="D5291" t="str">
            <v>Джизак</v>
          </cell>
          <cell r="E5291" t="str">
            <v>Saribozor</v>
          </cell>
          <cell r="F5291" t="str">
            <v>Б25.1МОЦ</v>
          </cell>
          <cell r="G5291" t="str">
            <v>ST-2735-23-BSS-РР-КМ</v>
          </cell>
          <cell r="H5291" t="str">
            <v>Новое</v>
          </cell>
          <cell r="I5291" t="str">
            <v>Джизакская область, Галляаральский район, Сарибозор МФЙ, ул.Кургон, д.69</v>
          </cell>
          <cell r="J5291" t="str">
            <v>Saribozor (DZH0294)</v>
          </cell>
          <cell r="K5291">
            <v>0</v>
          </cell>
          <cell r="L5291">
            <v>1</v>
          </cell>
          <cell r="M5291" t="str">
            <v>№U1982/2024 от 25.07.2024 / КЖ КМ ОПЗ</v>
          </cell>
          <cell r="N5291" t="str">
            <v>2418_11.09.2024/Заказ №170</v>
          </cell>
        </row>
        <row r="5292">
          <cell r="A5292" t="str">
            <v>SAM-1859-24-BSS-0166</v>
          </cell>
          <cell r="B5292" t="str">
            <v>SAM0166</v>
          </cell>
          <cell r="C5292" t="str">
            <v>SAM0166</v>
          </cell>
          <cell r="D5292" t="str">
            <v>Самарканд</v>
          </cell>
          <cell r="E5292" t="str">
            <v>Beshyog'och</v>
          </cell>
          <cell r="F5292" t="str">
            <v>ST-0169-22-BSS-Б-30/1-КМ</v>
          </cell>
          <cell r="G5292" t="str">
            <v>ST-2735-23-BSS-РР-КМ</v>
          </cell>
          <cell r="H5292" t="str">
            <v>Новое</v>
          </cell>
          <cell r="I5292" t="str">
            <v>Самаркандская область, Ургутский район, СГМ Бешагач</v>
          </cell>
          <cell r="J5292" t="str">
            <v>Beshyog'och (SAM0166)</v>
          </cell>
          <cell r="K5292">
            <v>0</v>
          </cell>
          <cell r="L5292">
            <v>1</v>
          </cell>
          <cell r="M5292" t="str">
            <v>№U2020/2024 от 25.07.2024 / КЖ КМ ОПЗ</v>
          </cell>
          <cell r="N5292" t="str">
            <v>2447_11.09.2024/Заказ №170</v>
          </cell>
        </row>
        <row r="5293">
          <cell r="A5293" t="str">
            <v>SAM-1860-24-BSS-0167</v>
          </cell>
          <cell r="B5293" t="str">
            <v>SAM0167</v>
          </cell>
          <cell r="C5293" t="str">
            <v>SAM0167</v>
          </cell>
          <cell r="D5293" t="str">
            <v>Самарканд</v>
          </cell>
          <cell r="E5293" t="str">
            <v>Chorraha-2</v>
          </cell>
          <cell r="F5293" t="str">
            <v>ST-0162-22-BSS-Б-24/1-КМ</v>
          </cell>
          <cell r="G5293" t="str">
            <v>ST-2735-23-BSS-РР-КМ</v>
          </cell>
          <cell r="H5293" t="str">
            <v>Новое</v>
          </cell>
          <cell r="I5293" t="str">
            <v>Самаркандская область, Ургутский р-н, СГМ Чорраха, ул. Кулкишлок, д-91</v>
          </cell>
          <cell r="J5293" t="str">
            <v>Chorraha-2 (SAM0167)</v>
          </cell>
          <cell r="K5293">
            <v>0</v>
          </cell>
          <cell r="L5293">
            <v>1</v>
          </cell>
          <cell r="M5293" t="str">
            <v>№U2021/2024 от 25.07.2024 / КЖ КМ ОПЗ</v>
          </cell>
          <cell r="N5293" t="str">
            <v>2448_11.09.2024/Заказ №170</v>
          </cell>
        </row>
        <row r="5294">
          <cell r="A5294" t="str">
            <v>DZH-1762-24-BSS-3336</v>
          </cell>
          <cell r="B5294" t="str">
            <v>DZH3336</v>
          </cell>
          <cell r="C5294" t="str">
            <v>DZH3336</v>
          </cell>
          <cell r="D5294" t="str">
            <v>Джизак</v>
          </cell>
          <cell r="E5294" t="str">
            <v>SSHA</v>
          </cell>
          <cell r="F5294" t="str">
            <v>М27.8М</v>
          </cell>
          <cell r="G5294" t="str">
            <v>ST-2735-23-BSS-РР-КМ</v>
          </cell>
          <cell r="H5294" t="str">
            <v>Новое</v>
          </cell>
          <cell r="I5294" t="str">
            <v>Джизакская область, Ш. Рашидовский район, Шариллак МФЙ,Карасай сел.</v>
          </cell>
          <cell r="J5294" t="str">
            <v>SSHA (DZH3336)</v>
          </cell>
          <cell r="K5294">
            <v>0</v>
          </cell>
          <cell r="L5294">
            <v>1</v>
          </cell>
          <cell r="M5294" t="str">
            <v>№U1908/2024 от 25.07.2024 / КМ ОПЗ</v>
          </cell>
          <cell r="N5294" t="str">
            <v>2419_11.09.2024/Заказ №170</v>
          </cell>
        </row>
        <row r="5295">
          <cell r="A5295" t="str">
            <v>SRD-1865-24-BSS-0094</v>
          </cell>
          <cell r="B5295" t="str">
            <v>SRD0094</v>
          </cell>
          <cell r="C5295" t="str">
            <v>SRD0094</v>
          </cell>
          <cell r="D5295" t="str">
            <v>Гулистан</v>
          </cell>
          <cell r="E5295" t="str">
            <v>Navbahor to'yxona</v>
          </cell>
          <cell r="F5295" t="str">
            <v>ST-0162-22-BSS-Б-24/1-КМ</v>
          </cell>
          <cell r="G5295" t="str">
            <v>ST-2735-23-BSS-РР-КМ</v>
          </cell>
          <cell r="H5295" t="str">
            <v>Новое</v>
          </cell>
          <cell r="I5295" t="str">
            <v>Сырдарьинская область, Мирзаабадский район, Тошкент МФЙ, ул. Алишер Навоий, д.22</v>
          </cell>
          <cell r="J5295" t="str">
            <v>Navbahor to'yxona (SRD0094)</v>
          </cell>
          <cell r="K5295">
            <v>0</v>
          </cell>
          <cell r="L5295">
            <v>1</v>
          </cell>
          <cell r="M5295" t="str">
            <v>№U2028/2024 от 25.07.2024 / КЖ КМ ОПЗ</v>
          </cell>
          <cell r="N5295" t="str">
            <v>2455_11.09.2024/Заказ №170</v>
          </cell>
        </row>
        <row r="5296">
          <cell r="A5296" t="str">
            <v>SRD-1866-24-BSS-0109</v>
          </cell>
          <cell r="B5296" t="str">
            <v>SRD0109</v>
          </cell>
          <cell r="C5296" t="str">
            <v>SRD0109</v>
          </cell>
          <cell r="D5296" t="str">
            <v>Гулистан</v>
          </cell>
          <cell r="E5296" t="str">
            <v>Ulugbek</v>
          </cell>
          <cell r="F5296" t="str">
            <v>ST-0169-22-BSS-Б-30/1-КМ</v>
          </cell>
          <cell r="G5296" t="str">
            <v>ST-2735-23-BSS-РР-КМ</v>
          </cell>
          <cell r="H5296" t="str">
            <v>Новое</v>
          </cell>
          <cell r="I5296" t="str">
            <v>Сырдарьинская область, Гулистанский район, Сойибобод МФЙ, ул. Дустлик д-1</v>
          </cell>
          <cell r="J5296" t="str">
            <v>Ulugbek (SRD0109)</v>
          </cell>
          <cell r="K5296">
            <v>0</v>
          </cell>
          <cell r="L5296">
            <v>1</v>
          </cell>
          <cell r="M5296" t="str">
            <v>№U2029/2024 от 25.07.2024 / КЖ КМ ОПЗ</v>
          </cell>
          <cell r="N5296" t="str">
            <v>2457_11.09.2024/Заказ №170</v>
          </cell>
        </row>
        <row r="5297">
          <cell r="A5297" t="str">
            <v>SRD-1867-24-BSS-0110</v>
          </cell>
          <cell r="B5297" t="str">
            <v>SRD0110</v>
          </cell>
          <cell r="C5297" t="str">
            <v>SRD0110</v>
          </cell>
          <cell r="D5297" t="str">
            <v>Гулистан</v>
          </cell>
          <cell r="E5297" t="str">
            <v>UKS</v>
          </cell>
          <cell r="F5297" t="str">
            <v>ST-0169-22-BSS-Б-30/1-КМ</v>
          </cell>
          <cell r="G5297" t="str">
            <v>ST-2735-23-BSS-РР-КМ</v>
          </cell>
          <cell r="H5297" t="str">
            <v>Новое</v>
          </cell>
          <cell r="I5297" t="str">
            <v>Сырдарьинская область, г. Гулистан, махалля Ахиллик, проспект Адолат, дом 2</v>
          </cell>
          <cell r="J5297" t="str">
            <v>UKS (SRD0110)</v>
          </cell>
          <cell r="K5297">
            <v>0</v>
          </cell>
          <cell r="L5297">
            <v>1</v>
          </cell>
          <cell r="M5297" t="str">
            <v>№U2030/2024 от 25.07.2024 / КЖ КМ ОПЗ</v>
          </cell>
          <cell r="N5297" t="str">
            <v>2458_11.09.2024/Заказ №170</v>
          </cell>
        </row>
        <row r="5298">
          <cell r="A5298" t="str">
            <v>HRZ-1846-24-BSS-1550</v>
          </cell>
          <cell r="B5298" t="str">
            <v>HRZ1550</v>
          </cell>
          <cell r="C5298" t="str">
            <v>HRZ1550</v>
          </cell>
          <cell r="D5298" t="str">
            <v>Ургенч</v>
          </cell>
          <cell r="E5298" t="str">
            <v>Raysentr Biolak</v>
          </cell>
          <cell r="F5298" t="str">
            <v>ST-0162-22-BSS-Б-24/1-КМ</v>
          </cell>
          <cell r="G5298" t="str">
            <v>ST-2735-23-BSS-РР-КМ</v>
          </cell>
          <cell r="H5298" t="str">
            <v>Новое</v>
          </cell>
          <cell r="I5298" t="str">
            <v>Хорезмская область, Ургенчский р., Махалля-Бустон, ул. Хива, дом 28</v>
          </cell>
          <cell r="J5298" t="str">
            <v>Raysentr Biolak (HRZ1550)</v>
          </cell>
          <cell r="K5298">
            <v>0</v>
          </cell>
          <cell r="L5298">
            <v>1</v>
          </cell>
          <cell r="M5298" t="str">
            <v>№U2005/2024 от 25.07.2024 / КЖ КМ ОПЗ</v>
          </cell>
          <cell r="N5298" t="str">
            <v>2429_11.09.2024/Заказ №170</v>
          </cell>
        </row>
        <row r="5299">
          <cell r="A5299" t="str">
            <v>HRZ-1851-24-BSS-1138</v>
          </cell>
          <cell r="B5299" t="str">
            <v>HRZ1138</v>
          </cell>
          <cell r="C5299" t="str">
            <v>HRZ1138</v>
          </cell>
          <cell r="D5299" t="str">
            <v>Ургенч</v>
          </cell>
          <cell r="E5299" t="str">
            <v>Xazarasp Bog`dor</v>
          </cell>
          <cell r="F5299" t="str">
            <v>ST-0169-22-BSS-Б-30/1-КМ</v>
          </cell>
          <cell r="G5299" t="str">
            <v>ST-2735-23-BSS-РР-КМ</v>
          </cell>
          <cell r="H5299" t="str">
            <v>Новое</v>
          </cell>
          <cell r="I5299" t="str">
            <v>Хорезмская область, Хазараспский р., П. Саноат Махалля Богдор. ул. Жавохир, дом 304</v>
          </cell>
          <cell r="J5299" t="str">
            <v>Xazarasp Bog`dor (HRZ1138)</v>
          </cell>
          <cell r="K5299">
            <v>0</v>
          </cell>
          <cell r="L5299">
            <v>1</v>
          </cell>
          <cell r="M5299" t="str">
            <v>№U2004/2024 от 25.07.2024 / КЖ КМ ОПЗ</v>
          </cell>
          <cell r="N5299" t="str">
            <v>2428_11.09.2024/Заказ №170</v>
          </cell>
        </row>
        <row r="5300">
          <cell r="A5300" t="str">
            <v>HRZ-1845-24-BSS-0021</v>
          </cell>
          <cell r="B5300" t="str">
            <v>HRZ0021</v>
          </cell>
          <cell r="C5300" t="str">
            <v>HRZ0021</v>
          </cell>
          <cell r="D5300" t="str">
            <v>Ургенч</v>
          </cell>
          <cell r="E5300" t="str">
            <v>4 – Mikrorayon.</v>
          </cell>
          <cell r="F5300" t="str">
            <v>ST-0169-22-BSS-Б-30/1-КМ</v>
          </cell>
          <cell r="G5300" t="str">
            <v>ST-2735-23-BSS-РР-КМ</v>
          </cell>
          <cell r="H5300" t="str">
            <v>Новое</v>
          </cell>
          <cell r="I5300" t="str">
            <v>Хорезмская область, г. Ургенч, ул. Байналминалчилар, дом 4-3.3</v>
          </cell>
          <cell r="J5300" t="str">
            <v>4 – Mikrorayon. (HRZ0021)</v>
          </cell>
          <cell r="K5300">
            <v>0</v>
          </cell>
          <cell r="L5300">
            <v>1</v>
          </cell>
          <cell r="M5300" t="str">
            <v>№U1998/2024 от 25.07.2024 / КЖ КМ ОПЗ</v>
          </cell>
          <cell r="N5300" t="str">
            <v>2425_11.09.2024/Заказ №170</v>
          </cell>
        </row>
        <row r="5301">
          <cell r="A5301" t="str">
            <v>SAM-1756-24-BSS-2975</v>
          </cell>
          <cell r="B5301" t="str">
            <v>SAM2975</v>
          </cell>
          <cell r="C5301" t="str">
            <v>SAM2975</v>
          </cell>
          <cell r="D5301" t="str">
            <v>Самарканд</v>
          </cell>
          <cell r="E5301" t="str">
            <v>Kurchatova</v>
          </cell>
          <cell r="F5301" t="str">
            <v>ТР3.5М</v>
          </cell>
          <cell r="G5301" t="str">
            <v>ФпО-1</v>
          </cell>
          <cell r="H5301" t="str">
            <v>Новое</v>
          </cell>
          <cell r="I5301" t="str">
            <v>Самаркандская область, г. Самарканд, СГМ Мустакиллик, ул. Мироншох, дом 4</v>
          </cell>
          <cell r="J5301" t="str">
            <v>Kurchatova (SAM2975)</v>
          </cell>
          <cell r="K5301">
            <v>0</v>
          </cell>
          <cell r="L5301">
            <v>1</v>
          </cell>
          <cell r="M5301" t="str">
            <v>№U4040/2024 от 30.10.2024 / КМ ОПЗ</v>
          </cell>
          <cell r="N5301" t="str">
            <v>3198_28.11.2024/Заказ №194</v>
          </cell>
        </row>
        <row r="5302">
          <cell r="A5302" t="str">
            <v>FRG-1876-23-BSS-5336</v>
          </cell>
          <cell r="B5302" t="str">
            <v>FRG5336</v>
          </cell>
          <cell r="C5302" t="str">
            <v>FRG5336</v>
          </cell>
          <cell r="D5302" t="str">
            <v>Фергана</v>
          </cell>
          <cell r="E5302" t="str">
            <v>Charhiy</v>
          </cell>
          <cell r="F5302" t="str">
            <v>М20,9М сущ</v>
          </cell>
          <cell r="G5302" t="str">
            <v>РПО-1</v>
          </cell>
          <cell r="H5302" t="str">
            <v>Реконструкция</v>
          </cell>
          <cell r="I5302" t="str">
            <v>Ферганская область, г.Коканд, ул.Чархий, д. 5</v>
          </cell>
          <cell r="J5302" t="str">
            <v>Charhiy (FRG5336)</v>
          </cell>
          <cell r="K5302">
            <v>0</v>
          </cell>
          <cell r="L5302">
            <v>1</v>
          </cell>
          <cell r="M5302" t="str">
            <v>№U4031/2024 от 30.10.2024 / КМ</v>
          </cell>
          <cell r="N5302" t="str">
            <v>3187_28.11.2024/Заказ №194</v>
          </cell>
        </row>
        <row r="5303">
          <cell r="A5303" t="str">
            <v>CHR-0153-24-BSS-0078</v>
          </cell>
          <cell r="B5303" t="str">
            <v>CHR0078</v>
          </cell>
          <cell r="C5303" t="str">
            <v>CHR0078</v>
          </cell>
          <cell r="D5303" t="str">
            <v>Чирчик</v>
          </cell>
          <cell r="E5303" t="str">
            <v>Mevazor</v>
          </cell>
          <cell r="F5303">
            <v>0</v>
          </cell>
          <cell r="G5303">
            <v>0</v>
          </cell>
          <cell r="H5303" t="str">
            <v>ВЭС</v>
          </cell>
          <cell r="I5303" t="str">
            <v>Ташкентская область, Паркентский район, Чинор СГМ, ул. Мевазор дом 60</v>
          </cell>
          <cell r="J5303" t="str">
            <v>Mevazor (CHR0078)</v>
          </cell>
          <cell r="K5303">
            <v>0</v>
          </cell>
          <cell r="L5303">
            <v>1</v>
          </cell>
          <cell r="M5303" t="str">
            <v>0 / 0</v>
          </cell>
          <cell r="N5303">
            <v>0</v>
          </cell>
        </row>
        <row r="5304">
          <cell r="A5304" t="str">
            <v>SAM-1968-24-BSS-1506</v>
          </cell>
          <cell r="B5304" t="str">
            <v>SAM1506</v>
          </cell>
          <cell r="C5304" t="str">
            <v>SAM1506</v>
          </cell>
          <cell r="D5304" t="str">
            <v>Самарканд</v>
          </cell>
          <cell r="E5304" t="str">
            <v>Marvarid</v>
          </cell>
          <cell r="F5304" t="str">
            <v>Опора освещения</v>
          </cell>
          <cell r="G5304">
            <v>0</v>
          </cell>
          <cell r="H5304" t="str">
            <v>Easy Macro</v>
          </cell>
          <cell r="I5304" t="str">
            <v>Самаркандская область, г. Самарканд, ул. Дагбитская</v>
          </cell>
          <cell r="J5304" t="str">
            <v>Marvarid (SAM1506)</v>
          </cell>
          <cell r="K5304">
            <v>0</v>
          </cell>
          <cell r="L5304">
            <v>1</v>
          </cell>
          <cell r="M5304" t="str">
            <v>0 / 0</v>
          </cell>
          <cell r="N5304">
            <v>0</v>
          </cell>
        </row>
        <row r="5305">
          <cell r="A5305" t="str">
            <v>SAM-1965-24-BSS-3302</v>
          </cell>
          <cell r="B5305" t="str">
            <v>SAM3302</v>
          </cell>
          <cell r="C5305" t="str">
            <v>SAM3302</v>
          </cell>
          <cell r="D5305" t="str">
            <v>Самарканд</v>
          </cell>
          <cell r="E5305" t="str">
            <v>Shabadskaya</v>
          </cell>
          <cell r="F5305" t="str">
            <v>Опора освещения</v>
          </cell>
          <cell r="G5305">
            <v>0</v>
          </cell>
          <cell r="H5305" t="str">
            <v>Easy Macro</v>
          </cell>
          <cell r="I5305" t="str">
            <v>Самаркандская область, г. Самарканд, ул. Шабадская</v>
          </cell>
          <cell r="J5305" t="str">
            <v>Shabadskaya (SAM3302)</v>
          </cell>
          <cell r="K5305">
            <v>0</v>
          </cell>
          <cell r="L5305">
            <v>1</v>
          </cell>
          <cell r="M5305" t="str">
            <v>0 / 0</v>
          </cell>
          <cell r="N5305">
            <v>0</v>
          </cell>
        </row>
        <row r="5306">
          <cell r="A5306" t="str">
            <v>SAM-1964-24-BSS-3301</v>
          </cell>
          <cell r="B5306" t="str">
            <v>SAM3301</v>
          </cell>
          <cell r="C5306" t="str">
            <v>SAM3301</v>
          </cell>
          <cell r="D5306" t="str">
            <v>Самарканд</v>
          </cell>
          <cell r="E5306" t="str">
            <v>Penjikent</v>
          </cell>
          <cell r="F5306" t="str">
            <v>Опора освещения</v>
          </cell>
          <cell r="G5306">
            <v>0</v>
          </cell>
          <cell r="H5306" t="str">
            <v>Easy Macro</v>
          </cell>
          <cell r="I5306" t="str">
            <v>Самаркандская область, г. Самарканд, ул. Панжикентская</v>
          </cell>
          <cell r="J5306" t="str">
            <v>Penjikent (SAM3301)</v>
          </cell>
          <cell r="K5306">
            <v>0</v>
          </cell>
          <cell r="L5306">
            <v>1</v>
          </cell>
          <cell r="M5306" t="str">
            <v>0 / 0</v>
          </cell>
          <cell r="N5306">
            <v>0</v>
          </cell>
        </row>
        <row r="5307">
          <cell r="A5307" t="str">
            <v>SAM-1966-24-BSS-3303</v>
          </cell>
          <cell r="B5307" t="str">
            <v>SAM3303</v>
          </cell>
          <cell r="C5307" t="str">
            <v>SAM3303</v>
          </cell>
          <cell r="D5307" t="str">
            <v>Самарканд</v>
          </cell>
          <cell r="E5307" t="str">
            <v>Afrosiyob</v>
          </cell>
          <cell r="F5307" t="str">
            <v>Опора освещения</v>
          </cell>
          <cell r="G5307">
            <v>0</v>
          </cell>
          <cell r="H5307" t="str">
            <v>Easy Macro</v>
          </cell>
          <cell r="I5307" t="str">
            <v>Самаркандская одласть, г. Самарканд, ул. Афросиёб</v>
          </cell>
          <cell r="J5307" t="str">
            <v>Afrosiyob (SAM3303)</v>
          </cell>
          <cell r="K5307">
            <v>0</v>
          </cell>
          <cell r="L5307">
            <v>1</v>
          </cell>
          <cell r="M5307" t="str">
            <v>0 / 0</v>
          </cell>
          <cell r="N5307">
            <v>0</v>
          </cell>
        </row>
        <row r="5308">
          <cell r="A5308" t="str">
            <v>CHR-1032-24-BSS-4988</v>
          </cell>
          <cell r="B5308" t="str">
            <v>CHR4988</v>
          </cell>
          <cell r="C5308" t="str">
            <v>CHR4988</v>
          </cell>
          <cell r="D5308" t="str">
            <v>Чирчик</v>
          </cell>
          <cell r="E5308" t="str">
            <v>Dilbar</v>
          </cell>
          <cell r="F5308" t="str">
            <v>ST-0170-22-BSS-Б-30/2-КМ</v>
          </cell>
          <cell r="G5308" t="str">
            <v>ST-2735-23-BSS-РР-КМ</v>
          </cell>
          <cell r="H5308" t="str">
            <v>Новое</v>
          </cell>
          <cell r="I5308" t="str">
            <v>Ташкентская область, Бостанлыкский район, Сариконлик МФЙ, ул.Сари-Канли Бинафша, 31</v>
          </cell>
          <cell r="J5308" t="str">
            <v>Dilbar (CHR4988)</v>
          </cell>
          <cell r="K5308">
            <v>0</v>
          </cell>
          <cell r="L5308">
            <v>1</v>
          </cell>
          <cell r="M5308" t="str">
            <v>№U1984/2024 от 25.07.2024 / КЖ КМ ОПЗ</v>
          </cell>
          <cell r="N5308" t="str">
            <v>2411_11.09.2024/Заказ №170</v>
          </cell>
        </row>
        <row r="5309">
          <cell r="A5309" t="str">
            <v>TSH-1729-24-BSS-4147</v>
          </cell>
          <cell r="B5309" t="str">
            <v>TSH4147</v>
          </cell>
          <cell r="C5309" t="str">
            <v>TSH4147</v>
          </cell>
          <cell r="D5309" t="str">
            <v>Ташкент</v>
          </cell>
          <cell r="E5309" t="str">
            <v>KBSMP</v>
          </cell>
          <cell r="F5309" t="str">
            <v>М11,65Мсущ</v>
          </cell>
          <cell r="G5309" t="str">
            <v>Ф-1</v>
          </cell>
          <cell r="H5309" t="str">
            <v>Реконструкция</v>
          </cell>
          <cell r="I5309" t="str">
            <v>г. Ташкент, Учтепинский р-н, ул. Фазылтепа, д.40</v>
          </cell>
          <cell r="J5309" t="str">
            <v>KBSMP (TSH4147)</v>
          </cell>
          <cell r="K5309">
            <v>0</v>
          </cell>
          <cell r="L5309">
            <v>1</v>
          </cell>
          <cell r="M5309" t="str">
            <v>№U2425/2024 от 23.08.2024 / КМ</v>
          </cell>
          <cell r="N5309" t="str">
            <v>2715_07.10.2024/Заказ №179</v>
          </cell>
        </row>
        <row r="5310">
          <cell r="A5310" t="str">
            <v>KSH-1962-24-BSS-0072</v>
          </cell>
          <cell r="B5310" t="str">
            <v>KSH0072</v>
          </cell>
          <cell r="C5310" t="str">
            <v>KSH0072</v>
          </cell>
          <cell r="D5310" t="str">
            <v>Карши</v>
          </cell>
          <cell r="E5310" t="str">
            <v>Kengsoy</v>
          </cell>
          <cell r="F5310" t="str">
            <v>ST-0169-22-BSS-Б-30/1-КМ</v>
          </cell>
          <cell r="G5310" t="str">
            <v>ST-2735-23-BSS-РР-КМ</v>
          </cell>
          <cell r="H5310" t="str">
            <v>Новое</v>
          </cell>
          <cell r="I5310" t="str">
            <v>Кашкадарьинская область, Гузарский район, СГМ Коракул, с. Кенгсой, дом-45</v>
          </cell>
          <cell r="J5310" t="str">
            <v>Kengsoy (KSH0072)</v>
          </cell>
          <cell r="K5310">
            <v>0</v>
          </cell>
          <cell r="L5310">
            <v>1</v>
          </cell>
          <cell r="M5310" t="str">
            <v>№U1904/2024 от 25.07.2024/ ЭМ 201 / КЖ КМ ЭМ ОПЗ</v>
          </cell>
          <cell r="N5310" t="str">
            <v>2434_11.09.2024/Заказ №170</v>
          </cell>
        </row>
        <row r="5311">
          <cell r="A5311" t="str">
            <v>KSH-0814-24-BSS-0059</v>
          </cell>
          <cell r="B5311" t="str">
            <v>KSH0059</v>
          </cell>
          <cell r="C5311" t="str">
            <v>KSH0059</v>
          </cell>
          <cell r="D5311" t="str">
            <v>Карши</v>
          </cell>
          <cell r="E5311" t="str">
            <v>Yerqurgon</v>
          </cell>
          <cell r="F5311" t="str">
            <v>М14.0М</v>
          </cell>
          <cell r="G5311" t="str">
            <v>Аппаратная</v>
          </cell>
          <cell r="H5311" t="str">
            <v>Новое</v>
          </cell>
          <cell r="I5311" t="str">
            <v>г.Карши, Равок МФЙ, продовольственный рынок Еркургон , дом-4_13</v>
          </cell>
          <cell r="J5311" t="str">
            <v>Yerqurgon (KSH0059)</v>
          </cell>
          <cell r="K5311">
            <v>0</v>
          </cell>
          <cell r="L5311">
            <v>1</v>
          </cell>
          <cell r="M5311" t="str">
            <v>№U1536/2024 от 03.06.2024 / КМ</v>
          </cell>
          <cell r="N5311" t="str">
            <v>1840_08.07.2024/Заказ №162</v>
          </cell>
        </row>
        <row r="5312">
          <cell r="A5312" t="str">
            <v>BHR-1957-24-BSS-0127</v>
          </cell>
          <cell r="B5312" t="str">
            <v>BHR0127</v>
          </cell>
          <cell r="C5312" t="str">
            <v>BHR0127</v>
          </cell>
          <cell r="D5312" t="str">
            <v>Бухара</v>
          </cell>
          <cell r="E5312" t="str">
            <v>Shodlik</v>
          </cell>
          <cell r="F5312" t="str">
            <v>ST-0169-22-BSS-Б-30/1-КМ</v>
          </cell>
          <cell r="G5312" t="str">
            <v>ST-2735-23-BSS-РР-КМ</v>
          </cell>
          <cell r="H5312" t="str">
            <v>Новое</v>
          </cell>
          <cell r="I5312" t="str">
            <v>Бухарская обл. Шафирканский р-н, МФЙ Шодлик, ул. Шодлик, д. 65</v>
          </cell>
          <cell r="J5312" t="str">
            <v>Shodlik (BHR0127)</v>
          </cell>
          <cell r="K5312">
            <v>0</v>
          </cell>
          <cell r="L5312">
            <v>1</v>
          </cell>
          <cell r="M5312" t="str">
            <v>№U1977/2024 от 25.07.2024 / КЖ КМ ОПЗ</v>
          </cell>
          <cell r="N5312" t="str">
            <v>2511_23.09.2024/Заказ №176</v>
          </cell>
        </row>
        <row r="5313">
          <cell r="A5313" t="str">
            <v>BHR-1954-24-BSS-0060</v>
          </cell>
          <cell r="B5313" t="str">
            <v>BHR0060</v>
          </cell>
          <cell r="C5313" t="str">
            <v>BHR0060</v>
          </cell>
          <cell r="D5313" t="str">
            <v>Бухара</v>
          </cell>
          <cell r="E5313" t="str">
            <v>Zarina MCHJ</v>
          </cell>
          <cell r="F5313" t="str">
            <v>ST-0169-22-BSS-Б-30/1-КМ</v>
          </cell>
          <cell r="G5313" t="str">
            <v>ST-2735-23-BSS-РР-КМ</v>
          </cell>
          <cell r="H5313" t="str">
            <v>Новое</v>
          </cell>
          <cell r="I5313" t="str">
            <v>Бухарская обл, Вобкентский р-н, МФЙ Чармгарон, ул. Чармгарон, д. 282</v>
          </cell>
          <cell r="J5313" t="str">
            <v>Zarina MCHJ (BHR0060)</v>
          </cell>
          <cell r="K5313">
            <v>0</v>
          </cell>
          <cell r="L5313">
            <v>1</v>
          </cell>
          <cell r="M5313" t="str">
            <v>№U1974/2024 от 25.07.2024 / КЖ КМ ОПЗ</v>
          </cell>
          <cell r="N5313" t="str">
            <v>2509_23.09.2024/Заказ №176</v>
          </cell>
        </row>
        <row r="5314">
          <cell r="A5314" t="str">
            <v>BHR-1956-24-BSS-0109</v>
          </cell>
          <cell r="B5314" t="str">
            <v>BHR0109</v>
          </cell>
          <cell r="C5314" t="str">
            <v>BHR0109</v>
          </cell>
          <cell r="D5314" t="str">
            <v>Бухара</v>
          </cell>
          <cell r="E5314" t="str">
            <v>Ibrohim ota</v>
          </cell>
          <cell r="F5314" t="str">
            <v>ST-0169-22-BSS-Б-30/1-КМ</v>
          </cell>
          <cell r="G5314" t="str">
            <v>ST-2735-23-BSS-РР-КМ</v>
          </cell>
          <cell r="H5314" t="str">
            <v>Новое</v>
          </cell>
          <cell r="I5314" t="str">
            <v>Бухарская обл, Бухарский р-н, МФЙ Работипоён, п. Чорток</v>
          </cell>
          <cell r="J5314" t="str">
            <v>Ibrohim ota (BHR0109)</v>
          </cell>
          <cell r="K5314">
            <v>0</v>
          </cell>
          <cell r="L5314">
            <v>1</v>
          </cell>
          <cell r="M5314" t="str">
            <v>№U1976/2024 от 25.07.2024 / КЖ КМ ОПЗ</v>
          </cell>
          <cell r="N5314" t="str">
            <v>2402_11.09.2024/Заказ №170</v>
          </cell>
        </row>
        <row r="5315">
          <cell r="A5315" t="str">
            <v>BHR-1953-24-BSS-0058</v>
          </cell>
          <cell r="B5315" t="str">
            <v>BHR0058</v>
          </cell>
          <cell r="C5315" t="str">
            <v>BHR0058</v>
          </cell>
          <cell r="D5315" t="str">
            <v>Бухара</v>
          </cell>
          <cell r="E5315" t="str">
            <v>Quruvchi MFY</v>
          </cell>
          <cell r="F5315" t="str">
            <v>ST-0169-22-BSS-Б-30/1-КМ</v>
          </cell>
          <cell r="G5315" t="str">
            <v>ST-2735-23-BSS-РР-КМ</v>
          </cell>
          <cell r="H5315" t="str">
            <v>Новое</v>
          </cell>
          <cell r="I5315" t="str">
            <v>Бухарская обл. Вобкентский р-н, МФЙ Курувчи, ул. И. Бухорий, д.98</v>
          </cell>
          <cell r="J5315" t="str">
            <v>Quruvchi MFY (BHR0058)</v>
          </cell>
          <cell r="K5315">
            <v>0</v>
          </cell>
          <cell r="L5315">
            <v>1</v>
          </cell>
          <cell r="M5315" t="str">
            <v>№U1973/2024 от 25.07.2024 / КЖ КМ ОПЗ</v>
          </cell>
          <cell r="N5315" t="str">
            <v>2508_23.09.2024/Заказ №176</v>
          </cell>
        </row>
        <row r="5316">
          <cell r="A5316" t="str">
            <v>KAR-1980-24-BSS-0191</v>
          </cell>
          <cell r="B5316" t="str">
            <v>KAR0191</v>
          </cell>
          <cell r="C5316" t="str">
            <v>KAR0191</v>
          </cell>
          <cell r="D5316" t="str">
            <v>Нукус</v>
          </cell>
          <cell r="E5316" t="str">
            <v>Bekbay</v>
          </cell>
          <cell r="F5316" t="str">
            <v>ST-0169-22-BSS-Б-30/1-КМ</v>
          </cell>
          <cell r="G5316" t="str">
            <v>ST-2735-23-BSS-РР-КМ</v>
          </cell>
          <cell r="H5316" t="str">
            <v>Новое</v>
          </cell>
          <cell r="I5316" t="str">
            <v>Республика Каракалпакстан, Амударьинский район, Назархан ССГ, ул. Тоштарнов №15</v>
          </cell>
          <cell r="J5316" t="str">
            <v>Bekbay (KAR0191)</v>
          </cell>
          <cell r="K5316">
            <v>0</v>
          </cell>
          <cell r="L5316">
            <v>1</v>
          </cell>
          <cell r="M5316" t="str">
            <v>№U2006/2024 от 25.07.2024 / КЖ КМ ОПЗ</v>
          </cell>
          <cell r="N5316" t="str">
            <v>2431_11.09.2024/Заказ №170</v>
          </cell>
        </row>
        <row r="5317">
          <cell r="A5317" t="str">
            <v>CHR-0762-24-BSS-0095</v>
          </cell>
          <cell r="B5317" t="str">
            <v>CHR0095</v>
          </cell>
          <cell r="C5317" t="str">
            <v>CHR0095</v>
          </cell>
          <cell r="D5317" t="str">
            <v>Чирчик</v>
          </cell>
          <cell r="E5317" t="str">
            <v>Azadbash-2</v>
          </cell>
          <cell r="F5317" t="str">
            <v>ST-0162-22-BSS-Б-24/1-КМ</v>
          </cell>
          <cell r="G5317" t="str">
            <v>ST-2735-23-BSS-РР-КМ</v>
          </cell>
          <cell r="H5317" t="str">
            <v>Новое</v>
          </cell>
          <cell r="I5317" t="str">
            <v>Ташкентская область, Бустанлыкский район, пос. Азадбаш, ул. Жансугуров, д.35</v>
          </cell>
          <cell r="J5317" t="str">
            <v>Azadbash-2 (CHR0095)</v>
          </cell>
          <cell r="K5317">
            <v>0</v>
          </cell>
          <cell r="L5317">
            <v>1</v>
          </cell>
          <cell r="M5317" t="str">
            <v>№U1983/2024 от 25.07.2024 / КЖ КМ ОПЗ</v>
          </cell>
          <cell r="N5317" t="str">
            <v>2408_11.09.2024/Заказ №170</v>
          </cell>
        </row>
        <row r="5318">
          <cell r="A5318" t="str">
            <v>KSH-1961-24-BSS-0230</v>
          </cell>
          <cell r="B5318" t="str">
            <v>KSH0230</v>
          </cell>
          <cell r="C5318" t="str">
            <v>KSH0230</v>
          </cell>
          <cell r="D5318" t="str">
            <v>Карши</v>
          </cell>
          <cell r="E5318" t="str">
            <v>Jonbuz</v>
          </cell>
          <cell r="F5318" t="str">
            <v>ST-0169-22-BSS-Б-30/1-КМ</v>
          </cell>
          <cell r="G5318" t="str">
            <v>ST-2735-23-BSS-РР-КМ</v>
          </cell>
          <cell r="H5318" t="str">
            <v>Новое</v>
          </cell>
          <cell r="I5318" t="str">
            <v>Кашкадарьинская область, Камашинский район, СГМ Жонбуз, ул. Жонбуз, дом-53</v>
          </cell>
          <cell r="J5318" t="str">
            <v>Jonbuz (KSH0230)</v>
          </cell>
          <cell r="K5318">
            <v>0</v>
          </cell>
          <cell r="L5318">
            <v>1</v>
          </cell>
          <cell r="M5318" t="str">
            <v>№U2008/2024 от 25.07.2024 / КЖ КМ ОПЗ</v>
          </cell>
          <cell r="N5318" t="str">
            <v>2436_11.09.2024/Заказ №170</v>
          </cell>
        </row>
        <row r="5319">
          <cell r="A5319" t="str">
            <v>SRH-1989-24-BSS-0184</v>
          </cell>
          <cell r="B5319" t="str">
            <v>SRH0184</v>
          </cell>
          <cell r="C5319" t="str">
            <v>SRH0184</v>
          </cell>
          <cell r="D5319" t="str">
            <v>Термез</v>
          </cell>
          <cell r="E5319" t="str">
            <v>Altinsay dugoba</v>
          </cell>
          <cell r="F5319" t="str">
            <v>ST-0169-22-BSS-Б-30/1-КМ</v>
          </cell>
          <cell r="G5319" t="str">
            <v>ST-2735-23-BSS-РР-КМ</v>
          </cell>
          <cell r="H5319" t="str">
            <v>Новое</v>
          </cell>
          <cell r="I5319" t="str">
            <v>Сурхандарьинская область, Алтынсайский район, Дугоба МФЙ, ул. Янги кучаси, д. 2W.145</v>
          </cell>
          <cell r="J5319" t="str">
            <v>Altinsay dugoba (SRH0184)</v>
          </cell>
          <cell r="K5319">
            <v>0</v>
          </cell>
          <cell r="L5319">
            <v>1</v>
          </cell>
          <cell r="M5319" t="str">
            <v>№U2034/2024 от 25.07.2024 / КЖ КМ ОПЗ</v>
          </cell>
          <cell r="N5319" t="str">
            <v>2461_11.09.2024/Заказ №170</v>
          </cell>
        </row>
        <row r="5320">
          <cell r="A5320" t="str">
            <v>SRH-1993-24-BSS-0559</v>
          </cell>
          <cell r="B5320" t="str">
            <v>SRH0559</v>
          </cell>
          <cell r="C5320" t="str">
            <v>SRH0559</v>
          </cell>
          <cell r="D5320" t="str">
            <v>Термез</v>
          </cell>
          <cell r="E5320" t="str">
            <v>Altinsay dustlik</v>
          </cell>
          <cell r="F5320" t="str">
            <v>ST-0169-22-BSS-Б-30/1-КМ</v>
          </cell>
          <cell r="G5320" t="str">
            <v>ST-2735-23-BSS-РР-КМ</v>
          </cell>
          <cell r="H5320" t="str">
            <v>Новое</v>
          </cell>
          <cell r="I5320" t="str">
            <v>Сурхандарьинская область, Алтынсайский район, Хайрондара МФЙ, ул. Дустлик, д. 4W.267</v>
          </cell>
          <cell r="J5320" t="str">
            <v>Altinsay dustlik (SRH0559)</v>
          </cell>
          <cell r="K5320">
            <v>0</v>
          </cell>
          <cell r="L5320">
            <v>1</v>
          </cell>
          <cell r="M5320" t="str">
            <v>№U2042/2024 от 25.07.2024 / КЖ КМ ОПЗ</v>
          </cell>
          <cell r="N5320" t="str">
            <v>2469_11.09.2024/Заказ №170</v>
          </cell>
        </row>
        <row r="5321">
          <cell r="A5321" t="str">
            <v>SRH-1990-24-BSS-0650</v>
          </cell>
          <cell r="B5321" t="str">
            <v>SRH0650</v>
          </cell>
          <cell r="C5321" t="str">
            <v>SRH0650</v>
          </cell>
          <cell r="D5321" t="str">
            <v>Термез</v>
          </cell>
          <cell r="E5321" t="str">
            <v>Sherabad Mustakillik</v>
          </cell>
          <cell r="F5321" t="str">
            <v>ST-0170-22-BSS-Б-30/2-КМ</v>
          </cell>
          <cell r="G5321" t="str">
            <v>ST-2735-23-BSS-РР-КМ</v>
          </cell>
          <cell r="H5321" t="str">
            <v>Новое</v>
          </cell>
          <cell r="I5321" t="str">
            <v>Сурхандарьинская область, Шерабадский район, Мажнунтол МФЙ, ул. Мустакиллик, д. 62W.678</v>
          </cell>
          <cell r="J5321" t="str">
            <v>Sherabad Mustakillik (SRH0650)</v>
          </cell>
          <cell r="K5321">
            <v>0</v>
          </cell>
          <cell r="L5321">
            <v>2</v>
          </cell>
          <cell r="M5321" t="str">
            <v>№U2044/2024 от 25.07.2024 / КЖ КМ ОПЗ</v>
          </cell>
          <cell r="N5321" t="str">
            <v>2471_11.09.2024/Заказ №170</v>
          </cell>
        </row>
        <row r="5322">
          <cell r="A5322" t="str">
            <v>SRH-1992-24-BSS-0316</v>
          </cell>
          <cell r="B5322" t="str">
            <v>SRH0316</v>
          </cell>
          <cell r="C5322" t="str">
            <v>SRH0316</v>
          </cell>
          <cell r="D5322" t="str">
            <v>Термез</v>
          </cell>
          <cell r="E5322" t="str">
            <v>Kizirik tinchlik</v>
          </cell>
          <cell r="F5322" t="str">
            <v>ST-0170-22-BSS-Б-30/2-КМ</v>
          </cell>
          <cell r="G5322" t="str">
            <v>ST-2735-23-BSS-РР-КМ</v>
          </cell>
          <cell r="H5322" t="str">
            <v>Новое</v>
          </cell>
          <cell r="I5322" t="str">
            <v>Сурхандарьинская область, Кизирикский район, Тинчлик МФЙ, ул. Зиёнур, д. 33</v>
          </cell>
          <cell r="J5322" t="str">
            <v>Kizirik tinchlik (SRH0316)</v>
          </cell>
          <cell r="K5322">
            <v>0</v>
          </cell>
          <cell r="L5322">
            <v>1</v>
          </cell>
          <cell r="M5322" t="str">
            <v>№U2037/2024 от 25.07.2024 / КЖ КМ ОПЗ</v>
          </cell>
          <cell r="N5322" t="str">
            <v>2464_11.09.2024/Заказ №170</v>
          </cell>
        </row>
        <row r="5323">
          <cell r="A5323" t="str">
            <v>SRH-1991-24-BSS-0520</v>
          </cell>
          <cell r="B5323" t="str">
            <v>SRH0520</v>
          </cell>
          <cell r="C5323" t="str">
            <v>SRH0520</v>
          </cell>
          <cell r="D5323" t="str">
            <v>Термез</v>
          </cell>
          <cell r="E5323" t="str">
            <v>Termez toxariston</v>
          </cell>
          <cell r="F5323" t="str">
            <v>ST-0170-22-BSS-Б-30/2-КМ</v>
          </cell>
          <cell r="G5323" t="str">
            <v>ST-2735-23-BSS-РР-КМ</v>
          </cell>
          <cell r="H5323" t="str">
            <v>Новое</v>
          </cell>
          <cell r="I5323" t="str">
            <v>Сурхандарьинская область, г. Термез, Маърифат МФЙ, ул. Тохаристон, д. 128</v>
          </cell>
          <cell r="J5323" t="str">
            <v>Termez toxariston (SRH0520)</v>
          </cell>
          <cell r="K5323">
            <v>0</v>
          </cell>
          <cell r="L5323">
            <v>1</v>
          </cell>
          <cell r="M5323" t="str">
            <v>№U2041/2024 от 25.07.2024 / КЖ КМ ОПЗ</v>
          </cell>
          <cell r="N5323" t="str">
            <v>2468_11.09.2024/Заказ №170</v>
          </cell>
        </row>
        <row r="5324">
          <cell r="A5324" t="str">
            <v>SRH-1994-24-BSS-0320</v>
          </cell>
          <cell r="B5324" t="str">
            <v>SRH0320</v>
          </cell>
          <cell r="C5324" t="str">
            <v>SRH0320</v>
          </cell>
          <cell r="D5324" t="str">
            <v>Термез</v>
          </cell>
          <cell r="E5324" t="str">
            <v>Termez sabzipoya</v>
          </cell>
          <cell r="F5324" t="str">
            <v>ST-0170-22-BSS-Б-30/2-КМ</v>
          </cell>
          <cell r="G5324" t="str">
            <v>ST-2735-23-BSS-РР-КМ</v>
          </cell>
          <cell r="H5324" t="str">
            <v>Новое</v>
          </cell>
          <cell r="I5324" t="str">
            <v>Сурхандарьинская область, Термезский район, Сабзипоя МФЙ, ул. Сабзипойа, д. 62</v>
          </cell>
          <cell r="J5324" t="str">
            <v>Termez sabzipoya (SRH0320)</v>
          </cell>
          <cell r="K5324">
            <v>0</v>
          </cell>
          <cell r="L5324">
            <v>1</v>
          </cell>
          <cell r="M5324" t="str">
            <v>№U2038/2024 от 25.07.2024 / КЖ КМ ОПЗ</v>
          </cell>
          <cell r="N5324" t="str">
            <v>2465_11.09.2024/Заказ №170</v>
          </cell>
        </row>
        <row r="5325">
          <cell r="A5325" t="str">
            <v>SHA-1997-24-BSS-0270</v>
          </cell>
          <cell r="B5325" t="str">
            <v>SHA0270</v>
          </cell>
          <cell r="C5325" t="str">
            <v>SHA0270</v>
          </cell>
          <cell r="D5325" t="str">
            <v>Шахрисабз</v>
          </cell>
          <cell r="E5325" t="str">
            <v>Yashil Diyor 2</v>
          </cell>
          <cell r="F5325" t="str">
            <v>ST-0162-22-BSS-Б-24/1-КМ</v>
          </cell>
          <cell r="G5325" t="str">
            <v>ST-2735-23-BSS-РР-КМ</v>
          </cell>
          <cell r="H5325" t="str">
            <v>Новое</v>
          </cell>
          <cell r="I5325" t="str">
            <v>Кашкадаринская область, г.Шахрисабз, МФЙ Яшил Диёр , ул. Гулсарой, д.2</v>
          </cell>
          <cell r="J5325" t="str">
            <v>Yashil Diyor 2 (SHA0270)</v>
          </cell>
          <cell r="K5325">
            <v>0</v>
          </cell>
          <cell r="L5325">
            <v>1</v>
          </cell>
          <cell r="M5325" t="str">
            <v>№U2027/2024 от 25.07.2024 / КЖ КМ ОПЗ</v>
          </cell>
          <cell r="N5325" t="str">
            <v>2453_11.09.2024/Заказ №170</v>
          </cell>
        </row>
        <row r="5326">
          <cell r="A5326" t="str">
            <v>SHA-1996-24-BSS-0203</v>
          </cell>
          <cell r="B5326" t="str">
            <v>SHA0203</v>
          </cell>
          <cell r="C5326" t="str">
            <v>SHA0203</v>
          </cell>
          <cell r="D5326" t="str">
            <v>Шахрисабз</v>
          </cell>
          <cell r="E5326" t="str">
            <v>Minjir</v>
          </cell>
          <cell r="F5326" t="str">
            <v>ST-0162-22-BSS-Б-24/1-КМ</v>
          </cell>
          <cell r="G5326" t="str">
            <v>ST-2735-23-BSS-РР-КМ</v>
          </cell>
          <cell r="H5326" t="str">
            <v>Новое</v>
          </cell>
          <cell r="I5326" t="str">
            <v>Кашкадаринская область, Китабский район, МФЙ Кушдарё, ул.Минжир, д. 68</v>
          </cell>
          <cell r="J5326" t="str">
            <v>Minjir (SHA0203)</v>
          </cell>
          <cell r="K5326">
            <v>0</v>
          </cell>
          <cell r="L5326">
            <v>1</v>
          </cell>
          <cell r="M5326" t="str">
            <v>№U2024/2024 от 25.07.2024 / КЖ КМ ОПЗ</v>
          </cell>
          <cell r="N5326" t="str">
            <v>2452_11.09.2024/Заказ №170</v>
          </cell>
        </row>
        <row r="5327">
          <cell r="A5327" t="str">
            <v>SHA-1998-24-BSS-0228</v>
          </cell>
          <cell r="B5327" t="str">
            <v>SHA0228</v>
          </cell>
          <cell r="C5327" t="str">
            <v>SHA0228</v>
          </cell>
          <cell r="D5327" t="str">
            <v>Шахрисабз</v>
          </cell>
          <cell r="E5327" t="str">
            <v>Bijnom</v>
          </cell>
          <cell r="F5327" t="str">
            <v>ST-0162-22-BSS-Б-24/1-КМ</v>
          </cell>
          <cell r="G5327" t="str">
            <v>ST-2735-23-BSS-РР-КМ</v>
          </cell>
          <cell r="H5327" t="str">
            <v>Новое</v>
          </cell>
          <cell r="I5327" t="str">
            <v>Кашкадаринская область, Шахрисабзский район, МФЙ Кушчинор, к-к.Бижном д.353</v>
          </cell>
          <cell r="J5327" t="str">
            <v>Bijnom (SHA0228)</v>
          </cell>
          <cell r="K5327">
            <v>0</v>
          </cell>
          <cell r="L5327">
            <v>1</v>
          </cell>
          <cell r="M5327" t="str">
            <v>№U2025/2024 от 25.07.2024 / КЖ КМ ОПЗ</v>
          </cell>
          <cell r="N5327" t="str">
            <v>2592_23.09.2024/Заказ №176</v>
          </cell>
        </row>
        <row r="5328">
          <cell r="A5328" t="str">
            <v>FRG-2007-24-BSS-0211</v>
          </cell>
          <cell r="B5328" t="str">
            <v>FRG0211</v>
          </cell>
          <cell r="C5328" t="str">
            <v>FRG0211</v>
          </cell>
          <cell r="D5328" t="str">
            <v>Фергана</v>
          </cell>
          <cell r="E5328" t="str">
            <v>Temiryulchi MFY</v>
          </cell>
          <cell r="F5328" t="str">
            <v>ST-0162-22-BSS-Б-24/1-КМ</v>
          </cell>
          <cell r="G5328" t="str">
            <v>ST-2735-23-BSS-РР-КМ</v>
          </cell>
          <cell r="H5328" t="str">
            <v>Новое</v>
          </cell>
          <cell r="I5328" t="str">
            <v>Ферганская область, г.Коканд, Темирйулчи МФЙ, ул.Чорчинор, д.86</v>
          </cell>
          <cell r="J5328" t="str">
            <v>Temiryulchi MFY (FRG0211)</v>
          </cell>
          <cell r="K5328">
            <v>0</v>
          </cell>
          <cell r="L5328">
            <v>1</v>
          </cell>
          <cell r="M5328" t="str">
            <v>№U1995/2024 от 25.07.2024 / КЖ КМ ОПЗ</v>
          </cell>
          <cell r="N5328" t="str">
            <v>2537_23.09.2024/Заказ №176</v>
          </cell>
        </row>
        <row r="5329">
          <cell r="A5329" t="str">
            <v>FRG-2005-24-BSS-0131</v>
          </cell>
          <cell r="B5329" t="str">
            <v>FRG0131</v>
          </cell>
          <cell r="C5329" t="str">
            <v>FRG0131</v>
          </cell>
          <cell r="D5329" t="str">
            <v>Фергана</v>
          </cell>
          <cell r="E5329" t="str">
            <v>Zarafshon</v>
          </cell>
          <cell r="F5329" t="str">
            <v>ST-0162-22-BSS-Б-24/1-КМ</v>
          </cell>
          <cell r="G5329" t="str">
            <v>ST-2735-23-BSS-РР-КМ</v>
          </cell>
          <cell r="H5329" t="str">
            <v>Новое</v>
          </cell>
          <cell r="I5329" t="str">
            <v>Ферганская область, г. Маргилан, МФУ Машад, улица Зарафшана, дом №213Г</v>
          </cell>
          <cell r="J5329" t="str">
            <v>Zarafshon (FRG0131)</v>
          </cell>
          <cell r="K5329">
            <v>0</v>
          </cell>
          <cell r="L5329">
            <v>1</v>
          </cell>
          <cell r="M5329" t="str">
            <v>№U1991/2024 от 25.07.2024 / КЖ КМ ОПЗ</v>
          </cell>
          <cell r="N5329" t="str">
            <v>2533_23.09.2024/Заказ №176</v>
          </cell>
        </row>
        <row r="5330">
          <cell r="A5330" t="str">
            <v>AND-0767-24-BSS-0078</v>
          </cell>
          <cell r="B5330" t="str">
            <v>AND0078</v>
          </cell>
          <cell r="C5330" t="str">
            <v>AND0078</v>
          </cell>
          <cell r="D5330" t="str">
            <v>Андижан</v>
          </cell>
          <cell r="E5330" t="str">
            <v>Elektroset</v>
          </cell>
          <cell r="F5330" t="str">
            <v>ТР3.2М</v>
          </cell>
          <cell r="G5330" t="str">
            <v>РПО-1</v>
          </cell>
          <cell r="H5330" t="str">
            <v>Новое</v>
          </cell>
          <cell r="I5330" t="str">
            <v>Андижанский область, г. Андижан, Мустакиллик МФЙ, ул. Алишер Навоий шох, дом 8</v>
          </cell>
          <cell r="J5330" t="str">
            <v>Elektroset (AND0078)</v>
          </cell>
          <cell r="K5330">
            <v>0</v>
          </cell>
          <cell r="L5330">
            <v>1</v>
          </cell>
          <cell r="M5330" t="str">
            <v>№U4024/2024 от 30.10.2024 / КМ ОПЗ</v>
          </cell>
          <cell r="N5330" t="str">
            <v>3179_28.11.2024/Заказ №194</v>
          </cell>
        </row>
        <row r="5331">
          <cell r="A5331" t="str">
            <v>AND-0897-24-BSS-0023</v>
          </cell>
          <cell r="B5331" t="str">
            <v>AND0023</v>
          </cell>
          <cell r="C5331" t="str">
            <v>AND0023</v>
          </cell>
          <cell r="D5331" t="str">
            <v>Андижан</v>
          </cell>
          <cell r="E5331" t="str">
            <v>Trikotaj Shinam</v>
          </cell>
          <cell r="F5331" t="str">
            <v>ТС 9М</v>
          </cell>
          <cell r="G5331" t="str">
            <v>РР-1</v>
          </cell>
          <cell r="H5331" t="str">
            <v>Новое</v>
          </cell>
          <cell r="I5331" t="str">
            <v>Андижанская область, г.Андижан, МФЙ Яхши, ул.Пирмухаммедова, дом 96</v>
          </cell>
          <cell r="J5331" t="str">
            <v>Trikotaj Shinam (AND0023)</v>
          </cell>
          <cell r="K5331">
            <v>0</v>
          </cell>
          <cell r="L5331">
            <v>1</v>
          </cell>
          <cell r="M5331" t="str">
            <v>№U1907/2024 от 25.07.2024 / КМ ОПЗ</v>
          </cell>
          <cell r="N5331" t="str">
            <v>2391_11.09.2024/Заказ №170</v>
          </cell>
        </row>
        <row r="5332">
          <cell r="A5332" t="str">
            <v>KAR-0725-24-BSS-1129</v>
          </cell>
          <cell r="B5332" t="str">
            <v>KAR1129</v>
          </cell>
          <cell r="C5332" t="str">
            <v>KAR1129</v>
          </cell>
          <cell r="D5332" t="str">
            <v>Нукус</v>
          </cell>
          <cell r="E5332" t="str">
            <v>Akmangit</v>
          </cell>
          <cell r="F5332" t="str">
            <v>М27.8Мсущ</v>
          </cell>
          <cell r="G5332" t="str">
            <v>Аппаратная сущ</v>
          </cell>
          <cell r="H5332" t="str">
            <v>Реконструкция</v>
          </cell>
          <cell r="I5332" t="str">
            <v>Республика Каракалпакстан, Нукусский район, п. Акмангит, ул. Дарсан, д. 38</v>
          </cell>
          <cell r="J5332" t="str">
            <v>Akmangit (KAR1129)</v>
          </cell>
          <cell r="K5332">
            <v>0</v>
          </cell>
          <cell r="L5332">
            <v>1</v>
          </cell>
          <cell r="M5332" t="str">
            <v>№U4033/2024 от 30.10.2024 / КМ</v>
          </cell>
          <cell r="N5332" t="str">
            <v>3189_28.11.2024/Заказ №194</v>
          </cell>
        </row>
        <row r="5333">
          <cell r="A5333" t="str">
            <v>KSH-0569-24-BSS-0061</v>
          </cell>
          <cell r="B5333" t="str">
            <v>KSH0061</v>
          </cell>
          <cell r="C5333" t="str">
            <v>KSH0061</v>
          </cell>
          <cell r="D5333" t="str">
            <v>Карши</v>
          </cell>
          <cell r="E5333" t="str">
            <v>Eski bozor</v>
          </cell>
          <cell r="F5333" t="str">
            <v>ST-0163-22-BSS- T-6/1-КМ</v>
          </cell>
          <cell r="G5333" t="str">
            <v>Ф-1</v>
          </cell>
          <cell r="H5333" t="str">
            <v>Новое</v>
          </cell>
          <cell r="I5333" t="str">
            <v>Кашкадарьинская область, г. Карши, СГМ Карликхона, ул. Насафа, дом-4.173</v>
          </cell>
          <cell r="J5333" t="str">
            <v>Eski bozor (KSH0061)</v>
          </cell>
          <cell r="K5333">
            <v>0</v>
          </cell>
          <cell r="L5333">
            <v>1</v>
          </cell>
          <cell r="M5333" t="str">
            <v>№U1131/2024 от 22.04.2024 / КМ ОПЗ</v>
          </cell>
          <cell r="N5333" t="str">
            <v>2432_11.09.2024/Заказ №170</v>
          </cell>
        </row>
        <row r="5334">
          <cell r="A5334" t="str">
            <v>SRH-2030-24-BSS-0306</v>
          </cell>
          <cell r="B5334" t="str">
            <v>SRH0306</v>
          </cell>
          <cell r="C5334" t="str">
            <v>SRH0306</v>
          </cell>
          <cell r="D5334" t="str">
            <v>Термез</v>
          </cell>
          <cell r="E5334" t="str">
            <v>Shurchi joilma</v>
          </cell>
          <cell r="F5334" t="str">
            <v>ST-0169-22-BSS-Б-30/1-КМ</v>
          </cell>
          <cell r="G5334" t="str">
            <v>ST-2735-23-BSS-РР-КМ</v>
          </cell>
          <cell r="H5334" t="str">
            <v>Новое</v>
          </cell>
          <cell r="I5334" t="str">
            <v>Сурхандарьинская область, Шурчинский район, Жойилма МФЙ, ул. Таракиет, д. 91</v>
          </cell>
          <cell r="J5334" t="str">
            <v>Shurchi joilma (SRH0306)</v>
          </cell>
          <cell r="K5334">
            <v>0</v>
          </cell>
          <cell r="L5334">
            <v>1</v>
          </cell>
          <cell r="M5334" t="str">
            <v>№U2036/2024 от 25.07.2024 / КЖ КМ ОПЗ</v>
          </cell>
          <cell r="N5334" t="str">
            <v>2463_11.09.2024/Заказ №170</v>
          </cell>
        </row>
        <row r="5335">
          <cell r="A5335" t="str">
            <v>SRH-2013-24-BSS-0512</v>
          </cell>
          <cell r="B5335" t="str">
            <v>SRH0512</v>
          </cell>
          <cell r="C5335" t="str">
            <v>SRH0512</v>
          </cell>
          <cell r="D5335" t="str">
            <v>Термез</v>
          </cell>
          <cell r="E5335" t="str">
            <v>Shurchi bunyodkor</v>
          </cell>
          <cell r="F5335" t="str">
            <v>ST-0169-22-BSS-Б-30/1-КМ</v>
          </cell>
          <cell r="G5335" t="str">
            <v>ST-2735-23-BSS-РР-КМ</v>
          </cell>
          <cell r="H5335" t="str">
            <v>Новое</v>
          </cell>
          <cell r="I5335" t="str">
            <v>Сурхандарьинская область, Шурчинский район, Бунйодкор МФЙ, ул. Бунйодкор, д. 65М.193</v>
          </cell>
          <cell r="J5335" t="str">
            <v>Shurchi bunyodkor (SRH0512)</v>
          </cell>
          <cell r="K5335">
            <v>0</v>
          </cell>
          <cell r="L5335">
            <v>1</v>
          </cell>
          <cell r="M5335" t="str">
            <v>№U2039/2024 от 25.07.2024 / КЖ КМ ОПЗ</v>
          </cell>
          <cell r="N5335" t="str">
            <v>2466_11.09.2024/Заказ №170</v>
          </cell>
        </row>
        <row r="5336">
          <cell r="A5336" t="str">
            <v>SRH-2031-24-BSS-0513</v>
          </cell>
          <cell r="B5336" t="str">
            <v>SRH0513</v>
          </cell>
          <cell r="C5336" t="str">
            <v>SRH0513</v>
          </cell>
          <cell r="D5336" t="str">
            <v>Термез</v>
          </cell>
          <cell r="E5336" t="str">
            <v>Shurchi kuklam</v>
          </cell>
          <cell r="F5336" t="str">
            <v>ST-0169-22-BSS-Б-30/1-КМ</v>
          </cell>
          <cell r="G5336" t="str">
            <v>ST-2735-23-BSS-РР-КМ</v>
          </cell>
          <cell r="H5336" t="str">
            <v>Новое</v>
          </cell>
          <cell r="I5336" t="str">
            <v>Сурхандарьинская область, Шурчинский район, Куклам МФЙ, А, ул. Шамкаев, д. 16W.208</v>
          </cell>
          <cell r="J5336" t="str">
            <v>Shurchi kuklam (SRH0513)</v>
          </cell>
          <cell r="K5336">
            <v>0</v>
          </cell>
          <cell r="L5336">
            <v>1</v>
          </cell>
          <cell r="M5336" t="str">
            <v>№U2040/2024 от 25.07.2024 / КЖ КМ ОПЗ</v>
          </cell>
          <cell r="N5336" t="str">
            <v>2467_11.09.2024/Заказ №170</v>
          </cell>
        </row>
        <row r="5337">
          <cell r="A5337" t="str">
            <v>SRH-2012-24-BSS-0200</v>
          </cell>
          <cell r="B5337" t="str">
            <v>SRH0200</v>
          </cell>
          <cell r="C5337" t="str">
            <v>SRH0200</v>
          </cell>
          <cell r="D5337" t="str">
            <v>Термез</v>
          </cell>
          <cell r="E5337" t="str">
            <v>Sariasiya Marjona</v>
          </cell>
          <cell r="F5337" t="str">
            <v>ST-0170-22-BSS-Б-30/2-КМ</v>
          </cell>
          <cell r="G5337" t="str">
            <v>ST-2735-23-BSS-РР-КМ</v>
          </cell>
          <cell r="H5337" t="str">
            <v>Новое</v>
          </cell>
          <cell r="I5337" t="str">
            <v>Сурхандарьинская область, Сариасинский район, Маржона МФЙ, ул. Иффат, д.26</v>
          </cell>
          <cell r="J5337" t="str">
            <v>Sariasiya Marjona (SRH0200)</v>
          </cell>
          <cell r="K5337">
            <v>0</v>
          </cell>
          <cell r="L5337">
            <v>2</v>
          </cell>
          <cell r="M5337" t="str">
            <v>№U2035/2024 от 25.07.2024 / КЖ КМ ОПЗ</v>
          </cell>
          <cell r="N5337" t="str">
            <v>2462_11.09.2024/Заказ №170</v>
          </cell>
        </row>
        <row r="5338">
          <cell r="A5338" t="str">
            <v>YAN-2001-24-BSS-0158</v>
          </cell>
          <cell r="B5338" t="str">
            <v>YAN0158</v>
          </cell>
          <cell r="C5338" t="str">
            <v>YAN0158</v>
          </cell>
          <cell r="D5338" t="str">
            <v>Янгиюль</v>
          </cell>
          <cell r="E5338" t="str">
            <v>Yangiyul Ozod</v>
          </cell>
          <cell r="F5338" t="str">
            <v>Б25.1МОЦ</v>
          </cell>
          <cell r="G5338" t="str">
            <v>ST-2735-23-BSS-РР-КМ</v>
          </cell>
          <cell r="H5338" t="str">
            <v>Новое</v>
          </cell>
          <cell r="I5338" t="str">
            <v>Ташкентская область, Янгиюльский район, Озод МФЙ, улица Янги хаёт, дом 53</v>
          </cell>
          <cell r="J5338" t="str">
            <v>Yangiyul Ozod (YAN0158)</v>
          </cell>
          <cell r="K5338">
            <v>0</v>
          </cell>
          <cell r="L5338">
            <v>1</v>
          </cell>
          <cell r="M5338" t="str">
            <v>№U2050/2024 от 25.07.2024 / КЖ КМ ОПЗ</v>
          </cell>
          <cell r="N5338" t="str">
            <v>2496_11.09.2024/Заказ №170</v>
          </cell>
        </row>
        <row r="5339">
          <cell r="A5339" t="str">
            <v>YAN-1999-24-BSS-0053</v>
          </cell>
          <cell r="B5339" t="str">
            <v>YAN0053</v>
          </cell>
          <cell r="C5339" t="str">
            <v>YAN0053</v>
          </cell>
          <cell r="D5339" t="str">
            <v>Янгиюль</v>
          </cell>
          <cell r="E5339" t="str">
            <v>Bo'ka Toshloq</v>
          </cell>
          <cell r="F5339" t="str">
            <v>ST-0162-22-BSS-Б-24/1-КМ</v>
          </cell>
          <cell r="G5339" t="str">
            <v>ST-2735-23-BSS-РР-КМ</v>
          </cell>
          <cell r="H5339" t="str">
            <v>Новое</v>
          </cell>
          <cell r="I5339" t="str">
            <v>Ташкентская область, Букинский район, Тошлок МФЙ, улица Бобур, дом 167</v>
          </cell>
          <cell r="J5339" t="str">
            <v>Bo'ka Toshloq (YAN0053)</v>
          </cell>
          <cell r="K5339">
            <v>0</v>
          </cell>
          <cell r="L5339">
            <v>1</v>
          </cell>
          <cell r="M5339" t="str">
            <v>№U2047/2024 от 25.07.2024 / КЖ КМ ОПЗ</v>
          </cell>
          <cell r="N5339" t="str">
            <v>2492_11.09.2024/Заказ №170</v>
          </cell>
        </row>
        <row r="5340">
          <cell r="A5340" t="str">
            <v>YAN-2000-24-BSS-0069</v>
          </cell>
          <cell r="B5340" t="str">
            <v>YAN0069</v>
          </cell>
          <cell r="C5340" t="str">
            <v>YAN0069</v>
          </cell>
          <cell r="D5340" t="str">
            <v>Янгиюль</v>
          </cell>
          <cell r="E5340" t="str">
            <v>Gulbaxor-3</v>
          </cell>
          <cell r="F5340" t="str">
            <v>Б25.1МОЦ</v>
          </cell>
          <cell r="G5340" t="str">
            <v>ST-2735-23-BSS-РР-КМ</v>
          </cell>
          <cell r="H5340" t="str">
            <v>Новое</v>
          </cell>
          <cell r="I5340" t="str">
            <v>Ташкентская область, Янгиюльский район, Кукаламзор МФЙ, улица Мустакиллик 10 лет, дом 12</v>
          </cell>
          <cell r="J5340" t="str">
            <v>Gulbaxor-3 (YAN0069)</v>
          </cell>
          <cell r="K5340">
            <v>0</v>
          </cell>
          <cell r="L5340">
            <v>1</v>
          </cell>
          <cell r="M5340" t="str">
            <v>№U2048/2024 от 25.07.2024 / КЖ КМ ОПЗ</v>
          </cell>
          <cell r="N5340" t="str">
            <v>2723_07.10.2024/Заказ №179</v>
          </cell>
        </row>
        <row r="5341">
          <cell r="A5341" t="str">
            <v>HRZ-1986-24-BSS-0020</v>
          </cell>
          <cell r="B5341" t="str">
            <v>HRZ0020</v>
          </cell>
          <cell r="C5341" t="str">
            <v>HRZ0020</v>
          </cell>
          <cell r="D5341" t="str">
            <v>Ургенч</v>
          </cell>
          <cell r="E5341" t="str">
            <v>Ayakbog</v>
          </cell>
          <cell r="F5341" t="str">
            <v>ST-0162-22-BSS-Б-24/1-КМ</v>
          </cell>
          <cell r="G5341" t="str">
            <v>ST-2735-23-BSS-РР-КМ</v>
          </cell>
          <cell r="H5341" t="str">
            <v>Новое</v>
          </cell>
          <cell r="I5341" t="str">
            <v>Хорезмская область, Ургенчский р. п Гайбу. МФЙ Уртабог ул. Кобилият дом. 18</v>
          </cell>
          <cell r="J5341" t="str">
            <v>Ayakbog (HRZ0020)</v>
          </cell>
          <cell r="K5341">
            <v>0</v>
          </cell>
          <cell r="L5341">
            <v>2</v>
          </cell>
          <cell r="M5341" t="str">
            <v>№U1997/2024 от 25.07.2024 / КЖ КМ ОПЗ</v>
          </cell>
          <cell r="N5341" t="str">
            <v>2539_23.09.2024/Заказ №176</v>
          </cell>
        </row>
        <row r="5342">
          <cell r="A5342" t="str">
            <v>HRZ-1987-24-BSS-1096</v>
          </cell>
          <cell r="B5342" t="str">
            <v>HRZ1096</v>
          </cell>
          <cell r="C5342" t="str">
            <v>HRZ1096</v>
          </cell>
          <cell r="D5342" t="str">
            <v>Ургенч</v>
          </cell>
          <cell r="E5342" t="str">
            <v>Shelkomatalnaya</v>
          </cell>
          <cell r="F5342" t="str">
            <v>ST-0169-22-BSS-Б-30/1-КМ</v>
          </cell>
          <cell r="G5342" t="str">
            <v>ST-2735-23-BSS-РР-КМ</v>
          </cell>
          <cell r="H5342" t="str">
            <v>Новое</v>
          </cell>
          <cell r="I5342" t="str">
            <v>Хорезмская область, г. Ургенч, ул. Фаязова дом 1.7</v>
          </cell>
          <cell r="J5342" t="str">
            <v>Shelkomatalnaya (HRZ1096)</v>
          </cell>
          <cell r="K5342">
            <v>0</v>
          </cell>
          <cell r="L5342">
            <v>1</v>
          </cell>
          <cell r="M5342" t="str">
            <v>№U2001/2024 от 25.07.2024 / КЖ КМ ОПЗ</v>
          </cell>
          <cell r="N5342" t="str">
            <v>2543_23.09.2024/Заказ №176</v>
          </cell>
        </row>
        <row r="5343">
          <cell r="A5343" t="str">
            <v>BHR-1977-24-BSS-0048</v>
          </cell>
          <cell r="B5343" t="str">
            <v>BHR0048</v>
          </cell>
          <cell r="C5343" t="str">
            <v>BHR0048</v>
          </cell>
          <cell r="D5343" t="str">
            <v>Бухара</v>
          </cell>
          <cell r="E5343" t="str">
            <v>Universitet</v>
          </cell>
          <cell r="F5343" t="str">
            <v>ST-0169-22-BSS-Б-30/1-КМ</v>
          </cell>
          <cell r="G5343" t="str">
            <v>ST-2735-23-BSS-РР-КМ</v>
          </cell>
          <cell r="H5343" t="str">
            <v>Новое</v>
          </cell>
          <cell r="I5343" t="str">
            <v>Бухарская обл. г. Бухара, ул. М. Икбол, д.11</v>
          </cell>
          <cell r="J5343" t="str">
            <v>Universitet (BHR0048)</v>
          </cell>
          <cell r="K5343">
            <v>0</v>
          </cell>
          <cell r="L5343">
            <v>1</v>
          </cell>
          <cell r="M5343" t="str">
            <v>№U1972/2024 от 25.07.2024 / КЖ КМ ОПЗ</v>
          </cell>
          <cell r="N5343" t="str">
            <v>2645_07.10.2024/Заказ №179</v>
          </cell>
        </row>
        <row r="5344">
          <cell r="A5344" t="str">
            <v>BHR-1978-24-BSS-0183</v>
          </cell>
          <cell r="B5344" t="str">
            <v>BHR0183</v>
          </cell>
          <cell r="C5344" t="str">
            <v>BHR0183</v>
          </cell>
          <cell r="D5344" t="str">
            <v>Бухара</v>
          </cell>
          <cell r="E5344" t="str">
            <v>Quvacha</v>
          </cell>
          <cell r="F5344" t="str">
            <v>1500-Б31-1-01-КМ</v>
          </cell>
          <cell r="G5344" t="str">
            <v>Контейнер</v>
          </cell>
          <cell r="H5344" t="str">
            <v>Новое</v>
          </cell>
          <cell r="I5344" t="str">
            <v>Бухарская обл. Каганский р-н, МФЙ Кувача</v>
          </cell>
          <cell r="J5344" t="str">
            <v>Quvacha (BHR0183)</v>
          </cell>
          <cell r="K5344">
            <v>0</v>
          </cell>
          <cell r="L5344">
            <v>1</v>
          </cell>
          <cell r="M5344" t="str">
            <v>№U1978/2024 от 25.07.2024 / КЖ КМ ОПЗ</v>
          </cell>
          <cell r="N5344" t="str">
            <v>2513_23.09.2024/Заказ №176</v>
          </cell>
        </row>
        <row r="5345">
          <cell r="A5345" t="str">
            <v>BHR-1955-24-BSS-0078</v>
          </cell>
          <cell r="B5345" t="str">
            <v>BHR0078</v>
          </cell>
          <cell r="C5345" t="str">
            <v>BHR0078</v>
          </cell>
          <cell r="D5345" t="str">
            <v>Бухара</v>
          </cell>
          <cell r="E5345" t="str">
            <v>Soliq Texnikum</v>
          </cell>
          <cell r="F5345" t="str">
            <v>Б25.1МОЦ</v>
          </cell>
          <cell r="G5345" t="str">
            <v>ST-2735-23-BSS-РР-КМ</v>
          </cell>
          <cell r="H5345" t="str">
            <v>Новое</v>
          </cell>
          <cell r="I5345" t="str">
            <v>Бухарская обл. г. Бухара, ул. Пиридастгир, д. 20</v>
          </cell>
          <cell r="J5345" t="str">
            <v>Soliq Texnikum (BHR0078)</v>
          </cell>
          <cell r="K5345">
            <v>0</v>
          </cell>
          <cell r="L5345">
            <v>1</v>
          </cell>
          <cell r="M5345" t="str">
            <v>№U1975/2024 от 25.07.2024 / КЖ КМ ОПЗ</v>
          </cell>
          <cell r="N5345" t="str">
            <v>2510_23.09.2024/Заказ №176</v>
          </cell>
        </row>
        <row r="5346">
          <cell r="A5346" t="str">
            <v>BHR-1958-24-BSS-0194</v>
          </cell>
          <cell r="B5346" t="str">
            <v>BHR0194</v>
          </cell>
          <cell r="C5346" t="str">
            <v>BHR0194</v>
          </cell>
          <cell r="D5346" t="str">
            <v>Бухара</v>
          </cell>
          <cell r="E5346" t="str">
            <v>A. Temur MFY</v>
          </cell>
          <cell r="F5346" t="str">
            <v>Б25.1МОЦ</v>
          </cell>
          <cell r="G5346" t="str">
            <v>ST-2735-23-BSS-РР-КМ</v>
          </cell>
          <cell r="H5346" t="str">
            <v>Новое</v>
          </cell>
          <cell r="I5346" t="str">
            <v>Бухарская обл. г. Бухара, ул. М. Икбол, д.7.2</v>
          </cell>
          <cell r="J5346" t="str">
            <v>A. Temur MFY (BHR0194)</v>
          </cell>
          <cell r="K5346">
            <v>0</v>
          </cell>
          <cell r="L5346">
            <v>1</v>
          </cell>
          <cell r="M5346" t="str">
            <v>№U1979/2024 от 25.07.2024 / КЖ КМ ОПЗ</v>
          </cell>
          <cell r="N5346" t="str">
            <v>2403_11.09.2024/Заказ №170</v>
          </cell>
        </row>
        <row r="5347">
          <cell r="A5347" t="str">
            <v>BHR-1979-24-BSS-0222</v>
          </cell>
          <cell r="B5347" t="str">
            <v>BHR0222</v>
          </cell>
          <cell r="C5347" t="str">
            <v>BHR0222</v>
          </cell>
          <cell r="D5347" t="str">
            <v>Бухара</v>
          </cell>
          <cell r="E5347" t="str">
            <v>КМТС связь</v>
          </cell>
          <cell r="F5347" t="str">
            <v>Б25.1МОЦ</v>
          </cell>
          <cell r="G5347" t="str">
            <v>ST-2735-23-BSS-РР-КМ</v>
          </cell>
          <cell r="H5347" t="str">
            <v>Новое</v>
          </cell>
          <cell r="I5347" t="str">
            <v>Бухарская обл. г. Бухара, ул. Гулшан</v>
          </cell>
          <cell r="J5347" t="str">
            <v>КМТС связь (BHR0222)</v>
          </cell>
          <cell r="K5347">
            <v>0</v>
          </cell>
          <cell r="L5347">
            <v>1</v>
          </cell>
          <cell r="M5347" t="str">
            <v>№U1980/2024 от 25.07.2024 / КЖ КМ ОПЗ</v>
          </cell>
          <cell r="N5347" t="str">
            <v>2404_11.09.2024/Заказ №170</v>
          </cell>
        </row>
        <row r="5348">
          <cell r="A5348" t="str">
            <v>BHR-1959-24-BSS-0234</v>
          </cell>
          <cell r="B5348" t="str">
            <v>BHR0234</v>
          </cell>
          <cell r="C5348" t="str">
            <v>BHR0234</v>
          </cell>
          <cell r="D5348" t="str">
            <v>Бухара</v>
          </cell>
          <cell r="E5348" t="str">
            <v>Karakul Tinchlik</v>
          </cell>
          <cell r="F5348" t="str">
            <v>1500-Б31-1-01-КМ</v>
          </cell>
          <cell r="G5348" t="str">
            <v>Контейнер</v>
          </cell>
          <cell r="H5348" t="str">
            <v>Новое</v>
          </cell>
          <cell r="I5348" t="str">
            <v>Бухарская обл. Каракульский р-н, МФЙ Тинчлик</v>
          </cell>
          <cell r="J5348" t="str">
            <v>Karakul Tinchlik (BHR0234)</v>
          </cell>
          <cell r="K5348">
            <v>0</v>
          </cell>
          <cell r="L5348">
            <v>1</v>
          </cell>
          <cell r="M5348" t="str">
            <v>№U1981/2024 от 25.07.2024 / КЖ КМ ОПЗ</v>
          </cell>
          <cell r="N5348" t="str">
            <v>2405_11.09.2024/Заказ №170</v>
          </cell>
        </row>
        <row r="5349">
          <cell r="A5349" t="str">
            <v>SHA-1800-24-BSS-0107</v>
          </cell>
          <cell r="B5349" t="str">
            <v>SHA0107</v>
          </cell>
          <cell r="C5349" t="str">
            <v>SHA0107</v>
          </cell>
          <cell r="D5349" t="str">
            <v>Шахрисабз</v>
          </cell>
          <cell r="E5349" t="str">
            <v>Shatri</v>
          </cell>
          <cell r="F5349" t="str">
            <v>ТС 9М</v>
          </cell>
          <cell r="G5349" t="str">
            <v>ФПО-1</v>
          </cell>
          <cell r="H5349" t="str">
            <v>Новое</v>
          </cell>
          <cell r="I5349" t="str">
            <v>Кашкадаринская область, Китабский район, МФЙ Анорзор, к-к.Шатри</v>
          </cell>
          <cell r="J5349" t="str">
            <v>Shatri (SHA0107)</v>
          </cell>
          <cell r="K5349">
            <v>822</v>
          </cell>
          <cell r="L5349">
            <v>4</v>
          </cell>
          <cell r="M5349" t="str">
            <v>№U1910/2024 от 25.07.2024 / КМ ОПЗ</v>
          </cell>
          <cell r="N5349" t="str">
            <v>2451_11.09.2024/Заказ №170</v>
          </cell>
        </row>
        <row r="5350">
          <cell r="A5350" t="str">
            <v>TSH-1854-24-BSS-4726</v>
          </cell>
          <cell r="B5350" t="str">
            <v>TSH4726</v>
          </cell>
          <cell r="C5350" t="str">
            <v>TSH4726</v>
          </cell>
          <cell r="D5350" t="str">
            <v>Ташкент</v>
          </cell>
          <cell r="E5350" t="str">
            <v>Novza</v>
          </cell>
          <cell r="F5350" t="str">
            <v>ST-0163-22-BSS- T-6/1-КМ</v>
          </cell>
          <cell r="G5350" t="str">
            <v>н/т</v>
          </cell>
          <cell r="H5350" t="str">
            <v>Новое</v>
          </cell>
          <cell r="I5350" t="str">
            <v xml:space="preserve">г.Ташкент, Чиланзарский район, массив Чиланзар, Квартал Е, д. 8
</v>
          </cell>
          <cell r="J5350" t="str">
            <v>Novza (TSH4726)</v>
          </cell>
          <cell r="K5350">
            <v>0</v>
          </cell>
          <cell r="L5350">
            <v>1</v>
          </cell>
          <cell r="M5350" t="str">
            <v>№U1913/2024 от 25.07.2024 / КМ ОПЗ</v>
          </cell>
          <cell r="N5350" t="str">
            <v>2489_11.09.2024/Заказ №170</v>
          </cell>
        </row>
        <row r="5351">
          <cell r="A5351" t="str">
            <v>AND-2067-24-BSS-5609</v>
          </cell>
          <cell r="B5351" t="str">
            <v>AND5609</v>
          </cell>
          <cell r="C5351" t="str">
            <v>AND5609</v>
          </cell>
          <cell r="D5351" t="str">
            <v>Андижан</v>
          </cell>
          <cell r="E5351" t="str">
            <v>Asaka-Firuza</v>
          </cell>
          <cell r="F5351" t="str">
            <v>ST-0169-22-BSS-Б-30/1-КМ</v>
          </cell>
          <cell r="G5351" t="str">
            <v>ST-2735-23-BSS-РР-КМ</v>
          </cell>
          <cell r="H5351" t="str">
            <v>Реконструкция</v>
          </cell>
          <cell r="I5351" t="str">
            <v>Андижанская область, Асакинский район, МФЙ Камолот, Маргиноний, дом 813</v>
          </cell>
          <cell r="J5351" t="str">
            <v>Asaka-Firuza (AND5609)</v>
          </cell>
          <cell r="K5351">
            <v>0</v>
          </cell>
          <cell r="L5351">
            <v>1</v>
          </cell>
          <cell r="M5351" t="str">
            <v>№U4027/2024 от 30.10.2024 / КЖ КМ ОПЗ</v>
          </cell>
          <cell r="N5351" t="str">
            <v>3181_28.11.2024/Заказ №194</v>
          </cell>
        </row>
        <row r="5352">
          <cell r="A5352" t="str">
            <v>AND-2066-24-BSS-0218</v>
          </cell>
          <cell r="B5352" t="str">
            <v>AND0218</v>
          </cell>
          <cell r="C5352" t="str">
            <v>AND0218</v>
          </cell>
          <cell r="D5352" t="str">
            <v>Андижан</v>
          </cell>
          <cell r="E5352" t="str">
            <v>Siza</v>
          </cell>
          <cell r="F5352" t="str">
            <v>ST-0169-22-BSS-Б-30/1-КМ</v>
          </cell>
          <cell r="G5352" t="str">
            <v>ST-2735-23-BSS-РР-КМ</v>
          </cell>
          <cell r="H5352" t="str">
            <v>Новое</v>
          </cell>
          <cell r="I5352" t="str">
            <v>Андижанская область, Баликчинский район, МФЙ Сиза, ул. Сиза, дом 59</v>
          </cell>
          <cell r="J5352" t="str">
            <v>Siza (AND0218)</v>
          </cell>
          <cell r="K5352">
            <v>0</v>
          </cell>
          <cell r="L5352">
            <v>1</v>
          </cell>
          <cell r="M5352" t="str">
            <v>№U1971/2024 от 25.07.2024 / КЖ КМ ОПЗ</v>
          </cell>
          <cell r="N5352" t="str">
            <v>2397_11.09.2024/Заказ №170</v>
          </cell>
        </row>
        <row r="5353">
          <cell r="A5353" t="str">
            <v>AND-2064-24-BSS-0151</v>
          </cell>
          <cell r="B5353" t="str">
            <v>AND0151</v>
          </cell>
          <cell r="C5353" t="str">
            <v>AND0151</v>
          </cell>
          <cell r="D5353" t="str">
            <v>Андижан</v>
          </cell>
          <cell r="E5353" t="str">
            <v>Karabagish Rohat</v>
          </cell>
          <cell r="F5353" t="str">
            <v>ST-0162-22-BSS-Б-24/1-КМ</v>
          </cell>
          <cell r="G5353" t="str">
            <v>ST-2735-23-BSS-РР-КМ</v>
          </cell>
          <cell r="H5353" t="str">
            <v>Новое</v>
          </cell>
          <cell r="I5353" t="str">
            <v>Андижанская область, Мархаматский район, МФЙ Рохат, ул. Халклар Дустлиги, дом 7</v>
          </cell>
          <cell r="J5353" t="str">
            <v>Karabagish Rohat (AND0151)</v>
          </cell>
          <cell r="K5353">
            <v>0</v>
          </cell>
          <cell r="L5353">
            <v>1</v>
          </cell>
          <cell r="M5353" t="str">
            <v>№U1969/2024 от 25.07.2024 / КЖ КМ ОПЗ</v>
          </cell>
          <cell r="N5353" t="str">
            <v>2395_11.09.2024/Заказ №170</v>
          </cell>
        </row>
        <row r="5354">
          <cell r="A5354" t="str">
            <v>AND-2062-24-BSS-0144</v>
          </cell>
          <cell r="B5354" t="str">
            <v>AND0144</v>
          </cell>
          <cell r="C5354" t="str">
            <v>AND0144</v>
          </cell>
          <cell r="D5354" t="str">
            <v>Андижан</v>
          </cell>
          <cell r="E5354" t="str">
            <v xml:space="preserve">Altinkul Kotarmachek </v>
          </cell>
          <cell r="F5354" t="str">
            <v>ST-0169-22-BSS-Б-30/1-КМ</v>
          </cell>
          <cell r="G5354" t="str">
            <v>ST-2735-23-BSS-РР-КМ</v>
          </cell>
          <cell r="H5354" t="str">
            <v>Новое</v>
          </cell>
          <cell r="I5354" t="str">
            <v>Андижанская область, Олтинкульский район, МФЙ Кутармачек, ул. Шахрихон, дом 63</v>
          </cell>
          <cell r="J5354" t="str">
            <v>Altinkul Kotarmachek  (AND0144)</v>
          </cell>
          <cell r="K5354">
            <v>0</v>
          </cell>
          <cell r="L5354">
            <v>1</v>
          </cell>
          <cell r="M5354" t="str">
            <v>№U1968/2024 от 25.07.2024 / КЖ КМ ОПЗ</v>
          </cell>
          <cell r="N5354" t="str">
            <v>2394_11.09.2024/Заказ №170</v>
          </cell>
        </row>
        <row r="5355">
          <cell r="A5355" t="str">
            <v>AND-2065-24-BSS-0183</v>
          </cell>
          <cell r="B5355" t="str">
            <v>AND0183</v>
          </cell>
          <cell r="C5355" t="str">
            <v>AND0183</v>
          </cell>
          <cell r="D5355" t="str">
            <v>Андижан</v>
          </cell>
          <cell r="E5355" t="str">
            <v>Kokonlik</v>
          </cell>
          <cell r="F5355" t="str">
            <v>ST-0169-22-BSS-Б-30/1-КМ</v>
          </cell>
          <cell r="G5355" t="str">
            <v>ST-2735-23-BSS-РР-КМ</v>
          </cell>
          <cell r="H5355" t="str">
            <v>Новое</v>
          </cell>
          <cell r="I5355" t="str">
            <v>Андижанский район, МФЙ Чунгбогиш, ул. Жумамасжид, дом 652</v>
          </cell>
          <cell r="J5355" t="str">
            <v>Kokonlik (AND0183)</v>
          </cell>
          <cell r="K5355">
            <v>0</v>
          </cell>
          <cell r="L5355">
            <v>1</v>
          </cell>
          <cell r="M5355" t="str">
            <v>№U1970/2024 от 25.07.2024 / КЖ КМ ОПЗ</v>
          </cell>
          <cell r="N5355" t="str">
            <v>2396_11.09.2024/Заказ №170</v>
          </cell>
        </row>
        <row r="5356">
          <cell r="A5356" t="str">
            <v>AND-2063-24-BSS-0053</v>
          </cell>
          <cell r="B5356" t="str">
            <v>AND0053</v>
          </cell>
          <cell r="C5356" t="str">
            <v>AND0053</v>
          </cell>
          <cell r="D5356" t="str">
            <v>Андижан</v>
          </cell>
          <cell r="E5356" t="str">
            <v>ATS-35</v>
          </cell>
          <cell r="F5356" t="str">
            <v>Б25.1МОЦ</v>
          </cell>
          <cell r="G5356" t="str">
            <v>ST-2735-23-BSS-РР-КМ</v>
          </cell>
          <cell r="H5356" t="str">
            <v>Новое</v>
          </cell>
          <cell r="I5356" t="str">
            <v>г. Андижан, Фаробий МФЙ, ул. Фаробий, д.7</v>
          </cell>
          <cell r="J5356" t="str">
            <v>ATS-35 (AND0053)</v>
          </cell>
          <cell r="K5356">
            <v>0</v>
          </cell>
          <cell r="L5356">
            <v>1</v>
          </cell>
          <cell r="M5356" t="str">
            <v>№U1966/2024 от 25.07.2024 / КЖ КМ ОПЗ</v>
          </cell>
          <cell r="N5356" t="str">
            <v>2392_11.09.2024/Заказ №170</v>
          </cell>
        </row>
        <row r="5357">
          <cell r="A5357" t="str">
            <v>AND-2061-24-BSS-0142</v>
          </cell>
          <cell r="B5357" t="str">
            <v>AND0142</v>
          </cell>
          <cell r="C5357" t="str">
            <v>AND0142</v>
          </cell>
          <cell r="D5357" t="str">
            <v>Андижан</v>
          </cell>
          <cell r="E5357" t="str">
            <v>Marhamat agrotehnikum</v>
          </cell>
          <cell r="F5357" t="str">
            <v>ST-0169-22-BSS-Б-30/1-КМ</v>
          </cell>
          <cell r="G5357" t="str">
            <v>ST-2735-23-BSS-РР-КМ</v>
          </cell>
          <cell r="H5357" t="str">
            <v>Новое</v>
          </cell>
          <cell r="I5357" t="str">
            <v>Андижанская область, Мархаматский район, МФЙ Гулистон, ул. Мустакиллик</v>
          </cell>
          <cell r="J5357" t="str">
            <v>Marhamat agrotehnikum (AND0142)</v>
          </cell>
          <cell r="K5357">
            <v>0</v>
          </cell>
          <cell r="L5357">
            <v>1</v>
          </cell>
          <cell r="M5357" t="str">
            <v>№U1967/2024 от 25.07.2024 / КЖ КМ ОПЗ</v>
          </cell>
          <cell r="N5357" t="str">
            <v>2393_11.09.2024/Заказ №170</v>
          </cell>
        </row>
        <row r="5358">
          <cell r="A5358" t="str">
            <v>SRD-2087-24-BSS-0184</v>
          </cell>
          <cell r="B5358" t="str">
            <v>SRD0184</v>
          </cell>
          <cell r="C5358" t="str">
            <v>SRD0184</v>
          </cell>
          <cell r="D5358" t="str">
            <v>Гулистан</v>
          </cell>
          <cell r="E5358" t="str">
            <v>Akaltin BHP 2</v>
          </cell>
          <cell r="F5358" t="str">
            <v>1500-Б31-1-01-КМ</v>
          </cell>
          <cell r="G5358" t="str">
            <v>Контейнер</v>
          </cell>
          <cell r="H5358" t="str">
            <v>Новое</v>
          </cell>
          <cell r="I5358" t="str">
            <v>Сырдарьинская область, Сайхунабадский район, Фаровон мфй</v>
          </cell>
          <cell r="J5358" t="str">
            <v>Akaltin BHP 2 (SRD0184)</v>
          </cell>
          <cell r="K5358">
            <v>0</v>
          </cell>
          <cell r="L5358">
            <v>1</v>
          </cell>
          <cell r="M5358" t="str">
            <v>№U2033/2024 от 25.07.2024 / КЖ КМ ОПЗ</v>
          </cell>
          <cell r="N5358" t="str">
            <v>2699_07.10.2024/Заказ №179</v>
          </cell>
        </row>
        <row r="5359">
          <cell r="A5359" t="str">
            <v>SRD-2085-24-BSS-0180</v>
          </cell>
          <cell r="B5359" t="str">
            <v>SRD0180</v>
          </cell>
          <cell r="C5359" t="str">
            <v>SRD0180</v>
          </cell>
          <cell r="D5359" t="str">
            <v>Гулистан</v>
          </cell>
          <cell r="E5359" t="str">
            <v>Guliston Ulgurji</v>
          </cell>
          <cell r="F5359" t="str">
            <v>ST-0169-22-BSS-Б-30/1-КМ</v>
          </cell>
          <cell r="G5359" t="str">
            <v>ST-2735-23-BSS-РР-КМ</v>
          </cell>
          <cell r="H5359" t="str">
            <v>Новое</v>
          </cell>
          <cell r="I5359" t="str">
            <v>Сырдарьинская область, город Гулистан, Бахор мфй, улица Ташкент шох, д-212</v>
          </cell>
          <cell r="J5359" t="str">
            <v>Guliston Ulgurji (SRD0180)</v>
          </cell>
          <cell r="K5359">
            <v>0</v>
          </cell>
          <cell r="L5359">
            <v>1</v>
          </cell>
          <cell r="M5359" t="str">
            <v>№U2032/2024 от 25.07.2024 / КЖ КМ ОПЗ</v>
          </cell>
          <cell r="N5359" t="str">
            <v>2460_11.09.2024/Заказ №170</v>
          </cell>
        </row>
        <row r="5360">
          <cell r="A5360" t="str">
            <v>DZH-2084-24-BSS-0227</v>
          </cell>
          <cell r="B5360" t="str">
            <v>DZH0227</v>
          </cell>
          <cell r="C5360" t="str">
            <v>DZH0227</v>
          </cell>
          <cell r="D5360" t="str">
            <v>Джизак</v>
          </cell>
          <cell r="E5360" t="str">
            <v>Jarqishloq</v>
          </cell>
          <cell r="F5360" t="str">
            <v>ST-0169-22-BSS-Б-30/1-КМ</v>
          </cell>
          <cell r="G5360" t="str">
            <v>ST-2735-23-BSS-РР-КМ</v>
          </cell>
          <cell r="H5360" t="str">
            <v>Новое</v>
          </cell>
          <cell r="I5360" t="str">
            <v>Джизакская область, Бахмальский район, Гулбулок МФЙ, ул.Олмазор, 70-уй</v>
          </cell>
          <cell r="J5360" t="str">
            <v>Jarqishloq (DZH0227)</v>
          </cell>
          <cell r="K5360">
            <v>0</v>
          </cell>
          <cell r="L5360">
            <v>1</v>
          </cell>
          <cell r="M5360" t="str">
            <v>№U1990/2024 от 25.07.2024 / КЖ КМ ОПЗ</v>
          </cell>
          <cell r="N5360" t="str">
            <v>2417_11.09.2024/Заказ №170</v>
          </cell>
        </row>
        <row r="5361">
          <cell r="A5361" t="str">
            <v>DZH-2083-24-BSS-0221</v>
          </cell>
          <cell r="B5361" t="str">
            <v>DZH0221</v>
          </cell>
          <cell r="C5361" t="str">
            <v>DZH0221</v>
          </cell>
          <cell r="D5361" t="str">
            <v>Джизак</v>
          </cell>
          <cell r="E5361" t="str">
            <v>Chaparashli</v>
          </cell>
          <cell r="F5361" t="str">
            <v>ST-0169-22-BSS-Б-30/1-КМ</v>
          </cell>
          <cell r="G5361" t="str">
            <v>ST-2735-23-BSS-РР-КМ</v>
          </cell>
          <cell r="H5361" t="str">
            <v>Новое</v>
          </cell>
          <cell r="I5361" t="str">
            <v>Джизакская область, Зааминский район, Истиклол МФЙ, ул. Чапарашли, д.2</v>
          </cell>
          <cell r="J5361" t="str">
            <v>Chaparashli (DZH0221)</v>
          </cell>
          <cell r="K5361">
            <v>0</v>
          </cell>
          <cell r="L5361">
            <v>1</v>
          </cell>
          <cell r="M5361" t="str">
            <v>№U1989/2024 от 25.07.2024 / КЖ КМ ОПЗ</v>
          </cell>
          <cell r="N5361" t="str">
            <v>2416_11.09.2024/Заказ №170</v>
          </cell>
        </row>
        <row r="5362">
          <cell r="A5362" t="str">
            <v>DZH-2082-24-BSS-0218</v>
          </cell>
          <cell r="B5362" t="str">
            <v>DZH0218</v>
          </cell>
          <cell r="C5362" t="str">
            <v>DZH0218</v>
          </cell>
          <cell r="D5362" t="str">
            <v>Джизак</v>
          </cell>
          <cell r="E5362" t="str">
            <v>Gultepa</v>
          </cell>
          <cell r="F5362" t="str">
            <v>ST-0169-22-BSS-Б-30/1-КМ</v>
          </cell>
          <cell r="G5362" t="str">
            <v>ST-2735-23-BSS-РР-КМ</v>
          </cell>
          <cell r="H5362" t="str">
            <v>Новое</v>
          </cell>
          <cell r="I5362" t="str">
            <v>Джизакская область, Бахмальский район, Бунёдкор МФЙ, Тенгали кучаси, 184А-уй</v>
          </cell>
          <cell r="J5362" t="str">
            <v>Gultepa (DZH0218)</v>
          </cell>
          <cell r="K5362">
            <v>0</v>
          </cell>
          <cell r="L5362">
            <v>1</v>
          </cell>
          <cell r="M5362" t="str">
            <v>№U1988/2024 от 25.07.2024 / КЖ КМ ОПЗ</v>
          </cell>
          <cell r="N5362" t="str">
            <v>2415_11.09.2024/Заказ №170</v>
          </cell>
        </row>
        <row r="5363">
          <cell r="A5363" t="str">
            <v>DZH-2081-24-BSS-0216</v>
          </cell>
          <cell r="B5363" t="str">
            <v>DZH0216</v>
          </cell>
          <cell r="C5363" t="str">
            <v>DZH0216</v>
          </cell>
          <cell r="D5363" t="str">
            <v>Джизак</v>
          </cell>
          <cell r="E5363" t="str">
            <v>Obod MFY</v>
          </cell>
          <cell r="F5363" t="str">
            <v>ST-0169-22-BSS-Б-30/1-КМ</v>
          </cell>
          <cell r="G5363" t="str">
            <v>ST-2735-23-BSS-РР-КМ</v>
          </cell>
          <cell r="H5363" t="str">
            <v>Новое</v>
          </cell>
          <cell r="I5363" t="str">
            <v>Джизакская область, г.Джизак, Обод МФЙ, ул. Бекобод, д.35</v>
          </cell>
          <cell r="J5363" t="str">
            <v>Obod MFY (DZH0216)</v>
          </cell>
          <cell r="K5363">
            <v>0</v>
          </cell>
          <cell r="L5363">
            <v>1</v>
          </cell>
          <cell r="M5363" t="str">
            <v>№U1987/2024 от 25.07.2024 / КЖ КМ ОПЗ</v>
          </cell>
          <cell r="N5363" t="str">
            <v>2414_11.09.2024/Заказ №170</v>
          </cell>
        </row>
        <row r="5364">
          <cell r="A5364" t="str">
            <v>SRD-2086-24-BSS-0136</v>
          </cell>
          <cell r="B5364" t="str">
            <v>SRD0136</v>
          </cell>
          <cell r="C5364" t="str">
            <v>SRD0136</v>
          </cell>
          <cell r="D5364" t="str">
            <v>Гулистан</v>
          </cell>
          <cell r="E5364" t="str">
            <v>Oktyabr masjid</v>
          </cell>
          <cell r="F5364" t="str">
            <v>ST-0162-22-BSS-Б-24/1-КМ</v>
          </cell>
          <cell r="G5364" t="str">
            <v>ST-2735-23-BSS-РР-КМ</v>
          </cell>
          <cell r="H5364" t="str">
            <v>Новое</v>
          </cell>
          <cell r="I5364" t="str">
            <v>Сырдарьинская область, город Гулистан, Дустлик мфй, улица Миришкорлар, д-164</v>
          </cell>
          <cell r="J5364" t="str">
            <v>Oktyabr masjid (SRD0136)</v>
          </cell>
          <cell r="K5364">
            <v>0</v>
          </cell>
          <cell r="L5364">
            <v>1</v>
          </cell>
          <cell r="M5364" t="str">
            <v>№U2031/2024 от 25.07.2024 / КЖ КМ ОПЗ</v>
          </cell>
          <cell r="N5364" t="str">
            <v>2459_11.09.2024/Заказ №170</v>
          </cell>
        </row>
        <row r="5365">
          <cell r="A5365" t="str">
            <v>SRH-1984-24-BSS-2117</v>
          </cell>
          <cell r="B5365" t="str">
            <v>SRH2117</v>
          </cell>
          <cell r="C5365" t="str">
            <v>SRH2117</v>
          </cell>
          <cell r="D5365" t="str">
            <v>Термез</v>
          </cell>
          <cell r="E5365" t="str">
            <v>Urtaboz</v>
          </cell>
          <cell r="F5365" t="str">
            <v>5254-1-КМ</v>
          </cell>
          <cell r="G5365" t="str">
            <v>Контейнер</v>
          </cell>
          <cell r="H5365" t="str">
            <v>Реконструкция</v>
          </cell>
          <cell r="I5365" t="str">
            <v>Сурхандарьинская область, Денауский район, МФЙ Кизилжар, Буюк ипак йули (собик Уртабоз) м-ля</v>
          </cell>
          <cell r="J5365" t="str">
            <v>Urtaboz (SRH2117)</v>
          </cell>
          <cell r="K5365">
            <v>0</v>
          </cell>
          <cell r="L5365">
            <v>1</v>
          </cell>
          <cell r="M5365" t="str">
            <v>№U4045/2024 от 30.10.2024 / КЖ КМ ОПЗ</v>
          </cell>
          <cell r="N5365" t="str">
            <v>кн 2/кн 2</v>
          </cell>
        </row>
        <row r="5366">
          <cell r="A5366" t="str">
            <v>KSH-2077-24-BSS-2610</v>
          </cell>
          <cell r="B5366" t="str">
            <v>KSH2610</v>
          </cell>
          <cell r="C5366" t="str">
            <v>KSH2610</v>
          </cell>
          <cell r="D5366" t="str">
            <v>Карши</v>
          </cell>
          <cell r="E5366" t="str">
            <v>Potron</v>
          </cell>
          <cell r="F5366" t="str">
            <v>ST-0162-22-BSS-Б-24/1-КМ</v>
          </cell>
          <cell r="G5366" t="str">
            <v>ST-2735-23-BSS-РР-КМ</v>
          </cell>
          <cell r="H5366" t="str">
            <v>Новое</v>
          </cell>
          <cell r="I5366" t="str">
            <v>Кашкадарьинская область, Каршинский р-он, СГМ Потрон, село Потрон, дом-32</v>
          </cell>
          <cell r="J5366" t="str">
            <v>Potron (KSH2610)</v>
          </cell>
          <cell r="K5366">
            <v>0</v>
          </cell>
          <cell r="L5366">
            <v>1</v>
          </cell>
          <cell r="M5366" t="str">
            <v>№U2010/2024 от 25.07.2024 / КЖ КМ ОПЗ</v>
          </cell>
          <cell r="N5366" t="str">
            <v>2437_11.09.2024/Заказ №170</v>
          </cell>
        </row>
        <row r="5367">
          <cell r="A5367" t="str">
            <v>KSH-2076-24-BSS-0929</v>
          </cell>
          <cell r="B5367" t="str">
            <v>KSH0929</v>
          </cell>
          <cell r="C5367" t="str">
            <v>KSH0929</v>
          </cell>
          <cell r="D5367" t="str">
            <v>Карши</v>
          </cell>
          <cell r="E5367" t="str">
            <v>Shayxali most</v>
          </cell>
          <cell r="F5367" t="str">
            <v>1500-Б31-1-01-КМ</v>
          </cell>
          <cell r="G5367" t="str">
            <v>Контейнер</v>
          </cell>
          <cell r="H5367" t="str">
            <v>Новое</v>
          </cell>
          <cell r="I5367" t="str">
            <v>Кашкадарьинская область, г. Карши, СГМ Шайхали, дом-3.1</v>
          </cell>
          <cell r="J5367" t="str">
            <v>Shayxali most (KSH0929)</v>
          </cell>
          <cell r="K5367">
            <v>0</v>
          </cell>
          <cell r="L5367">
            <v>1</v>
          </cell>
          <cell r="M5367" t="str">
            <v>№U2009/2024 от 25.07.2024 / КЖ КМ ОПЗ</v>
          </cell>
          <cell r="N5367" t="str">
            <v>Заказ №195/Заказ №195</v>
          </cell>
        </row>
        <row r="5368">
          <cell r="A5368" t="str">
            <v>SAM-2079-24-BSS-0212</v>
          </cell>
          <cell r="B5368" t="str">
            <v>SAM0212</v>
          </cell>
          <cell r="C5368" t="str">
            <v>SAM0212</v>
          </cell>
          <cell r="D5368" t="str">
            <v>Самарканд</v>
          </cell>
          <cell r="E5368" t="str">
            <v>Bahor</v>
          </cell>
          <cell r="F5368" t="str">
            <v>ST-0169-22-BSS-Б-30/1-КМ</v>
          </cell>
          <cell r="G5368" t="str">
            <v>ST-2735-23-BSS-РР-КМ</v>
          </cell>
          <cell r="H5368" t="str">
            <v>Новое</v>
          </cell>
          <cell r="I5368" t="str">
            <v>Самаркандская область, Пастдаргомский район, СГМ Бахор</v>
          </cell>
          <cell r="J5368" t="str">
            <v>Bahor (SAM0212)</v>
          </cell>
          <cell r="K5368">
            <v>0</v>
          </cell>
          <cell r="L5368">
            <v>1</v>
          </cell>
          <cell r="M5368" t="str">
            <v>№U2022/2024 от 25.07.2024 / КЖ КМ ОПЗ</v>
          </cell>
          <cell r="N5368" t="str">
            <v>2449_11.09.2024/Заказ №170</v>
          </cell>
        </row>
        <row r="5369">
          <cell r="A5369" t="str">
            <v>DZH-2088-24-BSS-0169</v>
          </cell>
          <cell r="B5369" t="str">
            <v>DZH0169</v>
          </cell>
          <cell r="C5369" t="str">
            <v>DZH0169</v>
          </cell>
          <cell r="D5369" t="str">
            <v>Джизак</v>
          </cell>
          <cell r="E5369" t="str">
            <v>Oqqo'rg'onlik MFY</v>
          </cell>
          <cell r="F5369" t="str">
            <v>ST-0169-22-BSS-Б-30/1-КМ</v>
          </cell>
          <cell r="G5369" t="str">
            <v>ST-2735-23-BSS-РР-КМ</v>
          </cell>
          <cell r="H5369" t="str">
            <v>Новое</v>
          </cell>
          <cell r="I5369" t="str">
            <v>Джизакская область, г.Джизак, Оккургонлик МФЙ, ул. Оккургонлик, д. 157</v>
          </cell>
          <cell r="J5369" t="str">
            <v>Oqqo'rg'onlik MFY (DZH0169)</v>
          </cell>
          <cell r="K5369">
            <v>0</v>
          </cell>
          <cell r="L5369">
            <v>1</v>
          </cell>
          <cell r="M5369" t="str">
            <v>№U1985/2024 от 25.07.2024 / КЖ КМ ОПЗ</v>
          </cell>
          <cell r="N5369" t="str">
            <v>2525_23.09.2024/Заказ №176</v>
          </cell>
        </row>
        <row r="5370">
          <cell r="A5370" t="str">
            <v>AND-2094-24-BSS-0099</v>
          </cell>
          <cell r="B5370" t="str">
            <v>AND0099</v>
          </cell>
          <cell r="C5370" t="str">
            <v>AND0099</v>
          </cell>
          <cell r="D5370" t="str">
            <v>Андижан</v>
          </cell>
          <cell r="E5370" t="str">
            <v>Turtkul 2</v>
          </cell>
          <cell r="F5370" t="str">
            <v>ST-0169-22-BSS-Б-30/1-КМ</v>
          </cell>
          <cell r="G5370" t="str">
            <v>ST-2735-23-BSS-РР-КМ</v>
          </cell>
          <cell r="H5370" t="str">
            <v>Новое</v>
          </cell>
          <cell r="I5370" t="str">
            <v>Андижанская область, Избосканский район, МФЙ Турткул, ул. А. Навоий, дом 169</v>
          </cell>
          <cell r="J5370" t="str">
            <v>Turtkul 2 (AND0099)</v>
          </cell>
          <cell r="K5370">
            <v>0</v>
          </cell>
          <cell r="L5370">
            <v>1</v>
          </cell>
          <cell r="M5370" t="str">
            <v>№U2280/2024 от 21.08.2024 / КЖ КМ ОПЗ</v>
          </cell>
          <cell r="N5370" t="str">
            <v>2501_23.09.2024/Заказ №176</v>
          </cell>
        </row>
        <row r="5371">
          <cell r="A5371" t="str">
            <v>NAV-2091-24-BSS-0057</v>
          </cell>
          <cell r="B5371" t="str">
            <v>NAV0057</v>
          </cell>
          <cell r="C5371" t="str">
            <v>NAV0057</v>
          </cell>
          <cell r="D5371" t="str">
            <v>Навои</v>
          </cell>
          <cell r="E5371" t="str">
            <v>Galaba 41a</v>
          </cell>
          <cell r="F5371" t="str">
            <v>Б25.1МОЦ</v>
          </cell>
          <cell r="G5371" t="str">
            <v>ST-2735-23-BSS-РР-КМ</v>
          </cell>
          <cell r="H5371" t="str">
            <v>Новое</v>
          </cell>
          <cell r="I5371" t="str">
            <v>Навоийская област, г. Навои, ул. Галаба, дом 41а</v>
          </cell>
          <cell r="J5371" t="str">
            <v>Galaba 41a (NAV0057)</v>
          </cell>
          <cell r="K5371">
            <v>0</v>
          </cell>
          <cell r="L5371">
            <v>2</v>
          </cell>
          <cell r="M5371" t="str">
            <v>№U2018/2024 от 25.07.2024 / КЖ КМ ОПЗ</v>
          </cell>
          <cell r="N5371" t="str">
            <v>2444_11.09.2024/Заказ №170</v>
          </cell>
        </row>
        <row r="5372">
          <cell r="A5372" t="str">
            <v>NAV-2090-24-BSS-0258</v>
          </cell>
          <cell r="B5372" t="str">
            <v>NAV0258</v>
          </cell>
          <cell r="C5372" t="str">
            <v>NAV0258</v>
          </cell>
          <cell r="D5372" t="str">
            <v>Навои</v>
          </cell>
          <cell r="E5372" t="str">
            <v>ZokirZiyoukor</v>
          </cell>
          <cell r="F5372" t="str">
            <v>ST-0162-22-BSS-Б-24/1-КМ</v>
          </cell>
          <cell r="G5372" t="str">
            <v>ST-2735-23-BSS-РР-КМ</v>
          </cell>
          <cell r="H5372" t="str">
            <v>Новое</v>
          </cell>
          <cell r="I5372" t="str">
            <v>Навоийская область,Карманинский район, Зиёкор МФЙ, ул. Узбекистанская, 18-уй</v>
          </cell>
          <cell r="J5372" t="str">
            <v>ZokirZiyoukor (NAV0258)</v>
          </cell>
          <cell r="K5372">
            <v>0</v>
          </cell>
          <cell r="L5372">
            <v>1</v>
          </cell>
          <cell r="M5372" t="str">
            <v>№U2019/2024 от 25.07.2024 / КЖ КМ ОПЗ</v>
          </cell>
          <cell r="N5372" t="str">
            <v>2445_11.09.2024/Заказ №170</v>
          </cell>
        </row>
        <row r="5373">
          <cell r="A5373" t="str">
            <v>SRH-2089-24-BSS-0649</v>
          </cell>
          <cell r="B5373" t="str">
            <v>SRH0649</v>
          </cell>
          <cell r="C5373" t="str">
            <v>SRH0649</v>
          </cell>
          <cell r="D5373" t="str">
            <v>Термез</v>
          </cell>
          <cell r="E5373" t="str">
            <v>Sherabad tarokli</v>
          </cell>
          <cell r="F5373" t="str">
            <v>ST-0170-22-BSS-Б-30/2-КМ</v>
          </cell>
          <cell r="G5373" t="str">
            <v>ST-2735-23-BSS-РР-КМ</v>
          </cell>
          <cell r="H5373" t="str">
            <v>Новое</v>
          </cell>
          <cell r="I5373" t="str">
            <v>Сурхандарьинская область, Шерабадский район, МФЙ Тарокли, ул. Ал-Беруний, дом №30</v>
          </cell>
          <cell r="J5373" t="str">
            <v>Sherabad tarokli (SRH0649)</v>
          </cell>
          <cell r="K5373">
            <v>0</v>
          </cell>
          <cell r="L5373">
            <v>2</v>
          </cell>
          <cell r="M5373" t="str">
            <v>№U2043/2024 от 25.07.2024 / КЖ КМ ОПЗ</v>
          </cell>
          <cell r="N5373" t="str">
            <v>2470_11.09.2024/Заказ №170</v>
          </cell>
        </row>
        <row r="5374">
          <cell r="A5374" t="str">
            <v>SRH-2093-24-BSS-0309</v>
          </cell>
          <cell r="B5374" t="str">
            <v>SRH0309</v>
          </cell>
          <cell r="C5374" t="str">
            <v>SRH0309</v>
          </cell>
          <cell r="D5374" t="str">
            <v>Термез</v>
          </cell>
          <cell r="E5374" t="str">
            <v>Termez yangi hayot</v>
          </cell>
          <cell r="F5374" t="str">
            <v>ST-0170-22-BSS-Б-30/2-КМ</v>
          </cell>
          <cell r="G5374" t="str">
            <v>ST-2735-23-BSS-РР-КМ</v>
          </cell>
          <cell r="H5374" t="str">
            <v>Новое</v>
          </cell>
          <cell r="I5374" t="str">
            <v>Сурхандарьинская область, г. Термез, ул. Янги Хает, д. 66</v>
          </cell>
          <cell r="J5374" t="str">
            <v>Termez yangi hayot (SRH0309)</v>
          </cell>
          <cell r="K5374">
            <v>0</v>
          </cell>
          <cell r="L5374">
            <v>1</v>
          </cell>
          <cell r="M5374" t="str">
            <v>№U2334/2024 от 21.08.2024 / КЖ КМ ОПЗ</v>
          </cell>
          <cell r="N5374" t="str">
            <v>2605_23.09.2024/Заказ №176</v>
          </cell>
        </row>
        <row r="5375">
          <cell r="A5375" t="str">
            <v>FRG-2056-24-BSS-0149</v>
          </cell>
          <cell r="B5375" t="str">
            <v>FRG0149</v>
          </cell>
          <cell r="C5375" t="str">
            <v>FRG0149</v>
          </cell>
          <cell r="D5375" t="str">
            <v>Фергана</v>
          </cell>
          <cell r="E5375" t="str">
            <v>Ipak yuli MFY</v>
          </cell>
          <cell r="F5375" t="str">
            <v>ST-0162-22-BSS-Б-24/1-КМ</v>
          </cell>
          <cell r="G5375" t="str">
            <v>ST-2735-23-BSS-РР-КМ</v>
          </cell>
          <cell r="H5375" t="str">
            <v>Новое</v>
          </cell>
          <cell r="I5375" t="str">
            <v>Ферганская область, город Фергана, МФУ Ипак йули, дом 126а</v>
          </cell>
          <cell r="J5375" t="str">
            <v>Ipak yuli MFY (FRG0149)</v>
          </cell>
          <cell r="K5375">
            <v>0</v>
          </cell>
          <cell r="L5375">
            <v>1</v>
          </cell>
          <cell r="M5375" t="str">
            <v>№U1993/2024 от 25.07.2024 / КЖ КМ ОПЗ</v>
          </cell>
          <cell r="N5375" t="str">
            <v>2535_23.09.2024/Заказ №176</v>
          </cell>
        </row>
        <row r="5376">
          <cell r="A5376" t="str">
            <v>FRG-2057-24-BSS-0160</v>
          </cell>
          <cell r="B5376" t="str">
            <v>FRG0160</v>
          </cell>
          <cell r="C5376" t="str">
            <v>FRG0160</v>
          </cell>
          <cell r="D5376" t="str">
            <v>Фергана</v>
          </cell>
          <cell r="E5376" t="str">
            <v>Anhor buy MFY</v>
          </cell>
          <cell r="F5376" t="str">
            <v>ST-0162-22-BSS-Б-24/1-КМ</v>
          </cell>
          <cell r="G5376" t="str">
            <v>ST-2735-23-BSS-РР-КМ</v>
          </cell>
          <cell r="H5376" t="str">
            <v>Новое</v>
          </cell>
          <cell r="I5376" t="str">
            <v>Ферганская область, Учкуприкский р-н, Анхор буйи МФЙ, ул.Кирк, д. 116</v>
          </cell>
          <cell r="J5376" t="str">
            <v>Anhor buy MFY (FRG0160)</v>
          </cell>
          <cell r="K5376">
            <v>0</v>
          </cell>
          <cell r="L5376">
            <v>1</v>
          </cell>
          <cell r="M5376" t="str">
            <v>№U1994/2024 от 25.07.2024 / КЖ КМ ОПЗ</v>
          </cell>
          <cell r="N5376" t="str">
            <v>2536_23.09.2024/Заказ №176</v>
          </cell>
        </row>
        <row r="5377">
          <cell r="A5377" t="str">
            <v>FRG-2058-24-BSS-0212</v>
          </cell>
          <cell r="B5377" t="str">
            <v>FRG0212</v>
          </cell>
          <cell r="C5377" t="str">
            <v>FRG0212</v>
          </cell>
          <cell r="D5377" t="str">
            <v>Фергана</v>
          </cell>
          <cell r="E5377" t="str">
            <v>Usta bozor MFY</v>
          </cell>
          <cell r="F5377" t="str">
            <v>ST-0162-22-BSS-Б-24/1-КМ</v>
          </cell>
          <cell r="G5377" t="str">
            <v>ST-2735-23-BSS-РР-КМ</v>
          </cell>
          <cell r="H5377" t="str">
            <v>Новое</v>
          </cell>
          <cell r="I5377" t="str">
            <v>Ферганская обл., г.Коканд, Уста бозор МФЙ, ул.Парпашабоф, д. 267</v>
          </cell>
          <cell r="J5377" t="str">
            <v>Usta bozor MFY (FRG0212)</v>
          </cell>
          <cell r="K5377">
            <v>0</v>
          </cell>
          <cell r="L5377">
            <v>1</v>
          </cell>
          <cell r="M5377" t="str">
            <v>№U1996/2024 от 25.07.2024 / КЖ КМ ОПЗ</v>
          </cell>
          <cell r="N5377" t="str">
            <v>2658_07.10.2024/Заказ №179</v>
          </cell>
        </row>
        <row r="5378">
          <cell r="A5378" t="str">
            <v>SAM-2098-24-BSS-0091</v>
          </cell>
          <cell r="B5378" t="str">
            <v>SAM0091</v>
          </cell>
          <cell r="C5378" t="str">
            <v>SAM0091</v>
          </cell>
          <cell r="D5378" t="str">
            <v>Самарканд</v>
          </cell>
          <cell r="E5378" t="str">
            <v>Yalta</v>
          </cell>
          <cell r="F5378" t="str">
            <v>ST-0169-22-BSS-Б-30/1-КМ</v>
          </cell>
          <cell r="G5378" t="str">
            <v>ST-2735-23-BSS-РР-КМ</v>
          </cell>
          <cell r="H5378" t="str">
            <v>Новое</v>
          </cell>
          <cell r="I5378" t="str">
            <v>Самаркандская область, Пастдаргомский район, СГМ Камолот, городок Кимёгарлар, дом 124</v>
          </cell>
          <cell r="J5378" t="str">
            <v>Yalta (SAM0091)</v>
          </cell>
          <cell r="K5378">
            <v>0</v>
          </cell>
          <cell r="L5378">
            <v>1</v>
          </cell>
          <cell r="M5378" t="str">
            <v>№U2309/2024 от 21.08.2024 / КЖ КМ ОПЗ</v>
          </cell>
          <cell r="N5378" t="str">
            <v>2571_23.09.2024/Заказ №176</v>
          </cell>
        </row>
        <row r="5379">
          <cell r="A5379" t="str">
            <v>SAM-2101-24-BSS-0181</v>
          </cell>
          <cell r="B5379" t="str">
            <v>SAM0181</v>
          </cell>
          <cell r="C5379" t="str">
            <v>SAM0181</v>
          </cell>
          <cell r="D5379" t="str">
            <v>Самарканд</v>
          </cell>
          <cell r="E5379" t="str">
            <v>Sport shkola</v>
          </cell>
          <cell r="F5379" t="str">
            <v>ST-0169-22-BSS-Б-30/1-КМ</v>
          </cell>
          <cell r="G5379" t="str">
            <v>ST-2735-23-BSS-РР-КМ</v>
          </cell>
          <cell r="H5379" t="str">
            <v>Новое</v>
          </cell>
          <cell r="I5379" t="str">
            <v>Самаркандская область, Тайлакский район, СГМ Богичинор, село Катта Тайлок, дом 28</v>
          </cell>
          <cell r="J5379" t="str">
            <v>Sport shkola (SAM0181)</v>
          </cell>
          <cell r="K5379">
            <v>0</v>
          </cell>
          <cell r="L5379">
            <v>1</v>
          </cell>
          <cell r="M5379" t="str">
            <v>№U2312/2024 от 21.08.2024 / КЖ КМ ОПЗ</v>
          </cell>
          <cell r="N5379" t="str">
            <v>2574_23.09.2024/Заказ №176</v>
          </cell>
        </row>
        <row r="5380">
          <cell r="A5380" t="str">
            <v>SAM-2102-24-BSS-2933</v>
          </cell>
          <cell r="B5380" t="str">
            <v>SAM2933</v>
          </cell>
          <cell r="C5380" t="str">
            <v>SAM2933</v>
          </cell>
          <cell r="D5380" t="str">
            <v>Самарканд</v>
          </cell>
          <cell r="E5380" t="str">
            <v>Buloqboshi</v>
          </cell>
          <cell r="F5380" t="str">
            <v>ST-0169-22-BSS-Б-30/1-КМ</v>
          </cell>
          <cell r="G5380" t="str">
            <v>ST-2735-23-BSS-РР-КМ</v>
          </cell>
          <cell r="H5380" t="str">
            <v>Новое</v>
          </cell>
          <cell r="I5380" t="str">
            <v>Самаркандская область, Кошрабадский район, СГМ Булокбоши</v>
          </cell>
          <cell r="J5380" t="str">
            <v>Buloqboshi (SAM2933)</v>
          </cell>
          <cell r="K5380">
            <v>0</v>
          </cell>
          <cell r="L5380">
            <v>1</v>
          </cell>
          <cell r="M5380" t="str">
            <v>№U2316/2024 от 21.08.2024 / КЖ КМ ОПЗ</v>
          </cell>
          <cell r="N5380" t="str">
            <v>2583_23.09.2024/Заказ №176</v>
          </cell>
        </row>
        <row r="5381">
          <cell r="A5381" t="str">
            <v>SAM-2004-24-BSS-3100</v>
          </cell>
          <cell r="B5381" t="str">
            <v>SAM3100</v>
          </cell>
          <cell r="C5381" t="str">
            <v>SAM3100</v>
          </cell>
          <cell r="D5381" t="str">
            <v>Самарканд</v>
          </cell>
          <cell r="E5381" t="str">
            <v>Motrid</v>
          </cell>
          <cell r="F5381" t="str">
            <v>М18.8М сущ</v>
          </cell>
          <cell r="G5381" t="str">
            <v>ФПО-1</v>
          </cell>
          <cell r="H5381" t="str">
            <v>Реконструкция</v>
          </cell>
          <cell r="I5381" t="str">
            <v>Самаркандская область, г. Самарканд, Богибаланд КФЙ, махалля Кудусуфий</v>
          </cell>
          <cell r="J5381" t="str">
            <v>Motrid (SAM3100)</v>
          </cell>
          <cell r="K5381">
            <v>0</v>
          </cell>
          <cell r="L5381">
            <v>1</v>
          </cell>
          <cell r="M5381" t="str">
            <v>№U4055/2024 от 30.10.2024 / ТХ</v>
          </cell>
          <cell r="N5381" t="str">
            <v>3199_28.11.2024/Заказ №194</v>
          </cell>
        </row>
        <row r="5382">
          <cell r="A5382" t="str">
            <v>CHR-0847-24-BSS-4989</v>
          </cell>
          <cell r="B5382" t="str">
            <v>CHR4989</v>
          </cell>
          <cell r="C5382" t="str">
            <v>CHR4989</v>
          </cell>
          <cell r="D5382" t="str">
            <v>Чирчик</v>
          </cell>
          <cell r="E5382" t="str">
            <v>Alisher</v>
          </cell>
          <cell r="F5382" t="str">
            <v>ST-0162-22-BSS-Б-24/1-КМ</v>
          </cell>
          <cell r="G5382" t="str">
            <v>ST-2735-23-BSS-РР-КМ</v>
          </cell>
          <cell r="H5382" t="str">
            <v>Новое</v>
          </cell>
          <cell r="I5382" t="str">
            <v>Ташкентская область, Ахангаранский район, СГМ Алишер, ул.Зиё нур, д. 15</v>
          </cell>
          <cell r="J5382" t="str">
            <v>Alisher (CHR4989)</v>
          </cell>
          <cell r="K5382">
            <v>0</v>
          </cell>
          <cell r="L5382">
            <v>1</v>
          </cell>
          <cell r="M5382" t="str">
            <v>№U2289/2024 от 21.08.2024 / КЖ КМ ОПЗ</v>
          </cell>
          <cell r="N5382" t="str">
            <v>2522_23.09.2024/Заказ №176</v>
          </cell>
        </row>
        <row r="5383">
          <cell r="A5383" t="str">
            <v>NAV-2124-24-BSS-0263</v>
          </cell>
          <cell r="B5383" t="str">
            <v>NAV0263</v>
          </cell>
          <cell r="C5383" t="str">
            <v>NAV0263</v>
          </cell>
          <cell r="D5383" t="str">
            <v>Навои</v>
          </cell>
          <cell r="E5383" t="str">
            <v>Mirzo Ulugbek 3 dom</v>
          </cell>
          <cell r="F5383" t="str">
            <v>ТС 6М</v>
          </cell>
          <cell r="G5383" t="str">
            <v>РПО-1</v>
          </cell>
          <cell r="H5383" t="str">
            <v>Новое</v>
          </cell>
          <cell r="I5383" t="str">
            <v>Навоийская облаcть, г. Навоий, ул Мирзо Улугбек 3 дом</v>
          </cell>
          <cell r="J5383" t="str">
            <v>Mirzo Ulugbek 3 dom (NAV0263)</v>
          </cell>
          <cell r="K5383">
            <v>0</v>
          </cell>
          <cell r="L5383">
            <v>1</v>
          </cell>
          <cell r="M5383" t="str">
            <v>№U2353/2024 от 21.08.2024 / КМ ОПЗ</v>
          </cell>
          <cell r="N5383" t="str">
            <v>2570_23.09.2024/Заказ №176</v>
          </cell>
        </row>
        <row r="5384">
          <cell r="A5384" t="str">
            <v>TSH-2100-24-BSS-1127</v>
          </cell>
          <cell r="B5384" t="str">
            <v>TSH1127</v>
          </cell>
          <cell r="C5384" t="str">
            <v>TSH1127</v>
          </cell>
          <cell r="D5384" t="str">
            <v>Ташкент</v>
          </cell>
          <cell r="E5384" t="str">
            <v>Emadin mahalla</v>
          </cell>
          <cell r="F5384" t="str">
            <v>ST-0169-22-BSS-Б-30/1-КМ</v>
          </cell>
          <cell r="G5384" t="str">
            <v>ST-2735-23-BSS-РР-КМ</v>
          </cell>
          <cell r="H5384" t="str">
            <v>Новое</v>
          </cell>
          <cell r="I5384" t="str">
            <v>Ташкентская область, Ташкентский район, МФЙ Сарке, территория Ф.Х Алишер-Файз-Мурувват</v>
          </cell>
          <cell r="J5384" t="str">
            <v>Emadin mahalla (TSH1127)</v>
          </cell>
          <cell r="K5384">
            <v>0</v>
          </cell>
          <cell r="L5384">
            <v>1</v>
          </cell>
          <cell r="M5384" t="str">
            <v>№U2341/2024 от 21.08.2024 / КЖ КМ ОПЗ</v>
          </cell>
          <cell r="N5384" t="str">
            <v>2612_23.09.2024/Заказ №176</v>
          </cell>
        </row>
        <row r="5385">
          <cell r="A5385" t="str">
            <v>TSH-2099-24-BSS-1098</v>
          </cell>
          <cell r="B5385" t="str">
            <v>TSH1098</v>
          </cell>
          <cell r="C5385" t="str">
            <v>TSH1098</v>
          </cell>
          <cell r="D5385" t="str">
            <v>Ташкент</v>
          </cell>
          <cell r="E5385" t="str">
            <v>Kalas</v>
          </cell>
          <cell r="F5385" t="str">
            <v>ST-0162-22-BSS-Б-24/1-КМ</v>
          </cell>
          <cell r="G5385" t="str">
            <v>ST-2735-23-BSS-РР-КМ</v>
          </cell>
          <cell r="H5385" t="str">
            <v>Новое</v>
          </cell>
          <cell r="I5385" t="str">
            <v>Ташкентская область, Ташкентский район, МФЙ Калас, ул. Хосилот, дом 110</v>
          </cell>
          <cell r="J5385" t="str">
            <v>Kalas (TSH1098)</v>
          </cell>
          <cell r="K5385">
            <v>0</v>
          </cell>
          <cell r="L5385">
            <v>1</v>
          </cell>
          <cell r="M5385" t="str">
            <v>№U2338/2024 от 21.08.2024 / КЖ КМ ОПЗ</v>
          </cell>
          <cell r="N5385" t="str">
            <v>2610_23.09.2024/Заказ №176</v>
          </cell>
        </row>
        <row r="5386">
          <cell r="A5386" t="str">
            <v>FRG-2006-24-BSS-0144</v>
          </cell>
          <cell r="B5386" t="str">
            <v>FRG0144</v>
          </cell>
          <cell r="C5386" t="str">
            <v>FRG0144</v>
          </cell>
          <cell r="D5386" t="str">
            <v>Фергана</v>
          </cell>
          <cell r="E5386" t="str">
            <v>Neftchi</v>
          </cell>
          <cell r="F5386" t="str">
            <v>ST-0162-22-BSS-Б-24/1-КМ</v>
          </cell>
          <cell r="G5386" t="str">
            <v>ST-2735-23-BSS-РР-КМ</v>
          </cell>
          <cell r="H5386" t="str">
            <v>Новое</v>
          </cell>
          <cell r="I5386" t="str">
            <v>Ферганская область, г. Фергана, МФУ Беруний, ул. Курувчилар, дом №32</v>
          </cell>
          <cell r="J5386" t="str">
            <v>Neftchi (FRG0144)</v>
          </cell>
          <cell r="K5386">
            <v>0</v>
          </cell>
          <cell r="L5386">
            <v>1</v>
          </cell>
          <cell r="M5386" t="str">
            <v>№U1992/2024 от 25.07.2024 / КЖ КМ ОПЗ</v>
          </cell>
          <cell r="N5386" t="str">
            <v>2534_23.09.2024/Заказ №176</v>
          </cell>
        </row>
        <row r="5387">
          <cell r="A5387" t="str">
            <v>HRZ-1848-24-BSS-0022</v>
          </cell>
          <cell r="B5387" t="str">
            <v>HRZ0022</v>
          </cell>
          <cell r="C5387" t="str">
            <v>HRZ0022</v>
          </cell>
          <cell r="D5387" t="str">
            <v>Ургенч</v>
          </cell>
          <cell r="E5387" t="str">
            <v>Mag ota Mumin</v>
          </cell>
          <cell r="F5387" t="str">
            <v>ST-0169-22-BSS-Б-30/1-КМ</v>
          </cell>
          <cell r="G5387" t="str">
            <v>ST-2735-23-BSS-РР-КМ</v>
          </cell>
          <cell r="H5387" t="str">
            <v>Новое</v>
          </cell>
          <cell r="I5387" t="str">
            <v>Хорезмская область, Ургенчский р., Бешайвон МФЙ, 1-ый проезд, ул. Мехр Нури, дом 2</v>
          </cell>
          <cell r="J5387" t="str">
            <v>Mag ota Mumin (HRZ0022)</v>
          </cell>
          <cell r="K5387">
            <v>0</v>
          </cell>
          <cell r="L5387">
            <v>2</v>
          </cell>
          <cell r="M5387" t="str">
            <v>№U1999/2024 от 25.07.2024 / КЖ КМ ОПЗ</v>
          </cell>
          <cell r="N5387" t="str">
            <v>2540_23.09.2024/Заказ №176</v>
          </cell>
        </row>
        <row r="5388">
          <cell r="A5388" t="str">
            <v>YAN-2103-24-BSS-0068</v>
          </cell>
          <cell r="B5388" t="str">
            <v>YAN0068</v>
          </cell>
          <cell r="C5388" t="str">
            <v>YAN0068</v>
          </cell>
          <cell r="D5388" t="str">
            <v>Янгиюль</v>
          </cell>
          <cell r="E5388" t="str">
            <v>Xalkabad stadion</v>
          </cell>
          <cell r="F5388" t="str">
            <v>ST-0169-22-BSS-Б-30/1-КМ</v>
          </cell>
          <cell r="G5388" t="str">
            <v>ST-2735-23-BSS-РР-КМ</v>
          </cell>
          <cell r="H5388" t="str">
            <v>Новое</v>
          </cell>
          <cell r="I5388" t="str">
            <v>Ташкентская область, Янгиюльский район, Халкабод МФЙ, улица Анхор, дом 2</v>
          </cell>
          <cell r="J5388" t="str">
            <v>Xalkabad stadion (YAN0068)</v>
          </cell>
          <cell r="K5388">
            <v>0</v>
          </cell>
          <cell r="L5388">
            <v>1</v>
          </cell>
          <cell r="M5388" t="str">
            <v>№U2345/2024 от 21.08.2024 / КЖ КМ ОПЗ</v>
          </cell>
          <cell r="N5388" t="str">
            <v>2619_23.09.2024/Заказ №176</v>
          </cell>
        </row>
        <row r="5389">
          <cell r="A5389" t="str">
            <v>SRD-2109-24-BSS-0103</v>
          </cell>
          <cell r="B5389" t="str">
            <v>SRD0103</v>
          </cell>
          <cell r="C5389" t="str">
            <v>SRD0103</v>
          </cell>
          <cell r="D5389" t="str">
            <v>Гулистан</v>
          </cell>
          <cell r="E5389" t="str">
            <v>Guliston 1 mkr</v>
          </cell>
          <cell r="F5389" t="str">
            <v>ST-0162-22-BSS-Б-24/1-КМ</v>
          </cell>
          <cell r="G5389" t="str">
            <v>ST-2735-23-BSS-РР-КМ</v>
          </cell>
          <cell r="H5389" t="str">
            <v>Новое</v>
          </cell>
          <cell r="I5389" t="str">
            <v>Сырдарьинская область, город Гулистан, Навбахор махалля, улица Давр, д-49</v>
          </cell>
          <cell r="J5389" t="str">
            <v>Guliston 1 mkr (SRD0103)</v>
          </cell>
          <cell r="K5389">
            <v>0</v>
          </cell>
          <cell r="L5389">
            <v>1</v>
          </cell>
          <cell r="M5389" t="str">
            <v>№U2325/2024 от 21.08.2024 / КЖ КМ ОПЗ</v>
          </cell>
          <cell r="N5389" t="str">
            <v>2596_23.09.2024/Заказ №176</v>
          </cell>
        </row>
        <row r="5390">
          <cell r="A5390" t="str">
            <v>KSH-2141-24-BSS-0234</v>
          </cell>
          <cell r="B5390" t="str">
            <v>KSH0234</v>
          </cell>
          <cell r="C5390" t="str">
            <v>KSH0234</v>
          </cell>
          <cell r="D5390" t="str">
            <v>Карши</v>
          </cell>
          <cell r="E5390" t="str">
            <v>Maymanak bozor</v>
          </cell>
          <cell r="F5390" t="str">
            <v>ST-0162-22-BSS-Б-24/1-КМ</v>
          </cell>
          <cell r="G5390" t="str">
            <v>ST-2735-23-BSS-РР-КМ</v>
          </cell>
          <cell r="H5390" t="str">
            <v>Новое</v>
          </cell>
          <cell r="I5390" t="str">
            <v>Кашкадарьинская область, Касбинский р-он, СГМ Майманок, село Майманок, дом-74</v>
          </cell>
          <cell r="J5390" t="str">
            <v>Maymanak bozor (KSH0234)</v>
          </cell>
          <cell r="K5390">
            <v>0</v>
          </cell>
          <cell r="L5390">
            <v>1</v>
          </cell>
          <cell r="M5390" t="str">
            <v>№U2308/2024 от 21.08.2024 / КЖ КМ ОПЗ</v>
          </cell>
          <cell r="N5390" t="str">
            <v>2565_23.09.2024/Заказ №176</v>
          </cell>
        </row>
        <row r="5391">
          <cell r="A5391" t="str">
            <v>KSH-2139-24-BSS-0232</v>
          </cell>
          <cell r="B5391" t="str">
            <v>KSH0232</v>
          </cell>
          <cell r="C5391" t="str">
            <v>KSH0232</v>
          </cell>
          <cell r="D5391" t="str">
            <v>Карши</v>
          </cell>
          <cell r="E5391" t="str">
            <v>Nartichugur</v>
          </cell>
          <cell r="F5391" t="str">
            <v>ST-0162-22-BSS-Б-24/1-КМ</v>
          </cell>
          <cell r="G5391" t="str">
            <v>ST-2735-23-BSS-РР-КМ</v>
          </cell>
          <cell r="H5391" t="str">
            <v>Новое</v>
          </cell>
          <cell r="I5391" t="str">
            <v>Кашкадарьинская область, Касанский р-он, СГМ Нартичукур, улица Зафарлик, дом-27</v>
          </cell>
          <cell r="J5391" t="str">
            <v>Nartichugur (KSH0232)</v>
          </cell>
          <cell r="K5391">
            <v>0</v>
          </cell>
          <cell r="L5391">
            <v>1</v>
          </cell>
          <cell r="M5391" t="str">
            <v>№U2306/2024 от 21.08.2024 / КЖ КМ ОПЗ</v>
          </cell>
          <cell r="N5391" t="str">
            <v>2563_23.09.2024/Заказ №176</v>
          </cell>
        </row>
        <row r="5392">
          <cell r="A5392" t="str">
            <v>KSH-2140-24-BSS-0233</v>
          </cell>
          <cell r="B5392" t="str">
            <v>KSH0233</v>
          </cell>
          <cell r="C5392" t="str">
            <v>KSH0233</v>
          </cell>
          <cell r="D5392" t="str">
            <v>Карши</v>
          </cell>
          <cell r="E5392" t="str">
            <v>Jizzalik</v>
          </cell>
          <cell r="F5392" t="str">
            <v>ST-0162-22-BSS-Б-24/1-КМ</v>
          </cell>
          <cell r="G5392" t="str">
            <v>ST-2735-23-BSS-РР-КМ</v>
          </cell>
          <cell r="H5392" t="str">
            <v>Новое</v>
          </cell>
          <cell r="I5392" t="str">
            <v>Кашкадарьинская область, Касанский р-он, СГМ Жиззалик, улица Ибн Сино, дом-21</v>
          </cell>
          <cell r="J5392" t="str">
            <v>Jizzalik (KSH0233)</v>
          </cell>
          <cell r="K5392">
            <v>0</v>
          </cell>
          <cell r="L5392">
            <v>1</v>
          </cell>
          <cell r="M5392" t="str">
            <v>№U2307/2024 от 21.08.2024 / КЖ КМ ОПЗ</v>
          </cell>
          <cell r="N5392" t="str">
            <v>2564_23.09.2024/Заказ №176</v>
          </cell>
        </row>
        <row r="5393">
          <cell r="A5393" t="str">
            <v>KSH-2142-24-BSS-0093</v>
          </cell>
          <cell r="B5393" t="str">
            <v>KSH0093</v>
          </cell>
          <cell r="C5393" t="str">
            <v>KSH0093</v>
          </cell>
          <cell r="D5393" t="str">
            <v>Карши</v>
          </cell>
          <cell r="E5393" t="str">
            <v>Yuqori Obron</v>
          </cell>
          <cell r="F5393" t="str">
            <v>ST-0162-22-BSS-Б-24/1-КМ</v>
          </cell>
          <cell r="G5393" t="str">
            <v>ST-2735-23-BSS-РР-КМ</v>
          </cell>
          <cell r="H5393" t="str">
            <v>Новое</v>
          </cell>
          <cell r="I5393" t="str">
            <v>Кашкадарьинская область, Касанский р-он, СГМ Юкори Оброн, улица Юкори Оброн, дом-3</v>
          </cell>
          <cell r="J5393" t="str">
            <v>Yuqori Obron (KSH0093)</v>
          </cell>
          <cell r="K5393">
            <v>0</v>
          </cell>
          <cell r="L5393">
            <v>1</v>
          </cell>
          <cell r="M5393" t="str">
            <v>№U2302/2024 от 21.08.2024 / КЖ КМ ОПЗ</v>
          </cell>
          <cell r="N5393" t="str">
            <v>2560_23.09.2024/Заказ №176</v>
          </cell>
        </row>
        <row r="5394">
          <cell r="A5394" t="str">
            <v>KSH-2138-24-BSS-0219</v>
          </cell>
          <cell r="B5394" t="str">
            <v>KSH0219</v>
          </cell>
          <cell r="C5394" t="str">
            <v>KSH0219</v>
          </cell>
          <cell r="D5394" t="str">
            <v>Карши</v>
          </cell>
          <cell r="E5394" t="str">
            <v>Kuxna-Qatag'on</v>
          </cell>
          <cell r="F5394" t="str">
            <v>ST-0162-22-BSS-Б-24/1-КМ</v>
          </cell>
          <cell r="G5394" t="str">
            <v>ST-2735-23-BSS-РР-КМ</v>
          </cell>
          <cell r="H5394" t="str">
            <v>Новое</v>
          </cell>
          <cell r="I5394" t="str">
            <v>Кашкадарьинская область, Касбинский р-он, СГМ Катаган, село Барлос-1, дом-30</v>
          </cell>
          <cell r="J5394" t="str">
            <v>Kuxna-Qatag'on (KSH0219)</v>
          </cell>
          <cell r="K5394">
            <v>0</v>
          </cell>
          <cell r="L5394">
            <v>1</v>
          </cell>
          <cell r="M5394" t="str">
            <v>№U2304/2024 от 21.08.2024 / КЖ КМ ОПЗ</v>
          </cell>
          <cell r="N5394" t="str">
            <v>2562_23.09.2024/Заказ №176</v>
          </cell>
        </row>
        <row r="5395">
          <cell r="A5395" t="str">
            <v>KSH-2144-24-BSS-0225</v>
          </cell>
          <cell r="B5395" t="str">
            <v>KSH0225</v>
          </cell>
          <cell r="C5395" t="str">
            <v>KSH0225</v>
          </cell>
          <cell r="D5395" t="str">
            <v>Карши</v>
          </cell>
          <cell r="E5395" t="str">
            <v>Kaxlak</v>
          </cell>
          <cell r="F5395" t="str">
            <v>ST-0162-22-BSS-Б-24/1-КМ</v>
          </cell>
          <cell r="G5395" t="str">
            <v>ST-2735-23-BSS-РР-КМ</v>
          </cell>
          <cell r="H5395" t="str">
            <v>Новое</v>
          </cell>
          <cell r="I5395" t="str">
            <v>Кашкадарьинская область, Каршинский р-он, СГМ Кахлак, село Кахлак, дом-2</v>
          </cell>
          <cell r="J5395" t="str">
            <v>Kaxlak (KSH0225)</v>
          </cell>
          <cell r="K5395">
            <v>0</v>
          </cell>
          <cell r="L5395">
            <v>1</v>
          </cell>
          <cell r="M5395" t="str">
            <v>№U2305/2024 от 21.08.2024 / КЖ КМ ОПЗ</v>
          </cell>
          <cell r="N5395" t="str">
            <v>2672_07.10.2024/Заказ №179</v>
          </cell>
        </row>
        <row r="5396">
          <cell r="A5396" t="str">
            <v>KSH-2145-24-BSS-0203</v>
          </cell>
          <cell r="B5396" t="str">
            <v>KSH0203</v>
          </cell>
          <cell r="C5396" t="str">
            <v>KSH0203</v>
          </cell>
          <cell r="D5396" t="str">
            <v>Карши</v>
          </cell>
          <cell r="E5396" t="str">
            <v>Fazli 2</v>
          </cell>
          <cell r="F5396" t="str">
            <v>ST-0162-22-BSS-Б-24/1-КМ</v>
          </cell>
          <cell r="G5396" t="str">
            <v>ST-2735-23-BSS-РР-КМ</v>
          </cell>
          <cell r="H5396" t="str">
            <v>Новое</v>
          </cell>
          <cell r="I5396" t="str">
            <v>Кашкадарьинская область, Касбинский р-он, СГМ Жаркуча, улица Сохибкирон 1, дом-64</v>
          </cell>
          <cell r="J5396" t="str">
            <v>Fazli 2 (KSH0203)</v>
          </cell>
          <cell r="K5396">
            <v>0</v>
          </cell>
          <cell r="L5396">
            <v>1</v>
          </cell>
          <cell r="M5396" t="str">
            <v>№U2303/2024 от 21.08.2024 / КЖ КМ ОПЗ</v>
          </cell>
          <cell r="N5396" t="str">
            <v>2671_07.10.2024/Заказ №179</v>
          </cell>
        </row>
        <row r="5397">
          <cell r="A5397" t="str">
            <v>KSH-2143-24-BSS-0015</v>
          </cell>
          <cell r="B5397" t="str">
            <v>KSH0015</v>
          </cell>
          <cell r="C5397" t="str">
            <v>KSH0015</v>
          </cell>
          <cell r="D5397" t="str">
            <v>Карши</v>
          </cell>
          <cell r="E5397" t="str">
            <v>Kamashi zapad</v>
          </cell>
          <cell r="F5397" t="str">
            <v>ST-0169-22-BSS-Б-30/1-КМ</v>
          </cell>
          <cell r="G5397" t="str">
            <v>ST-2735-23-BSS-РР-КМ</v>
          </cell>
          <cell r="H5397" t="str">
            <v>Новое</v>
          </cell>
          <cell r="I5397" t="str">
            <v>Кашкадарьинская область, Касбинский район, СГМ Мушкоки, улица Сунбула, дом-1</v>
          </cell>
          <cell r="J5397" t="str">
            <v>Kamashi zapad (KSH0015)</v>
          </cell>
          <cell r="K5397">
            <v>0</v>
          </cell>
          <cell r="L5397">
            <v>1</v>
          </cell>
          <cell r="M5397" t="str">
            <v>№U2301/2024 от 21.08.2024 / КЖ КМ ОПЗ</v>
          </cell>
          <cell r="N5397" t="str">
            <v>2557_23.09.2024/Заказ №176</v>
          </cell>
        </row>
        <row r="5398">
          <cell r="A5398" t="str">
            <v>SHA-2016-24-BSS-0232</v>
          </cell>
          <cell r="B5398" t="str">
            <v>SHA0232</v>
          </cell>
          <cell r="C5398" t="str">
            <v>SHA0232</v>
          </cell>
          <cell r="D5398" t="str">
            <v>Шахрисабз</v>
          </cell>
          <cell r="E5398" t="str">
            <v>Yomchi</v>
          </cell>
          <cell r="F5398" t="str">
            <v>ST-0162-22-BSS-Б-24/1-КМ</v>
          </cell>
          <cell r="G5398" t="str">
            <v>ST-2735-23-BSS-РР-КМ</v>
          </cell>
          <cell r="H5398" t="str">
            <v>Новое</v>
          </cell>
          <cell r="I5398" t="str">
            <v>Кашкадаринская область, Шахрисабзский район, МФЙ Кургантепа, к-к. Ёмчи д. 731</v>
          </cell>
          <cell r="J5398" t="str">
            <v>Yomchi (SHA0232)</v>
          </cell>
          <cell r="K5398">
            <v>0</v>
          </cell>
          <cell r="L5398">
            <v>1</v>
          </cell>
          <cell r="M5398" t="str">
            <v>№U2026/2024 от 25.07.2024 / КЖ КМ ОПЗ</v>
          </cell>
          <cell r="N5398" t="str">
            <v>2892_30.10.2024/Заказ №183</v>
          </cell>
        </row>
        <row r="5399">
          <cell r="A5399" t="str">
            <v>SHA-2015-24-BSS-0051</v>
          </cell>
          <cell r="B5399" t="str">
            <v>SHA0051</v>
          </cell>
          <cell r="C5399" t="str">
            <v>SHA0051</v>
          </cell>
          <cell r="D5399" t="str">
            <v>Шахрисабз</v>
          </cell>
          <cell r="E5399" t="str">
            <v>Ho'jahurasan 2</v>
          </cell>
          <cell r="F5399" t="str">
            <v>ST-0162-22-BSS-Б-24/1-КМ</v>
          </cell>
          <cell r="G5399" t="str">
            <v>ST-2735-23-BSS-РР-КМ</v>
          </cell>
          <cell r="H5399" t="str">
            <v>Новое</v>
          </cell>
          <cell r="I5399" t="str">
            <v>Кашкадаринская область, Шахрисабзский район, МФЙ Лолистон, к-к. Пахтакор д.980а</v>
          </cell>
          <cell r="J5399" t="str">
            <v>Ho'jahurasan 2 (SHA0051)</v>
          </cell>
          <cell r="K5399">
            <v>0</v>
          </cell>
          <cell r="L5399">
            <v>1</v>
          </cell>
          <cell r="M5399" t="str">
            <v>№U2023/2024 от 25.07.2024 / КЖ КМ ОПЗ</v>
          </cell>
          <cell r="N5399" t="str">
            <v>2450_11.09.2024/Заказ №170</v>
          </cell>
        </row>
        <row r="5400">
          <cell r="A5400" t="str">
            <v>CHR-2073-24-BSS-0139</v>
          </cell>
          <cell r="B5400" t="str">
            <v>CHR0139</v>
          </cell>
          <cell r="C5400" t="str">
            <v>CHR0139</v>
          </cell>
          <cell r="D5400" t="str">
            <v>Чирчик</v>
          </cell>
          <cell r="E5400" t="str">
            <v>CHTZ VNB</v>
          </cell>
          <cell r="F5400">
            <v>0</v>
          </cell>
          <cell r="G5400">
            <v>0</v>
          </cell>
          <cell r="H5400" t="str">
            <v>ВЭС</v>
          </cell>
          <cell r="I5400" t="str">
            <v>Ташкентская обл., г. Чирчик, ул. Электромашиностроителей, 1</v>
          </cell>
          <cell r="J5400" t="str">
            <v>CHTZ VNB (CHR0139)</v>
          </cell>
          <cell r="K5400">
            <v>0</v>
          </cell>
          <cell r="L5400">
            <v>0</v>
          </cell>
          <cell r="M5400" t="str">
            <v>0 / 0</v>
          </cell>
          <cell r="N5400">
            <v>0</v>
          </cell>
        </row>
        <row r="5401">
          <cell r="A5401" t="str">
            <v>CHR-0846-24-BSS-4996</v>
          </cell>
          <cell r="B5401" t="str">
            <v>CHR4996</v>
          </cell>
          <cell r="C5401" t="str">
            <v>CHR4996</v>
          </cell>
          <cell r="D5401" t="str">
            <v>Чирчик</v>
          </cell>
          <cell r="E5401" t="str">
            <v>Jigiristan</v>
          </cell>
          <cell r="F5401" t="str">
            <v>ST-0162-22-BSS-Б-24/1-КМ</v>
          </cell>
          <cell r="G5401" t="str">
            <v>ST-2735-23-BSS-РР-КМ</v>
          </cell>
          <cell r="H5401" t="str">
            <v>Новое</v>
          </cell>
          <cell r="I5401" t="str">
            <v>Ташкентская область, Ахангаранский район, СГМ Алишер, ул.Зиё нур, д.15</v>
          </cell>
          <cell r="J5401" t="str">
            <v>Jigiristan (CHR4996)</v>
          </cell>
          <cell r="K5401">
            <v>0</v>
          </cell>
          <cell r="L5401">
            <v>1</v>
          </cell>
          <cell r="M5401" t="str">
            <v>№U2290/2024 от 21.08.2024 / КЖ КМ ОПЗ</v>
          </cell>
          <cell r="N5401" t="str">
            <v>2523_23.09.2024/Заказ №176</v>
          </cell>
        </row>
        <row r="5402">
          <cell r="A5402" t="str">
            <v>BHR-2128-24-BSS-0053</v>
          </cell>
          <cell r="B5402" t="str">
            <v>BHR0053</v>
          </cell>
          <cell r="C5402" t="str">
            <v>BHR0053</v>
          </cell>
          <cell r="D5402" t="str">
            <v>Бухара</v>
          </cell>
          <cell r="E5402" t="str">
            <v>Vodnik</v>
          </cell>
          <cell r="F5402" t="str">
            <v>ST-0169-22-BSS-Б-30/1-КМ</v>
          </cell>
          <cell r="G5402" t="str">
            <v>ST-2735-23-BSS-РР-КМ</v>
          </cell>
          <cell r="H5402" t="str">
            <v>Новое</v>
          </cell>
          <cell r="I5402" t="str">
            <v>Бухарская область, г. Бухара, ул. Сувчилар, д.53</v>
          </cell>
          <cell r="J5402" t="str">
            <v>Vodnik (BHR0053)</v>
          </cell>
          <cell r="K5402">
            <v>0</v>
          </cell>
          <cell r="L5402">
            <v>1</v>
          </cell>
          <cell r="M5402" t="str">
            <v>№U2283/2024 от 21.08.2024 / КЖ КМ ОПЗ</v>
          </cell>
          <cell r="N5402" t="str">
            <v>2507_23.09.2024/Заказ №176</v>
          </cell>
        </row>
        <row r="5403">
          <cell r="A5403" t="str">
            <v>TSH-2132-24-BSS-1064</v>
          </cell>
          <cell r="B5403" t="str">
            <v>TSH1064</v>
          </cell>
          <cell r="C5403" t="str">
            <v>TSH1064</v>
          </cell>
          <cell r="D5403" t="str">
            <v>Ташкент</v>
          </cell>
          <cell r="E5403" t="str">
            <v>Oq-uy mahalla</v>
          </cell>
          <cell r="F5403" t="str">
            <v>ST-0162-22-BSS-Б-24/1-КМ</v>
          </cell>
          <cell r="G5403" t="str">
            <v>ST-2735-23-BSS-РР-КМ</v>
          </cell>
          <cell r="H5403" t="str">
            <v>Новое</v>
          </cell>
          <cell r="I5403" t="str">
            <v>г. Ташкент, Мирабадский р-н, ул. Фаргона йули, д. 554.3</v>
          </cell>
          <cell r="J5403" t="str">
            <v>Oq-uy mahalla (TSH1064)</v>
          </cell>
          <cell r="K5403">
            <v>0</v>
          </cell>
          <cell r="L5403">
            <v>1</v>
          </cell>
          <cell r="M5403" t="str">
            <v>№U2337/2024 от 21.08.2024 / КЖ КМ ОПЗ</v>
          </cell>
          <cell r="N5403" t="str">
            <v>2608_23.09.2024/Заказ №176</v>
          </cell>
        </row>
        <row r="5404">
          <cell r="A5404" t="str">
            <v>KAR-2150-24-BSS-0012</v>
          </cell>
          <cell r="B5404" t="str">
            <v>KAR0012</v>
          </cell>
          <cell r="C5404" t="str">
            <v>KAR0012</v>
          </cell>
          <cell r="D5404" t="str">
            <v>Нукус</v>
          </cell>
          <cell r="E5404" t="str">
            <v>Galaba</v>
          </cell>
          <cell r="F5404" t="str">
            <v>ST-0162-22-BSS-Б-24/1-КМ</v>
          </cell>
          <cell r="G5404" t="str">
            <v>ST-2735-23-BSS-РР-КМ</v>
          </cell>
          <cell r="H5404" t="str">
            <v>Новое</v>
          </cell>
          <cell r="I5404" t="str">
            <v>Республика Каракалпакстан, Турткульский р-н, Окбошли ССГ , Ул. Дашнобод №10</v>
          </cell>
          <cell r="J5404" t="str">
            <v>Galaba (KAR0012)</v>
          </cell>
          <cell r="K5404">
            <v>0</v>
          </cell>
          <cell r="L5404">
            <v>2</v>
          </cell>
          <cell r="M5404" t="str">
            <v>№U2296/2024 от 21.08.2024 / КЖ КМ ОПЗ</v>
          </cell>
          <cell r="N5404" t="str">
            <v>2548_23.09.2024/Заказ №176</v>
          </cell>
        </row>
        <row r="5405">
          <cell r="A5405" t="str">
            <v>KAR-2151-24-BSS-0204</v>
          </cell>
          <cell r="B5405" t="str">
            <v>KAR0204</v>
          </cell>
          <cell r="C5405" t="str">
            <v>KAR0204</v>
          </cell>
          <cell r="D5405" t="str">
            <v>Нукус</v>
          </cell>
          <cell r="E5405" t="str">
            <v>Xantore</v>
          </cell>
          <cell r="F5405" t="str">
            <v>ST-0162-22-BSS-Б-24/1-КМ</v>
          </cell>
          <cell r="G5405" t="str">
            <v>ST-2735-23-BSS-РР-КМ</v>
          </cell>
          <cell r="H5405" t="str">
            <v>Новое</v>
          </cell>
          <cell r="I5405" t="str">
            <v>Республика Каракалпакстан, Нукусский район, Улгили макан МСГ , Ул. Батырлар №14</v>
          </cell>
          <cell r="J5405" t="str">
            <v>Xantore (KAR0204)</v>
          </cell>
          <cell r="K5405">
            <v>0</v>
          </cell>
          <cell r="L5405">
            <v>2</v>
          </cell>
          <cell r="M5405" t="str">
            <v>№U2297/2024 от 21.08.2024 / КЖ КМ ОПЗ</v>
          </cell>
          <cell r="N5405" t="str">
            <v>2665_07.10.2024/Заказ №179</v>
          </cell>
        </row>
        <row r="5406">
          <cell r="A5406" t="str">
            <v>KAR-2152-24-BSS-0350</v>
          </cell>
          <cell r="B5406" t="str">
            <v>KAR0350</v>
          </cell>
          <cell r="C5406" t="str">
            <v>KAR0350</v>
          </cell>
          <cell r="D5406" t="str">
            <v>Нукус</v>
          </cell>
          <cell r="E5406" t="str">
            <v>Telecentr 2</v>
          </cell>
          <cell r="F5406" t="str">
            <v>ST-0162-22-BSS-Б-24/1-КМ</v>
          </cell>
          <cell r="G5406" t="str">
            <v>ST-2735-23-BSS-РР-КМ</v>
          </cell>
          <cell r="H5406" t="str">
            <v>Новое</v>
          </cell>
          <cell r="I5406" t="str">
            <v>Республика Каракалпакстан, г.Нукус, Теле орай МСГ , Ул. Жана коныс №21</v>
          </cell>
          <cell r="J5406" t="str">
            <v>Telecentr 2 (KAR0350)</v>
          </cell>
          <cell r="K5406">
            <v>0</v>
          </cell>
          <cell r="L5406">
            <v>2</v>
          </cell>
          <cell r="M5406" t="str">
            <v>№U2298/2024 от 21.08.2024 / КЖ КМ ОПЗ</v>
          </cell>
          <cell r="N5406" t="str">
            <v>2554_23.09.2024/Заказ №176</v>
          </cell>
        </row>
        <row r="5407">
          <cell r="A5407" t="str">
            <v>KAR-2153-24-BSS-0351</v>
          </cell>
          <cell r="B5407" t="str">
            <v>KAR0351</v>
          </cell>
          <cell r="C5407" t="str">
            <v>KAR0351</v>
          </cell>
          <cell r="D5407" t="str">
            <v>Нукус</v>
          </cell>
          <cell r="E5407" t="str">
            <v>Koskol 3</v>
          </cell>
          <cell r="F5407" t="str">
            <v>ST-0162-22-BSS-Б-24/1-КМ</v>
          </cell>
          <cell r="G5407" t="str">
            <v>ST-2735-23-BSS-РР-КМ</v>
          </cell>
          <cell r="H5407" t="str">
            <v>Новое</v>
          </cell>
          <cell r="I5407" t="str">
            <v>Республика Каракалпакстан, г.Нукус, Жана базар МСГ , Ул. Коскол-3 №126</v>
          </cell>
          <cell r="J5407" t="str">
            <v>Koskol 3 (KAR0351)</v>
          </cell>
          <cell r="K5407">
            <v>0</v>
          </cell>
          <cell r="L5407">
            <v>2</v>
          </cell>
          <cell r="M5407" t="str">
            <v>№U2299/2024 от 21.08.2024 / КЖ КМ ОПЗ</v>
          </cell>
          <cell r="N5407" t="str">
            <v>2555_23.09.2024/Заказ №176</v>
          </cell>
        </row>
        <row r="5408">
          <cell r="A5408" t="str">
            <v>DZH-2155-24-BSS-0073</v>
          </cell>
          <cell r="B5408" t="str">
            <v>DZH0073</v>
          </cell>
          <cell r="C5408" t="str">
            <v>DZH0073</v>
          </cell>
          <cell r="D5408" t="str">
            <v>Джизак</v>
          </cell>
          <cell r="E5408" t="str">
            <v>Sangzor</v>
          </cell>
          <cell r="F5408" t="str">
            <v>ST-0169-22-BSS-Б-30/1-КМ</v>
          </cell>
          <cell r="G5408" t="str">
            <v>ST-2735-23-BSS-РР-КМ</v>
          </cell>
          <cell r="H5408" t="str">
            <v>Новое</v>
          </cell>
          <cell r="I5408" t="str">
            <v>Джизакская область, г.Джизак, А. Темур МФЙ, ул. А. Темур, Д.157А</v>
          </cell>
          <cell r="J5408" t="str">
            <v>Sangzor (DZH0073)</v>
          </cell>
          <cell r="K5408">
            <v>0</v>
          </cell>
          <cell r="L5408">
            <v>1</v>
          </cell>
          <cell r="M5408" t="str">
            <v>№U2291/2024 от 21.08.2024 / КЖ КМ ОПЗ</v>
          </cell>
          <cell r="N5408" t="str">
            <v>2524_23.09.2024/Заказ №176</v>
          </cell>
        </row>
        <row r="5409">
          <cell r="A5409" t="str">
            <v>SRD-2165-24-BSS-0140</v>
          </cell>
          <cell r="B5409" t="str">
            <v>SRD0140</v>
          </cell>
          <cell r="C5409" t="str">
            <v>SRD0140</v>
          </cell>
          <cell r="D5409" t="str">
            <v>Гулистан</v>
          </cell>
          <cell r="E5409" t="str">
            <v>Paxtabad-1</v>
          </cell>
          <cell r="F5409" t="str">
            <v>ST-0162-22-BSS-Б-24/1-КМ</v>
          </cell>
          <cell r="G5409" t="str">
            <v>ST-2735-23-BSS-РР-КМ</v>
          </cell>
          <cell r="H5409" t="str">
            <v>Новое</v>
          </cell>
          <cell r="I5409" t="str">
            <v>Сырдарьинская область, Сардабинский район, Навруз МФЙ, улица Нафосат, д-20</v>
          </cell>
          <cell r="J5409" t="str">
            <v>Paxtabad-1 (SRD0140)</v>
          </cell>
          <cell r="K5409">
            <v>0</v>
          </cell>
          <cell r="L5409">
            <v>1</v>
          </cell>
          <cell r="M5409" t="str">
            <v>№U2331/2024 от 21.08.2024 / КЖ КМ ОПЗ</v>
          </cell>
          <cell r="N5409" t="str">
            <v>2602_23.09.2024/Заказ №176</v>
          </cell>
        </row>
        <row r="5410">
          <cell r="A5410" t="str">
            <v>SRD-2161-24-BSS-0105</v>
          </cell>
          <cell r="B5410" t="str">
            <v>SRD0105</v>
          </cell>
          <cell r="C5410" t="str">
            <v>SRD0105</v>
          </cell>
          <cell r="D5410" t="str">
            <v>Гулистан</v>
          </cell>
          <cell r="E5410" t="str">
            <v>Boyovut Bekat</v>
          </cell>
          <cell r="F5410" t="str">
            <v>ST-0170-22-BSS-Б-30/2-КМ</v>
          </cell>
          <cell r="G5410" t="str">
            <v>ST-2735-23-BSS-РР-КМ</v>
          </cell>
          <cell r="H5410" t="str">
            <v>Новое</v>
          </cell>
          <cell r="I5410" t="str">
            <v>Сырдарьинская область, Баяутский район, Бекат МФЙ, улица Шарк дурдонаси, д-52</v>
          </cell>
          <cell r="J5410" t="str">
            <v>Boyovut Bekat (SRD0105)</v>
          </cell>
          <cell r="K5410">
            <v>0</v>
          </cell>
          <cell r="L5410">
            <v>1</v>
          </cell>
          <cell r="M5410" t="str">
            <v>№U2326/2024 от 21.08.2024 / КЖ КМ ОПЗ</v>
          </cell>
          <cell r="N5410" t="str">
            <v>2597_23.09.2024/Заказ №176</v>
          </cell>
        </row>
        <row r="5411">
          <cell r="A5411" t="str">
            <v>SRD-2162-24-BSS-0107</v>
          </cell>
          <cell r="B5411" t="str">
            <v>SRD0107</v>
          </cell>
          <cell r="C5411" t="str">
            <v>SRD0107</v>
          </cell>
          <cell r="D5411" t="str">
            <v>Гулистан</v>
          </cell>
          <cell r="E5411" t="str">
            <v>Shirin Shaharcha</v>
          </cell>
          <cell r="F5411" t="str">
            <v>ST-0170-22-BSS-Б-30/2-КМ</v>
          </cell>
          <cell r="G5411" t="str">
            <v>ST-2735-23-BSS-РР-КМ</v>
          </cell>
          <cell r="H5411" t="str">
            <v>Новое</v>
          </cell>
          <cell r="I5411" t="str">
            <v>Сырдарьинская область, город Ширин, Фарход МФЙ, улица Мунаввар, д-79.2</v>
          </cell>
          <cell r="J5411" t="str">
            <v>Shirin Shaharcha (SRD0107)</v>
          </cell>
          <cell r="K5411">
            <v>0</v>
          </cell>
          <cell r="L5411">
            <v>1</v>
          </cell>
          <cell r="M5411" t="str">
            <v>№U2328/2024 от 21.08.2024 / КЖ КМ ОПЗ</v>
          </cell>
          <cell r="N5411" t="str">
            <v>2599_23.09.2024/Заказ №176</v>
          </cell>
        </row>
        <row r="5412">
          <cell r="A5412" t="str">
            <v>SRD-2164-24-BSS-0137</v>
          </cell>
          <cell r="B5412" t="str">
            <v>SRD0137</v>
          </cell>
          <cell r="C5412" t="str">
            <v>SRD0137</v>
          </cell>
          <cell r="D5412" t="str">
            <v>Гулистан</v>
          </cell>
          <cell r="E5412" t="str">
            <v>Husnobod</v>
          </cell>
          <cell r="F5412" t="str">
            <v>ST-0162-22-BSS-Б-24/1-КМ</v>
          </cell>
          <cell r="G5412" t="str">
            <v>ST-2735-23-BSS-РР-КМ</v>
          </cell>
          <cell r="H5412" t="str">
            <v>Новое</v>
          </cell>
          <cell r="I5412" t="str">
            <v>Сырдарьинская область, Хавастский район, Хуснобод МФЙ, ул. Мерос, д. 14</v>
          </cell>
          <cell r="J5412" t="str">
            <v>Husnobod (SRD0137)</v>
          </cell>
          <cell r="K5412">
            <v>0</v>
          </cell>
          <cell r="L5412">
            <v>1</v>
          </cell>
          <cell r="M5412" t="str">
            <v>№U2330/2024 от 21.08.2024 / КЖ КМ ОПЗ</v>
          </cell>
          <cell r="N5412" t="str">
            <v>2601_23.09.2024/Заказ №176</v>
          </cell>
        </row>
        <row r="5413">
          <cell r="A5413" t="str">
            <v>TSH-0021-24-ДА-4171</v>
          </cell>
          <cell r="B5413" t="str">
            <v>TSH4171</v>
          </cell>
          <cell r="C5413" t="str">
            <v>TSH4171</v>
          </cell>
          <cell r="D5413" t="str">
            <v>Ташкент</v>
          </cell>
          <cell r="E5413" t="str">
            <v>Yangi Beltepa</v>
          </cell>
          <cell r="F5413" t="str">
            <v>Мсущ</v>
          </cell>
          <cell r="G5413" t="str">
            <v>н/т</v>
          </cell>
          <cell r="H5413" t="str">
            <v>Замена оттяжек</v>
          </cell>
          <cell r="I5413" t="str">
            <v>г. Ташкент, Шайхантахурский р-н, ул. Бсльтепа , д.10</v>
          </cell>
          <cell r="J5413" t="str">
            <v>Yangi Beltepa (TSH4171)</v>
          </cell>
          <cell r="K5413">
            <v>0</v>
          </cell>
          <cell r="L5413">
            <v>0</v>
          </cell>
          <cell r="M5413" t="str">
            <v>Замена оттяжек / 0</v>
          </cell>
          <cell r="N5413" t="str">
            <v>2484_11.09.2024/Заказ №170</v>
          </cell>
        </row>
        <row r="5414">
          <cell r="A5414" t="str">
            <v>TSH-0022-24-ДА-4054</v>
          </cell>
          <cell r="B5414" t="str">
            <v>TSH4054</v>
          </cell>
          <cell r="C5414" t="str">
            <v>TSH4054</v>
          </cell>
          <cell r="D5414" t="str">
            <v>Ташкент</v>
          </cell>
          <cell r="E5414" t="str">
            <v>Malika</v>
          </cell>
          <cell r="F5414" t="str">
            <v>Мсущ</v>
          </cell>
          <cell r="G5414" t="str">
            <v>н/т</v>
          </cell>
          <cell r="H5414" t="str">
            <v>Замена оттяжек</v>
          </cell>
          <cell r="I5414" t="str">
            <v>г. Ташкент, Шайхантахурский р-н, ул. Кичик халка йули, д.59</v>
          </cell>
          <cell r="J5414" t="str">
            <v>Malika (TSH4054)</v>
          </cell>
          <cell r="K5414">
            <v>0</v>
          </cell>
          <cell r="L5414">
            <v>0</v>
          </cell>
          <cell r="M5414" t="str">
            <v>Замена оттяжек / 0</v>
          </cell>
          <cell r="N5414" t="str">
            <v>2481_11.09.2024/Заказ №170</v>
          </cell>
        </row>
        <row r="5415">
          <cell r="A5415" t="str">
            <v>TSH-0023-24-ДА-4057</v>
          </cell>
          <cell r="B5415" t="str">
            <v>TSH4057</v>
          </cell>
          <cell r="C5415" t="str">
            <v>TSH4057</v>
          </cell>
          <cell r="D5415" t="str">
            <v>Ташкент</v>
          </cell>
          <cell r="E5415" t="str">
            <v>Keles</v>
          </cell>
          <cell r="F5415" t="str">
            <v>Мсущ</v>
          </cell>
          <cell r="G5415" t="str">
            <v>н/т</v>
          </cell>
          <cell r="H5415" t="str">
            <v>Замена оттяжек</v>
          </cell>
          <cell r="I5415" t="str">
            <v>Ташкентская область, Ташкентский район, г. Келес, м-ля Окибат, Келес йули</v>
          </cell>
          <cell r="J5415" t="str">
            <v>Keles (TSH4057)</v>
          </cell>
          <cell r="K5415">
            <v>0</v>
          </cell>
          <cell r="L5415">
            <v>0</v>
          </cell>
          <cell r="M5415" t="str">
            <v>Замена оттяжек / 0</v>
          </cell>
          <cell r="N5415" t="str">
            <v>2482_11.09.2024/Заказ №170</v>
          </cell>
        </row>
        <row r="5416">
          <cell r="A5416" t="str">
            <v>TSH-0024-24-ДА-4264</v>
          </cell>
          <cell r="B5416" t="str">
            <v>TSH4264</v>
          </cell>
          <cell r="C5416" t="str">
            <v>TSH4264</v>
          </cell>
          <cell r="D5416" t="str">
            <v>Ташкент</v>
          </cell>
          <cell r="E5416" t="str">
            <v>Resspecsvetlaboratoriya</v>
          </cell>
          <cell r="F5416" t="str">
            <v>Мсущ</v>
          </cell>
          <cell r="G5416" t="str">
            <v>н/т</v>
          </cell>
          <cell r="H5416" t="str">
            <v>Замена оттяжек</v>
          </cell>
          <cell r="I5416" t="str">
            <v>г. Ташкент, Алмазарский р-н, ул. Юнусова, д.1А</v>
          </cell>
          <cell r="J5416" t="str">
            <v>Resspecsvetlaboratoriya (TSH4264)</v>
          </cell>
          <cell r="K5416">
            <v>0</v>
          </cell>
          <cell r="L5416">
            <v>0</v>
          </cell>
          <cell r="M5416" t="str">
            <v>Замена оттяжек / 0</v>
          </cell>
          <cell r="N5416" t="str">
            <v>2485_11.09.2024/Заказ №170</v>
          </cell>
        </row>
        <row r="5417">
          <cell r="A5417" t="str">
            <v>TSH-0025-24-ДА-4046</v>
          </cell>
          <cell r="B5417" t="str">
            <v>TSH4046</v>
          </cell>
          <cell r="C5417" t="str">
            <v>TSH4046</v>
          </cell>
          <cell r="D5417" t="str">
            <v>Ташкент</v>
          </cell>
          <cell r="E5417" t="str">
            <v>Agrarniy Universitet</v>
          </cell>
          <cell r="F5417" t="str">
            <v>Мсущ</v>
          </cell>
          <cell r="G5417" t="str">
            <v>н/т</v>
          </cell>
          <cell r="H5417" t="str">
            <v>Замена оттяжек</v>
          </cell>
          <cell r="I5417" t="str">
            <v>Ташкентская область, п. Салар, ул. Университетская, 1</v>
          </cell>
          <cell r="J5417" t="str">
            <v>Agrarniy Universitet (TSH4046)</v>
          </cell>
          <cell r="K5417">
            <v>0</v>
          </cell>
          <cell r="L5417">
            <v>0</v>
          </cell>
          <cell r="M5417" t="str">
            <v>Замена оттяжек / 0</v>
          </cell>
          <cell r="N5417" t="str">
            <v>2480_11.09.2024/Заказ №170</v>
          </cell>
        </row>
        <row r="5418">
          <cell r="A5418" t="str">
            <v>DZH-0004-24-ДА-3451</v>
          </cell>
          <cell r="B5418" t="str">
            <v>DZH3451</v>
          </cell>
          <cell r="C5418" t="str">
            <v>DZH3451</v>
          </cell>
          <cell r="D5418" t="str">
            <v>Джизак</v>
          </cell>
          <cell r="E5418" t="str">
            <v>Uylukma</v>
          </cell>
          <cell r="F5418" t="str">
            <v>Мсущ</v>
          </cell>
          <cell r="G5418" t="str">
            <v>н/т</v>
          </cell>
          <cell r="H5418" t="str">
            <v>Замена оттяжек</v>
          </cell>
          <cell r="I5418" t="str">
            <v>Джизакская область, Бахмалский р-н, п. Уйлукма</v>
          </cell>
          <cell r="J5418" t="str">
            <v>Uylukma (DZH3451)</v>
          </cell>
          <cell r="K5418">
            <v>0</v>
          </cell>
          <cell r="L5418">
            <v>0</v>
          </cell>
          <cell r="M5418" t="str">
            <v>Замена оттяжек / 0</v>
          </cell>
          <cell r="N5418" t="str">
            <v>2420_11.09.2024/Заказ №170</v>
          </cell>
        </row>
        <row r="5419">
          <cell r="A5419" t="str">
            <v>SHA-0004-24-ДА-2428</v>
          </cell>
          <cell r="B5419" t="str">
            <v>SHA2428</v>
          </cell>
          <cell r="C5419" t="str">
            <v>SHA2428</v>
          </cell>
          <cell r="D5419" t="str">
            <v>Шахрисабз</v>
          </cell>
          <cell r="E5419" t="str">
            <v>Syvozali</v>
          </cell>
          <cell r="F5419" t="str">
            <v>Мсущ</v>
          </cell>
          <cell r="G5419" t="str">
            <v>н/т</v>
          </cell>
          <cell r="H5419" t="str">
            <v>Замена оттяжек</v>
          </cell>
          <cell r="I5419" t="str">
            <v>Кашкадарьинская область, Китабский р-н, г. Китаб, у.Катта йул, д.187</v>
          </cell>
          <cell r="J5419" t="str">
            <v>Syvozali (SHA2428)</v>
          </cell>
          <cell r="K5419">
            <v>0</v>
          </cell>
          <cell r="L5419">
            <v>0</v>
          </cell>
          <cell r="M5419" t="str">
            <v>Замена оттяжек / 0</v>
          </cell>
          <cell r="N5419" t="str">
            <v>2454_11.09.2024/Заказ №170</v>
          </cell>
        </row>
        <row r="5420">
          <cell r="A5420" t="str">
            <v>NAM-0007-24-ДА-5189</v>
          </cell>
          <cell r="B5420" t="str">
            <v>NAM5189</v>
          </cell>
          <cell r="C5420" t="str">
            <v>NAM5189</v>
          </cell>
          <cell r="D5420" t="str">
            <v>Наманган</v>
          </cell>
          <cell r="E5420" t="str">
            <v>Chust Vostok</v>
          </cell>
          <cell r="F5420" t="str">
            <v>Мсущ</v>
          </cell>
          <cell r="G5420" t="str">
            <v>н/т</v>
          </cell>
          <cell r="H5420" t="str">
            <v>Замена оттяжек</v>
          </cell>
          <cell r="I5420" t="str">
            <v>Наманганская обл., Чуст тумани, кучаси, 95-уй</v>
          </cell>
          <cell r="J5420" t="str">
            <v>Chust Vostok (NAM5189)</v>
          </cell>
          <cell r="K5420">
            <v>0</v>
          </cell>
          <cell r="L5420">
            <v>0</v>
          </cell>
          <cell r="M5420" t="str">
            <v>Замена оттяжек / 0</v>
          </cell>
          <cell r="N5420" t="str">
            <v>2443_11.09.2024/Заказ №170</v>
          </cell>
        </row>
        <row r="5421">
          <cell r="A5421" t="str">
            <v>KAR-2154-24-BSS-1032</v>
          </cell>
          <cell r="B5421" t="str">
            <v>KAR1032</v>
          </cell>
          <cell r="C5421" t="str">
            <v>KAR1032</v>
          </cell>
          <cell r="D5421" t="str">
            <v>Нукус</v>
          </cell>
          <cell r="E5421" t="str">
            <v>ul.Samarkand</v>
          </cell>
          <cell r="F5421" t="str">
            <v>ST-0162-22-BSS-Б-24/1-КМ</v>
          </cell>
          <cell r="G5421" t="str">
            <v>ST-2735-23-BSS-РР-КМ</v>
          </cell>
          <cell r="H5421" t="str">
            <v>Новое</v>
          </cell>
          <cell r="I5421" t="str">
            <v>Республика Каракалпакстан, г.Нукус, Байтерек МСГ , Ул. Алпамыс №2В</v>
          </cell>
          <cell r="J5421" t="str">
            <v>ul.Samarkand (KAR1032)</v>
          </cell>
          <cell r="K5421">
            <v>0</v>
          </cell>
          <cell r="L5421">
            <v>1</v>
          </cell>
          <cell r="M5421" t="str">
            <v>№U2300/2024 от 21.08.2024 / КЖ КМ ОПЗ</v>
          </cell>
          <cell r="N5421" t="str">
            <v>2668_07.10.2024/Заказ №179</v>
          </cell>
        </row>
        <row r="5422">
          <cell r="A5422" t="str">
            <v>YAN-2156-24-BSS-0169</v>
          </cell>
          <cell r="B5422" t="str">
            <v>YAN0169</v>
          </cell>
          <cell r="C5422" t="str">
            <v>YAN0169</v>
          </cell>
          <cell r="D5422" t="str">
            <v>Янгиюль</v>
          </cell>
          <cell r="E5422" t="str">
            <v>Yangiyul Fortuna</v>
          </cell>
          <cell r="F5422" t="str">
            <v>Б25.1МОЦ</v>
          </cell>
          <cell r="G5422" t="str">
            <v>ST-2735-23-BSS-РР-КМ</v>
          </cell>
          <cell r="H5422" t="str">
            <v>Новое</v>
          </cell>
          <cell r="I5422" t="str">
            <v>Ташкентская область, Янгиюльский район, Узбекистон МФЙ, улица Бунёдкор, дом 76</v>
          </cell>
          <cell r="J5422" t="str">
            <v>Yangiyul Fortuna (YAN0169)</v>
          </cell>
          <cell r="K5422">
            <v>0</v>
          </cell>
          <cell r="L5422">
            <v>1</v>
          </cell>
          <cell r="M5422" t="str">
            <v>№U2348/2024 от 21.08.2024 / КЖ КМ ОПЗ</v>
          </cell>
          <cell r="N5422" t="str">
            <v>2974_12.11.2024/Заказ №186</v>
          </cell>
        </row>
        <row r="5423">
          <cell r="A5423" t="str">
            <v>YAN-2160-24-BSS-0040</v>
          </cell>
          <cell r="B5423" t="str">
            <v>YAN0040</v>
          </cell>
          <cell r="C5423" t="str">
            <v>YAN0040</v>
          </cell>
          <cell r="D5423" t="str">
            <v>Янгиюль</v>
          </cell>
          <cell r="E5423" t="str">
            <v>Yangiyul Farovon</v>
          </cell>
          <cell r="F5423" t="str">
            <v>ST-0162-22-BSS-Б-24/1-КМ</v>
          </cell>
          <cell r="G5423" t="str">
            <v>ST-2735-23-BSS-РР-КМ</v>
          </cell>
          <cell r="H5423" t="str">
            <v>Новое</v>
          </cell>
          <cell r="I5423" t="str">
            <v>Ташкентская область, г.Янгиюль, Мустакиллик МФЙ, улица Кимёгар, дом 83</v>
          </cell>
          <cell r="J5423" t="str">
            <v>Yangiyul Farovon (YAN0040)</v>
          </cell>
          <cell r="K5423">
            <v>0</v>
          </cell>
          <cell r="L5423">
            <v>1</v>
          </cell>
          <cell r="M5423" t="str">
            <v>№U2344/2024 от 21.08.2024 / КЖ КМ ОПЗ</v>
          </cell>
          <cell r="N5423" t="str">
            <v>2718_07.10.2024/Заказ №179</v>
          </cell>
        </row>
        <row r="5424">
          <cell r="A5424" t="str">
            <v>YAN-2159-24-BSS-0039</v>
          </cell>
          <cell r="B5424" t="str">
            <v>YAN0039</v>
          </cell>
          <cell r="C5424" t="str">
            <v>YAN0039</v>
          </cell>
          <cell r="D5424" t="str">
            <v>Янгиюль</v>
          </cell>
          <cell r="E5424" t="str">
            <v>Vodakanal Yangiyul</v>
          </cell>
          <cell r="F5424" t="str">
            <v>Б25.1МОЦ</v>
          </cell>
          <cell r="G5424" t="str">
            <v>ST-2735-23-BSS-РР-КМ</v>
          </cell>
          <cell r="H5424" t="str">
            <v>Новое</v>
          </cell>
          <cell r="I5424" t="str">
            <v>Ташкентская область, г.Янгиюль, Файзли МФЙ, улица Фаровон, дом 27</v>
          </cell>
          <cell r="J5424" t="str">
            <v>Vodakanal Yangiyul (YAN0039)</v>
          </cell>
          <cell r="K5424">
            <v>0</v>
          </cell>
          <cell r="L5424">
            <v>1</v>
          </cell>
          <cell r="M5424" t="str">
            <v>№U2343/2024 от 21.08.2024 / КЖ КМ ОПЗ</v>
          </cell>
          <cell r="N5424" t="str">
            <v>2617_23.09.2024/Заказ №176</v>
          </cell>
        </row>
        <row r="5425">
          <cell r="A5425" t="str">
            <v>HRZ-1717-24-BSS-0046</v>
          </cell>
          <cell r="B5425" t="str">
            <v>HRZ0046</v>
          </cell>
          <cell r="C5425" t="str">
            <v>HRZ0046</v>
          </cell>
          <cell r="D5425" t="str">
            <v>Ургенч</v>
          </cell>
          <cell r="E5425" t="str">
            <v>5 Blok</v>
          </cell>
          <cell r="F5425" t="str">
            <v>ТС 9М</v>
          </cell>
          <cell r="G5425" t="str">
            <v>РР-1</v>
          </cell>
          <cell r="H5425" t="str">
            <v>Новое</v>
          </cell>
          <cell r="I5425" t="str">
            <v>Хорезмская область, г. Ургенч, махалля Навбахор  ул. Жиззах, дом 3б</v>
          </cell>
          <cell r="J5425" t="str">
            <v>5 Blok (HRZ0046)</v>
          </cell>
          <cell r="K5425">
            <v>0</v>
          </cell>
          <cell r="L5425">
            <v>1</v>
          </cell>
          <cell r="M5425" t="str">
            <v>№U2351/2024 от 21.08.2024 / КМ ОПЗ</v>
          </cell>
          <cell r="N5425" t="str">
            <v>2542_23.09.2024/Заказ №176</v>
          </cell>
        </row>
        <row r="5426">
          <cell r="A5426" t="str">
            <v>TSH-2177-24-BSS-1101</v>
          </cell>
          <cell r="B5426" t="str">
            <v>TSH1101</v>
          </cell>
          <cell r="C5426" t="str">
            <v>TSH1101</v>
          </cell>
          <cell r="D5426" t="str">
            <v>Ташкент</v>
          </cell>
          <cell r="E5426" t="str">
            <v>Universam bilboard</v>
          </cell>
          <cell r="F5426" t="str">
            <v>ТС3.5М</v>
          </cell>
          <cell r="G5426" t="str">
            <v>н/т</v>
          </cell>
          <cell r="H5426" t="str">
            <v>Новое</v>
          </cell>
          <cell r="I5426" t="str">
            <v>г. Ташкент, Юнусабадский район, кольцо перед Чимкентским трактом, м-В Юнус Абад</v>
          </cell>
          <cell r="J5426" t="str">
            <v>Universam bilboard (TSH1101)</v>
          </cell>
          <cell r="K5426">
            <v>0</v>
          </cell>
          <cell r="L5426">
            <v>1</v>
          </cell>
          <cell r="M5426" t="str">
            <v>№U4048/2024 от 30.10.2024 / КМ ОПЗ</v>
          </cell>
          <cell r="N5426" t="str">
            <v>3216_28.11.2024/Заказ №194</v>
          </cell>
        </row>
        <row r="5427">
          <cell r="A5427" t="str">
            <v>TSH-2096-24-BSS-1102</v>
          </cell>
          <cell r="B5427" t="str">
            <v>TSH1102</v>
          </cell>
          <cell r="C5427" t="str">
            <v>TSH1102</v>
          </cell>
          <cell r="D5427" t="str">
            <v>Ташкент</v>
          </cell>
          <cell r="E5427" t="str">
            <v>Rustavelli bilboard</v>
          </cell>
          <cell r="F5427" t="str">
            <v>ТС4.5М</v>
          </cell>
          <cell r="G5427" t="str">
            <v>н/т</v>
          </cell>
          <cell r="H5427" t="str">
            <v>Новое</v>
          </cell>
          <cell r="I5427" t="str">
            <v>г. Ташкент, Яккасарайский р-н, пер. ул. Шота Руставели и Мирабадской</v>
          </cell>
          <cell r="J5427" t="str">
            <v>Rustavelli bilboard (TSH1102)</v>
          </cell>
          <cell r="K5427">
            <v>0</v>
          </cell>
          <cell r="L5427">
            <v>1</v>
          </cell>
          <cell r="M5427" t="str">
            <v>№U4049/2024 от 30.10.2024 / КМ ОПЗ</v>
          </cell>
          <cell r="N5427" t="str">
            <v>3217_28.11.2024/Заказ №194</v>
          </cell>
        </row>
        <row r="5428">
          <cell r="A5428" t="str">
            <v>SAM-2148-24-BSS-2973</v>
          </cell>
          <cell r="B5428" t="str">
            <v>SAM2973</v>
          </cell>
          <cell r="C5428" t="str">
            <v>SAM2973</v>
          </cell>
          <cell r="D5428" t="str">
            <v>Самарканд</v>
          </cell>
          <cell r="E5428" t="str">
            <v>Sogdiana 76d</v>
          </cell>
          <cell r="F5428" t="str">
            <v>ТС3.5М</v>
          </cell>
          <cell r="G5428" t="str">
            <v>РПО-1</v>
          </cell>
          <cell r="H5428" t="str">
            <v>Новое</v>
          </cell>
          <cell r="I5428" t="str">
            <v>Самаркандская область, г.Самарканд, массив Согдина, СГМ Нодирабегим, дом 76</v>
          </cell>
          <cell r="J5428" t="str">
            <v>Sogdiana 76d (SAM2973)</v>
          </cell>
          <cell r="K5428">
            <v>0</v>
          </cell>
          <cell r="L5428">
            <v>1</v>
          </cell>
          <cell r="M5428" t="str">
            <v>№U4039/2024 от 30.10.2024 / КМ ОПЗ</v>
          </cell>
          <cell r="N5428" t="str">
            <v>3197_28.11.2024/Заказ №194</v>
          </cell>
        </row>
        <row r="5429">
          <cell r="A5429" t="str">
            <v>SRD-2170-24-BSS-0135</v>
          </cell>
          <cell r="B5429" t="str">
            <v>SRD0135</v>
          </cell>
          <cell r="C5429" t="str">
            <v>SRD0135</v>
          </cell>
          <cell r="D5429" t="str">
            <v>Гулистан</v>
          </cell>
          <cell r="E5429" t="str">
            <v>Gulzor-1</v>
          </cell>
          <cell r="F5429" t="str">
            <v>ST-0162-22-BSS-Б-24/1-КМ</v>
          </cell>
          <cell r="G5429" t="str">
            <v>ST-2735-23-BSS-РР-КМ</v>
          </cell>
          <cell r="H5429" t="str">
            <v>Новое</v>
          </cell>
          <cell r="I5429" t="str">
            <v>Сырдарьинская область, Сардабинский район, Ота Юрт МФЙ, улица Сохибкирон, д-105V</v>
          </cell>
          <cell r="J5429" t="str">
            <v>Gulzor-1 (SRD0135)</v>
          </cell>
          <cell r="K5429">
            <v>0</v>
          </cell>
          <cell r="L5429">
            <v>1</v>
          </cell>
          <cell r="M5429" t="str">
            <v>№U2329/2024 от 21.08.2024 / КЖ КМ ОПЗ</v>
          </cell>
          <cell r="N5429" t="str">
            <v>2600_23.09.2024/Заказ №176</v>
          </cell>
        </row>
        <row r="5430">
          <cell r="A5430" t="str">
            <v>SRH-2182-24-BSS-0314</v>
          </cell>
          <cell r="B5430" t="str">
            <v>SRH0314</v>
          </cell>
          <cell r="C5430" t="str">
            <v>SRH0314</v>
          </cell>
          <cell r="D5430" t="str">
            <v>Термез</v>
          </cell>
          <cell r="E5430" t="str">
            <v>Angor Navruz</v>
          </cell>
          <cell r="F5430" t="str">
            <v>ST-0170-22-BSS-Б-30/2-КМ</v>
          </cell>
          <cell r="G5430" t="str">
            <v>ST-2735-23-BSS-РР-КМ</v>
          </cell>
          <cell r="H5430" t="str">
            <v>Новое</v>
          </cell>
          <cell r="I5430" t="str">
            <v>Сурхандарьинская область, Ангорский район, Надруз МФЙ, ул. Тинчлик, д. 18А</v>
          </cell>
          <cell r="J5430" t="str">
            <v>Angor Navruz (SRH0314)</v>
          </cell>
          <cell r="K5430">
            <v>0</v>
          </cell>
          <cell r="L5430">
            <v>1</v>
          </cell>
          <cell r="M5430" t="str">
            <v>№U2335/2024 от 21.08.2024 / КЖ КМ ОПЗ</v>
          </cell>
          <cell r="N5430" t="str">
            <v>2606_23.09.2024/Заказ №176</v>
          </cell>
        </row>
        <row r="5431">
          <cell r="A5431" t="str">
            <v>SRH-2176-24-BSS-0201</v>
          </cell>
          <cell r="B5431" t="str">
            <v>SRH0201</v>
          </cell>
          <cell r="C5431" t="str">
            <v>SRH0201</v>
          </cell>
          <cell r="D5431" t="str">
            <v>Термез</v>
          </cell>
          <cell r="E5431" t="str">
            <v>Sherabad Chuyanchi</v>
          </cell>
          <cell r="F5431" t="str">
            <v>ST-0169-22-BSS-Б-30/1-КМ</v>
          </cell>
          <cell r="G5431" t="str">
            <v>ST-2735-23-BSS-РР-КМ</v>
          </cell>
          <cell r="H5431" t="str">
            <v>Новое</v>
          </cell>
          <cell r="I5431" t="str">
            <v>Сурхандарьинская область, Шерабадский район, Чуянчи МФЙ, ул. Жидазор,д. 13</v>
          </cell>
          <cell r="J5431" t="str">
            <v>Sherabad Chuyanchi (SRH0201)</v>
          </cell>
          <cell r="K5431">
            <v>0</v>
          </cell>
          <cell r="L5431">
            <v>1</v>
          </cell>
          <cell r="M5431" t="str">
            <v>№U2333/2024 от 21.08.2024 / КЖ КМ ОПЗ</v>
          </cell>
          <cell r="N5431" t="str">
            <v>2604_23.09.2024/Заказ №176</v>
          </cell>
        </row>
        <row r="5432">
          <cell r="A5432" t="str">
            <v>SRH-2175-24-BSS-2005</v>
          </cell>
          <cell r="B5432" t="str">
            <v>SRH2005</v>
          </cell>
          <cell r="C5432" t="str">
            <v>SRH2005</v>
          </cell>
          <cell r="D5432" t="str">
            <v>Термез</v>
          </cell>
          <cell r="E5432" t="str">
            <v>Namuna Garaj</v>
          </cell>
          <cell r="F5432" t="str">
            <v>1500-Б31-2-01-КМ</v>
          </cell>
          <cell r="G5432" t="str">
            <v>Аппаратная сущ</v>
          </cell>
          <cell r="H5432" t="str">
            <v>Реконструкция</v>
          </cell>
          <cell r="I5432" t="str">
            <v>Сурхандарьинская область, Термезский район, м-ля Намуна, ММТП Хуросан Намуна</v>
          </cell>
          <cell r="J5432" t="str">
            <v>Namuna Garaj (SRH2005)</v>
          </cell>
          <cell r="K5432">
            <v>0</v>
          </cell>
          <cell r="L5432">
            <v>1</v>
          </cell>
          <cell r="M5432" t="str">
            <v>Заказ  Falcon 202 / КЖ КМ ОПЗ</v>
          </cell>
          <cell r="N5432" t="str">
            <v>кн 2/кн 2</v>
          </cell>
        </row>
        <row r="5433">
          <cell r="A5433" t="str">
            <v>SRD-2163-24-BSS-0181</v>
          </cell>
          <cell r="B5433" t="str">
            <v>SRD0181</v>
          </cell>
          <cell r="C5433" t="str">
            <v>SRD0181</v>
          </cell>
          <cell r="D5433" t="str">
            <v>Гулистан</v>
          </cell>
          <cell r="E5433" t="str">
            <v>Mirzo Ulugbek uzel TS</v>
          </cell>
          <cell r="F5433" t="str">
            <v>1500-Б31-1-01-КМ</v>
          </cell>
          <cell r="G5433" t="str">
            <v>Контейнер</v>
          </cell>
          <cell r="H5433" t="str">
            <v>Новое</v>
          </cell>
          <cell r="I5433" t="str">
            <v>Сырдарьинская область, Мирзабадский район М.Улугбек МФЙ</v>
          </cell>
          <cell r="J5433" t="str">
            <v>Mirzo Ulugbek uzel TS (SRD0181)</v>
          </cell>
          <cell r="K5433">
            <v>0</v>
          </cell>
          <cell r="L5433">
            <v>1</v>
          </cell>
          <cell r="M5433" t="str">
            <v>№U2332/2024 от 21.08.2024 / КЖ КМ ОПЗ</v>
          </cell>
          <cell r="N5433" t="str">
            <v>2603_23.09.2024/Заказ №176</v>
          </cell>
        </row>
        <row r="5434">
          <cell r="A5434" t="str">
            <v>HRZ-1706-24-BSS-0044</v>
          </cell>
          <cell r="B5434" t="str">
            <v>HRZ0044</v>
          </cell>
          <cell r="C5434" t="str">
            <v>HRZ0044</v>
          </cell>
          <cell r="D5434" t="str">
            <v>Ургенч</v>
          </cell>
          <cell r="E5434" t="str">
            <v>Kamolat</v>
          </cell>
          <cell r="F5434" t="str">
            <v>ТС 6М</v>
          </cell>
          <cell r="G5434" t="str">
            <v>РР-1</v>
          </cell>
          <cell r="H5434" t="str">
            <v>Новое</v>
          </cell>
          <cell r="I5434" t="str">
            <v>Хорезмская область, г. Ургенч, Мустакиллик МФЙ, ул. Тинчлик,  дом 44</v>
          </cell>
          <cell r="J5434" t="str">
            <v>Kamolat (HRZ0044)</v>
          </cell>
          <cell r="K5434">
            <v>0</v>
          </cell>
          <cell r="L5434">
            <v>1</v>
          </cell>
          <cell r="M5434" t="str">
            <v>№U2350/2024 от 21.08.2024 / КМ ОПЗ</v>
          </cell>
          <cell r="N5434" t="str">
            <v>2541_23.09.2024/Заказ №176</v>
          </cell>
        </row>
        <row r="5435">
          <cell r="A5435" t="str">
            <v>HRZ-2183-24-BSS-1150</v>
          </cell>
          <cell r="B5435" t="str">
            <v>HRZ1150</v>
          </cell>
          <cell r="C5435" t="str">
            <v>HRZ1150</v>
          </cell>
          <cell r="D5435" t="str">
            <v>Ургенч</v>
          </cell>
          <cell r="E5435" t="str">
            <v>Hanka vostok</v>
          </cell>
          <cell r="F5435" t="str">
            <v>ST-0162-22-BSS-Б-24/1-КМ</v>
          </cell>
          <cell r="G5435" t="str">
            <v>ST-2735-23-BSS-РР-КМ</v>
          </cell>
          <cell r="H5435" t="str">
            <v>Новое</v>
          </cell>
          <cell r="I5435" t="str">
            <v>Хорезмская область, Ханкинский район, пос. Намуна, мах. Туркистон, ул. Пахтакор дом №83</v>
          </cell>
          <cell r="J5435" t="str">
            <v>Hanka vostok (HRZ1150)</v>
          </cell>
          <cell r="K5435">
            <v>0</v>
          </cell>
          <cell r="L5435">
            <v>2</v>
          </cell>
          <cell r="M5435" t="str">
            <v>№U2295/2024 от 21.08.2024 / КЖ КМ ОПЗ</v>
          </cell>
          <cell r="N5435" t="str">
            <v>2545_23.09.2024/Заказ №176</v>
          </cell>
        </row>
        <row r="5436">
          <cell r="A5436" t="str">
            <v>BHR-2127-24-BSS-0029</v>
          </cell>
          <cell r="B5436" t="str">
            <v>BHR0029</v>
          </cell>
          <cell r="C5436" t="str">
            <v>BHR0029</v>
          </cell>
          <cell r="D5436" t="str">
            <v>Бухара</v>
          </cell>
          <cell r="E5436" t="str">
            <v>Romitan centr</v>
          </cell>
          <cell r="F5436" t="str">
            <v>1500-Б31-1-01-КМ</v>
          </cell>
          <cell r="G5436" t="str">
            <v>Контейнер</v>
          </cell>
          <cell r="H5436" t="str">
            <v>Новое</v>
          </cell>
          <cell r="I5436" t="str">
            <v>Бухарская обл, Ромитанский р-н, МФЙ А.Навои</v>
          </cell>
          <cell r="J5436" t="str">
            <v>Romitan centr (BHR0029)</v>
          </cell>
          <cell r="K5436">
            <v>0</v>
          </cell>
          <cell r="L5436">
            <v>1</v>
          </cell>
          <cell r="M5436" t="str">
            <v>№U2282/2024 от 21.08.2024 / КЖ КМ ОПЗ</v>
          </cell>
          <cell r="N5436" t="str">
            <v>3104_22.11.2024/Заказ №193</v>
          </cell>
        </row>
        <row r="5437">
          <cell r="A5437" t="str">
            <v>YAN-2214-24-BSS-0067</v>
          </cell>
          <cell r="B5437" t="str">
            <v>YAN0067</v>
          </cell>
          <cell r="C5437" t="str">
            <v>YAN0067</v>
          </cell>
          <cell r="D5437" t="str">
            <v>Янгиюль</v>
          </cell>
          <cell r="E5437" t="str">
            <v>Gorodckoy SES Yangiyul</v>
          </cell>
          <cell r="F5437" t="str">
            <v>ТС 6М</v>
          </cell>
          <cell r="G5437" t="str">
            <v>н/т</v>
          </cell>
          <cell r="H5437" t="str">
            <v>Новое</v>
          </cell>
          <cell r="I5437" t="str">
            <v>Ташкентская область, г.Янгиюль, Туркистон МФЙ, ул Тошкент шох, дом 56а</v>
          </cell>
          <cell r="J5437" t="str">
            <v>Gorodckoy SES Yangiyul (YAN0067)</v>
          </cell>
          <cell r="K5437">
            <v>0</v>
          </cell>
          <cell r="L5437">
            <v>1</v>
          </cell>
          <cell r="M5437" t="str">
            <v>№U2355/2024 от 21.08.2024 / КМ ОПЗ</v>
          </cell>
          <cell r="N5437" t="str">
            <v>2618_23.09.2024/Заказ №176</v>
          </cell>
        </row>
        <row r="5438">
          <cell r="A5438" t="str">
            <v>TSH-2011-24-BSS-1099</v>
          </cell>
          <cell r="B5438" t="str">
            <v>TSH1099</v>
          </cell>
          <cell r="C5438" t="str">
            <v>TSH1099</v>
          </cell>
          <cell r="D5438" t="str">
            <v>Ташкент</v>
          </cell>
          <cell r="E5438" t="str">
            <v>Avtobaza</v>
          </cell>
          <cell r="F5438" t="str">
            <v>ST-0162-22-BSS-Б-24/1-КМ-18</v>
          </cell>
          <cell r="G5438" t="str">
            <v>ST-2735-23-BSS-РР-КМ</v>
          </cell>
          <cell r="H5438" t="str">
            <v>Новое</v>
          </cell>
          <cell r="I5438" t="str">
            <v>г. Ташкент, Мирабадский р-н, Фаргона йули 2 пр. д. 109</v>
          </cell>
          <cell r="J5438" t="str">
            <v>Avtobaza (TSH1099)</v>
          </cell>
          <cell r="K5438">
            <v>0</v>
          </cell>
          <cell r="L5438">
            <v>1</v>
          </cell>
          <cell r="M5438" t="str">
            <v>№U2045/2024 от 25.07.2024 / КЖ КМ ОПЗ</v>
          </cell>
          <cell r="N5438" t="str">
            <v>2479_11.09.2024/Заказ №170</v>
          </cell>
        </row>
        <row r="5439">
          <cell r="A5439" t="str">
            <v>TSH-0194-24-BSS-4564</v>
          </cell>
          <cell r="B5439" t="str">
            <v>TSH4564</v>
          </cell>
          <cell r="C5439" t="str">
            <v>TSH4564</v>
          </cell>
          <cell r="D5439" t="str">
            <v>Ташкент</v>
          </cell>
          <cell r="E5439" t="str">
            <v>Shkola Shastri</v>
          </cell>
          <cell r="F5439" t="str">
            <v>ТС 9М</v>
          </cell>
          <cell r="G5439" t="str">
            <v>РР-1</v>
          </cell>
          <cell r="H5439" t="str">
            <v>Новое</v>
          </cell>
          <cell r="I5439" t="str">
            <v>г. Ташкент, Алмазарский район, ул. Сагбан, дом 109</v>
          </cell>
          <cell r="J5439" t="str">
            <v>Shkola Shastri (TSH4564)</v>
          </cell>
          <cell r="K5439">
            <v>0</v>
          </cell>
          <cell r="L5439">
            <v>1</v>
          </cell>
          <cell r="M5439" t="str">
            <v>№U2641/2024 от 12.09.2024/ ЭМ №U2700/2024 от 12.09.2024 / КМ ЭМ ОПЗ</v>
          </cell>
          <cell r="N5439" t="str">
            <v>2908_30.10.2024/Заказ №183</v>
          </cell>
        </row>
        <row r="5440">
          <cell r="A5440" t="str">
            <v>BHR-1891-24-BSS-0210</v>
          </cell>
          <cell r="B5440" t="str">
            <v>BHR0210</v>
          </cell>
          <cell r="C5440" t="str">
            <v>BHR0210</v>
          </cell>
          <cell r="D5440" t="str">
            <v>Бухара</v>
          </cell>
          <cell r="E5440" t="str">
            <v>Karvon bozor</v>
          </cell>
          <cell r="F5440" t="str">
            <v>ТС 9М</v>
          </cell>
          <cell r="G5440" t="str">
            <v>Ф-1</v>
          </cell>
          <cell r="H5440" t="str">
            <v>Новое</v>
          </cell>
          <cell r="I5440" t="str">
            <v>Бухарская обл. г. Бухара, МФЙ А.Гиждуваний, ул. Гиждуванская, д.10</v>
          </cell>
          <cell r="J5440" t="str">
            <v>Karvon bozor (BHR0210)</v>
          </cell>
          <cell r="K5440">
            <v>0</v>
          </cell>
          <cell r="L5440">
            <v>1</v>
          </cell>
          <cell r="M5440" t="str">
            <v>№U2950/2024 от 09.10.2024 / ЭМ</v>
          </cell>
          <cell r="N5440" t="str">
            <v>3106_22.11.2024/Заказ №193</v>
          </cell>
        </row>
        <row r="5441">
          <cell r="A5441" t="str">
            <v>CHR-2166-24-BSS-0201</v>
          </cell>
          <cell r="B5441" t="str">
            <v>CHR0201</v>
          </cell>
          <cell r="C5441" t="str">
            <v>CHR0201</v>
          </cell>
          <cell r="D5441" t="str">
            <v>Чирчик</v>
          </cell>
          <cell r="E5441" t="str">
            <v>Charvak Telecom</v>
          </cell>
          <cell r="F5441">
            <v>0</v>
          </cell>
          <cell r="G5441">
            <v>0</v>
          </cell>
          <cell r="H5441" t="str">
            <v>Новое</v>
          </cell>
          <cell r="I5441" t="str">
            <v>Ташкентская обл., Бостанлыкский р-н, Чарвак АТС</v>
          </cell>
          <cell r="J5441" t="str">
            <v>Charvak Telecom (CHR0201)</v>
          </cell>
          <cell r="K5441">
            <v>0</v>
          </cell>
          <cell r="L5441">
            <v>0</v>
          </cell>
          <cell r="M5441" t="str">
            <v>0 / 0</v>
          </cell>
          <cell r="N5441">
            <v>0</v>
          </cell>
        </row>
        <row r="5442">
          <cell r="A5442" t="str">
            <v>SAM-2215-24-BSS-0102</v>
          </cell>
          <cell r="B5442" t="str">
            <v>SAM0102</v>
          </cell>
          <cell r="C5442" t="str">
            <v>SAM0102</v>
          </cell>
          <cell r="D5442" t="str">
            <v>Самарканд</v>
          </cell>
          <cell r="E5442" t="str">
            <v>TATU</v>
          </cell>
          <cell r="F5442" t="str">
            <v>ST-0162-22-BSS-Б-24/1-КМ</v>
          </cell>
          <cell r="G5442" t="str">
            <v>ST-2735-23-BSS-РР-КМ</v>
          </cell>
          <cell r="H5442" t="str">
            <v>Новое</v>
          </cell>
          <cell r="I5442" t="str">
            <v>Самаркандская область, г.Самарканд, ул. Ибн Сино, дом 2</v>
          </cell>
          <cell r="J5442" t="str">
            <v>TATU (SAM0102)</v>
          </cell>
          <cell r="K5442">
            <v>0</v>
          </cell>
          <cell r="L5442">
            <v>1</v>
          </cell>
          <cell r="M5442" t="str">
            <v>№U2310/2024 от 21.08.2024 / КЖ КМ ОПЗ</v>
          </cell>
          <cell r="N5442" t="str">
            <v>2572_23.09.2024/Заказ №176</v>
          </cell>
        </row>
        <row r="5443">
          <cell r="A5443" t="str">
            <v>SAM-2216-24-BSS-0176</v>
          </cell>
          <cell r="B5443" t="str">
            <v>SAM0176</v>
          </cell>
          <cell r="C5443" t="str">
            <v>SAM0176</v>
          </cell>
          <cell r="D5443" t="str">
            <v>Самарканд</v>
          </cell>
          <cell r="E5443" t="str">
            <v>Suvhovuz</v>
          </cell>
          <cell r="F5443" t="str">
            <v>ST-0169-22-BSS-Б-30/1-КМ</v>
          </cell>
          <cell r="G5443" t="str">
            <v>ST-2735-23-BSS-РР-КМ</v>
          </cell>
          <cell r="H5443" t="str">
            <v>Новое</v>
          </cell>
          <cell r="I5443" t="str">
            <v>Самаркандская область, Каттакурганский район, СГМ Янгикиёт, кишлак Аллаёр, дом 308</v>
          </cell>
          <cell r="J5443" t="str">
            <v>Suvhovuz (SAM0176)</v>
          </cell>
          <cell r="K5443">
            <v>0</v>
          </cell>
          <cell r="L5443">
            <v>1</v>
          </cell>
          <cell r="M5443" t="str">
            <v>№U2311/2024 от 21.08.2024 / КЖ КМ ОПЗ</v>
          </cell>
          <cell r="N5443" t="str">
            <v>2573_23.09.2024/Заказ №176</v>
          </cell>
        </row>
        <row r="5444">
          <cell r="A5444" t="str">
            <v>SAM-2217-24-BSS-1463</v>
          </cell>
          <cell r="B5444" t="str">
            <v>SAM1463</v>
          </cell>
          <cell r="C5444" t="str">
            <v>SAM1463</v>
          </cell>
          <cell r="D5444" t="str">
            <v>Самарканд</v>
          </cell>
          <cell r="E5444" t="str">
            <v>alt.Selvodxoz</v>
          </cell>
          <cell r="F5444" t="str">
            <v>ST-0169-22-BSS-Б-30/1-КМ</v>
          </cell>
          <cell r="G5444" t="str">
            <v>ST-2735-23-BSS-РР-КМ</v>
          </cell>
          <cell r="H5444" t="str">
            <v>Новое</v>
          </cell>
          <cell r="I5444" t="str">
            <v>Самаркандская область, Ургутский район, СГМ Дустлик, ул. Алишер Навоий Шох, дом 66</v>
          </cell>
          <cell r="J5444" t="str">
            <v>alt.Selvodxoz (SAM1463)</v>
          </cell>
          <cell r="K5444">
            <v>0</v>
          </cell>
          <cell r="L5444">
            <v>1</v>
          </cell>
          <cell r="M5444" t="str">
            <v>№U2313/2024 от 21.08.2024 / КЖ КМ ОПЗ</v>
          </cell>
          <cell r="N5444" t="str">
            <v>2579_23.09.2024/Заказ №176</v>
          </cell>
        </row>
        <row r="5445">
          <cell r="A5445" t="str">
            <v>SAM-2218-24-BSS-1730</v>
          </cell>
          <cell r="B5445" t="str">
            <v>SAM1730</v>
          </cell>
          <cell r="C5445" t="str">
            <v>SAM1730</v>
          </cell>
          <cell r="D5445" t="str">
            <v>Самарканд</v>
          </cell>
          <cell r="E5445" t="str">
            <v>Gurugli 2</v>
          </cell>
          <cell r="F5445" t="str">
            <v>ST-0169-22-BSS-Б-30/1-КМ</v>
          </cell>
          <cell r="G5445" t="str">
            <v>ST-2735-23-BSS-РР-КМ</v>
          </cell>
          <cell r="H5445" t="str">
            <v>Новое</v>
          </cell>
          <cell r="I5445" t="str">
            <v>Самаркандская область, Пахтачийский район , Гуругли МФЙ</v>
          </cell>
          <cell r="J5445" t="str">
            <v>Gurugli 2 (SAM1730)</v>
          </cell>
          <cell r="K5445">
            <v>0</v>
          </cell>
          <cell r="L5445">
            <v>1</v>
          </cell>
          <cell r="M5445" t="str">
            <v>№U2314/2024 от 21.08.2024 / КЖ КМ ОПЗ</v>
          </cell>
          <cell r="N5445" t="str">
            <v>2580_23.09.2024/Заказ №176</v>
          </cell>
        </row>
        <row r="5446">
          <cell r="A5446" t="str">
            <v>SAM-2219-24-BSS-2459</v>
          </cell>
          <cell r="B5446" t="str">
            <v>SAM2459</v>
          </cell>
          <cell r="C5446" t="str">
            <v>SAM2459</v>
          </cell>
          <cell r="D5446" t="str">
            <v>Самарканд</v>
          </cell>
          <cell r="E5446" t="str">
            <v>Narpay Yangiariq</v>
          </cell>
          <cell r="F5446" t="str">
            <v>ST-0169-22-BSS-Б-30/1-КМ</v>
          </cell>
          <cell r="G5446" t="str">
            <v>ST-2735-23-BSS-РР-КМ</v>
          </cell>
          <cell r="H5446" t="str">
            <v>Новое</v>
          </cell>
          <cell r="I5446" t="str">
            <v>Самаркандская область,Нарпайский район, МФЙ Янгиарик, поселок Янгиарик, дом 49</v>
          </cell>
          <cell r="J5446" t="str">
            <v>Narpay Yangiariq (SAM2459)</v>
          </cell>
          <cell r="K5446">
            <v>0</v>
          </cell>
          <cell r="L5446">
            <v>1</v>
          </cell>
          <cell r="M5446" t="str">
            <v>№U2315/2024 от 21.08.2024 / КЖ КМ ОПЗ</v>
          </cell>
          <cell r="N5446" t="str">
            <v>2581_23.09.2024/Заказ №176</v>
          </cell>
        </row>
        <row r="5447">
          <cell r="A5447" t="str">
            <v>CHR-2239-24-BSS-0156</v>
          </cell>
          <cell r="B5447" t="str">
            <v>CHR0156</v>
          </cell>
          <cell r="C5447" t="str">
            <v>CHR0156</v>
          </cell>
          <cell r="D5447" t="str">
            <v>Чирчик</v>
          </cell>
          <cell r="E5447" t="str">
            <v>Dustlik-2</v>
          </cell>
          <cell r="F5447" t="str">
            <v>ST-0162-22-BSS-Б-24/1-КМ</v>
          </cell>
          <cell r="G5447" t="str">
            <v>ST-2735-23-BSS-РР-КМ</v>
          </cell>
          <cell r="H5447" t="str">
            <v>Новое</v>
          </cell>
          <cell r="I5447" t="str">
            <v>Ташкентская область, Юкоричирчикский район, СГМ Бахор, ул. Ю.Гагарин дом 25а</v>
          </cell>
          <cell r="J5447" t="str">
            <v>Dustlik-2 (CHR0156)</v>
          </cell>
          <cell r="K5447">
            <v>0</v>
          </cell>
          <cell r="L5447">
            <v>1</v>
          </cell>
          <cell r="M5447" t="str">
            <v>№U2082/2024 от 31.07.2024 / КЖ КМ ОПЗ</v>
          </cell>
          <cell r="N5447" t="str">
            <v>2520_23.09.2024/Заказ №176</v>
          </cell>
        </row>
        <row r="5448">
          <cell r="A5448" t="str">
            <v>CHR-2213-24-BSS-0125</v>
          </cell>
          <cell r="B5448" t="str">
            <v>CHR0125</v>
          </cell>
          <cell r="C5448" t="str">
            <v>CHR0125</v>
          </cell>
          <cell r="D5448" t="str">
            <v>Чирчик</v>
          </cell>
          <cell r="E5448" t="str">
            <v>Angren Dukent</v>
          </cell>
          <cell r="F5448" t="str">
            <v>ST-0162-22-BSS-Б-24/1-КМ</v>
          </cell>
          <cell r="G5448" t="str">
            <v>ST-2735-23-BSS-РР-КМ</v>
          </cell>
          <cell r="H5448" t="str">
            <v>Новое</v>
          </cell>
          <cell r="I5448" t="str">
            <v>Ташкентская область, г. Ангрен, СГМ Улугбек, ул. Шароф Рашидова,  дом 180</v>
          </cell>
          <cell r="J5448" t="str">
            <v>Angren Dukent (CHR0125)</v>
          </cell>
          <cell r="K5448">
            <v>0</v>
          </cell>
          <cell r="L5448">
            <v>1</v>
          </cell>
          <cell r="M5448" t="str">
            <v>№U2285/2024 от 21.08.2024 / КЖ КМ ОПЗ</v>
          </cell>
          <cell r="N5448" t="str">
            <v>2515_23.09.2024/Заказ №176</v>
          </cell>
        </row>
        <row r="5449">
          <cell r="A5449" t="str">
            <v>CHR-0753-24-BSS-0078</v>
          </cell>
          <cell r="B5449" t="str">
            <v>CHR0078</v>
          </cell>
          <cell r="C5449" t="str">
            <v>CHR0078</v>
          </cell>
          <cell r="D5449" t="str">
            <v>Чирчик</v>
          </cell>
          <cell r="E5449" t="str">
            <v>Mevazor</v>
          </cell>
          <cell r="F5449" t="str">
            <v>ST-0162-22-BSS-Б-24/1-КМ</v>
          </cell>
          <cell r="G5449" t="str">
            <v>ST-2735-23-BSS-РР-КМ</v>
          </cell>
          <cell r="H5449" t="str">
            <v>Новое</v>
          </cell>
          <cell r="I5449" t="str">
            <v>Ташкентская область, Паркентский район, Чинор СГМ, ул. Мевазор дом 60</v>
          </cell>
          <cell r="J5449" t="str">
            <v>Mevazor (CHR0078)</v>
          </cell>
          <cell r="K5449">
            <v>0</v>
          </cell>
          <cell r="L5449">
            <v>1</v>
          </cell>
          <cell r="M5449" t="str">
            <v>№U2360/2024 21.08.2024 / ЭМ</v>
          </cell>
          <cell r="N5449" t="str">
            <v>2648_07.10.2024/Заказ №179</v>
          </cell>
        </row>
        <row r="5450">
          <cell r="A5450" t="str">
            <v>TSH-0761-24-BSS-6013</v>
          </cell>
          <cell r="B5450" t="str">
            <v>TSH6013</v>
          </cell>
          <cell r="C5450" t="str">
            <v>TSH6013</v>
          </cell>
          <cell r="D5450" t="str">
            <v>Ташкент</v>
          </cell>
          <cell r="E5450" t="str">
            <v>Trilliant</v>
          </cell>
          <cell r="F5450" t="str">
            <v>ТС4.1М&amp;ТС9.2М&amp;ТС8.0М</v>
          </cell>
          <cell r="G5450" t="str">
            <v>РПО-1</v>
          </cell>
          <cell r="H5450" t="str">
            <v>Новое</v>
          </cell>
          <cell r="I5450" t="str">
            <v>г.Ташкент, Юнусабадский район, Буюк Турон МФЙ, ул.Шахрисабз, д.2</v>
          </cell>
          <cell r="J5450" t="str">
            <v>Trilliant (TSH6013)</v>
          </cell>
          <cell r="K5450">
            <v>0</v>
          </cell>
          <cell r="L5450">
            <v>1</v>
          </cell>
          <cell r="M5450" t="str">
            <v>№U4052/2024 от 30.10.2024 / КМ ОПЗ</v>
          </cell>
          <cell r="N5450" t="str">
            <v>3220_28.11.2024/Заказ №194</v>
          </cell>
        </row>
        <row r="5451">
          <cell r="A5451" t="str">
            <v>YAN-2212-24-BSS-0079</v>
          </cell>
          <cell r="B5451" t="str">
            <v>YAN0079</v>
          </cell>
          <cell r="C5451" t="str">
            <v>YAN0079</v>
          </cell>
          <cell r="D5451" t="str">
            <v>Янгиюль</v>
          </cell>
          <cell r="E5451" t="str">
            <v>Yallama Tamojnya</v>
          </cell>
          <cell r="F5451" t="str">
            <v>ST-0162-22-BSS-Б-24/1-КМ</v>
          </cell>
          <cell r="G5451" t="str">
            <v>ST-2735-23-BSS-РР-КМ</v>
          </cell>
          <cell r="H5451" t="str">
            <v>Новое</v>
          </cell>
          <cell r="I5451" t="str">
            <v>Ташкентская область, Чиназский район, Чин Масчит МФЙ, улица Тутзор, дом 23</v>
          </cell>
          <cell r="J5451" t="str">
            <v>Yallama Tamojnya (YAN0079)</v>
          </cell>
          <cell r="K5451">
            <v>0</v>
          </cell>
          <cell r="L5451">
            <v>1</v>
          </cell>
          <cell r="M5451" t="str">
            <v>№U2346/2024 от 21.08.2024 / КЖ КМ ОПЗ</v>
          </cell>
          <cell r="N5451" t="str">
            <v>2731_07.10.2024/Заказ №179</v>
          </cell>
        </row>
        <row r="5452">
          <cell r="A5452" t="str">
            <v>YAN-1704-24-BSS-0081</v>
          </cell>
          <cell r="B5452" t="str">
            <v>YAN0081</v>
          </cell>
          <cell r="C5452" t="str">
            <v>YAN0081</v>
          </cell>
          <cell r="D5452" t="str">
            <v>Янгиюль</v>
          </cell>
          <cell r="E5452" t="str">
            <v>NAU-2</v>
          </cell>
          <cell r="F5452" t="str">
            <v>ST-0169-22-BSS-Б-30/1-КМ</v>
          </cell>
          <cell r="G5452" t="str">
            <v>ST-2735-23-BSS-РР-КМ</v>
          </cell>
          <cell r="H5452" t="str">
            <v>Новое</v>
          </cell>
          <cell r="I5452" t="str">
            <v>Ташкентская область, г.Янгиюль, Нов МФЙ, ул Ойбек, дом 195</v>
          </cell>
          <cell r="J5452" t="str">
            <v>NAU-2 (YAN0081)</v>
          </cell>
          <cell r="K5452">
            <v>0</v>
          </cell>
          <cell r="L5452">
            <v>1</v>
          </cell>
          <cell r="M5452" t="str">
            <v>№U1674/2024 от 25.06.2024 / КЖ КМ ОПЗ</v>
          </cell>
          <cell r="N5452" t="str">
            <v>2727_07.10.2024/Заказ №179</v>
          </cell>
        </row>
        <row r="5453">
          <cell r="A5453" t="str">
            <v>AND-2231-24-BSS-0217</v>
          </cell>
          <cell r="B5453" t="str">
            <v>AND0217</v>
          </cell>
          <cell r="C5453" t="str">
            <v>AND0217</v>
          </cell>
          <cell r="D5453" t="str">
            <v>Андижан</v>
          </cell>
          <cell r="E5453" t="str">
            <v>Altinkul Temirxodja</v>
          </cell>
          <cell r="F5453" t="str">
            <v>ST-0169-22-BSS-Б-30/1-КМ</v>
          </cell>
          <cell r="G5453" t="str">
            <v>ST-2735-23-BSS-РР-КМ</v>
          </cell>
          <cell r="H5453" t="str">
            <v>Новое</v>
          </cell>
          <cell r="I5453" t="str">
            <v>Андижанская область, Олтинкульский район, МФЙ Темир хужа, ул. Темир хужа, дом 582</v>
          </cell>
          <cell r="J5453" t="str">
            <v>Altinkul Temirxodja (AND0217)</v>
          </cell>
          <cell r="K5453">
            <v>0</v>
          </cell>
          <cell r="L5453">
            <v>1</v>
          </cell>
          <cell r="M5453" t="str">
            <v>№U2281/2024 от 21.08.2024 / КЖ КМ ОПЗ</v>
          </cell>
          <cell r="N5453" t="str">
            <v>2504_23.09.2024/Заказ №176</v>
          </cell>
        </row>
        <row r="5454">
          <cell r="A5454" t="str">
            <v>NAV-2122-24-BSS-0203</v>
          </cell>
          <cell r="B5454" t="str">
            <v>NAV0203</v>
          </cell>
          <cell r="C5454" t="str">
            <v>NAV0203</v>
          </cell>
          <cell r="D5454" t="str">
            <v>Навои</v>
          </cell>
          <cell r="E5454" t="str">
            <v>Zarafshan 12 mkr</v>
          </cell>
          <cell r="F5454" t="str">
            <v>ST-0163-22-BSS- T-6/1-КМ</v>
          </cell>
          <cell r="G5454" t="str">
            <v>н/т</v>
          </cell>
          <cell r="H5454" t="str">
            <v>Новое</v>
          </cell>
          <cell r="I5454" t="str">
            <v>Навоийская область, г. Зарафшан, 12 микрорайон, дом 57</v>
          </cell>
          <cell r="J5454" t="str">
            <v>Zarafshan 12 mkr (NAV0203)</v>
          </cell>
          <cell r="K5454">
            <v>0</v>
          </cell>
          <cell r="L5454">
            <v>1</v>
          </cell>
          <cell r="M5454" t="str">
            <v>№U2352/2024 от 21.08.2024 / КМ ОПЗ</v>
          </cell>
          <cell r="N5454" t="str">
            <v>2569_23.09.2024/Заказ №176</v>
          </cell>
        </row>
        <row r="5455">
          <cell r="A5455" t="str">
            <v>CHR-2294-24-BSS-0155</v>
          </cell>
          <cell r="B5455" t="str">
            <v>CHR0155</v>
          </cell>
          <cell r="C5455" t="str">
            <v>CHR0155</v>
          </cell>
          <cell r="D5455" t="str">
            <v>Чирчик</v>
          </cell>
          <cell r="E5455" t="str">
            <v>Yalpoq tepa</v>
          </cell>
          <cell r="F5455" t="str">
            <v>ST-0162-22-BSS-Б-24/1-КМ</v>
          </cell>
          <cell r="G5455" t="str">
            <v>ST-2735-23-BSS-РР-КМ</v>
          </cell>
          <cell r="H5455" t="str">
            <v>Новое</v>
          </cell>
          <cell r="I5455" t="str">
            <v>Ташкентская область, Ахангаранский район, Ялпоктепа МФИ, ул. Олмазор, 29</v>
          </cell>
          <cell r="J5455" t="str">
            <v>Yalpoq tepa (CHR0155)</v>
          </cell>
          <cell r="K5455">
            <v>0</v>
          </cell>
          <cell r="L5455">
            <v>1</v>
          </cell>
          <cell r="M5455" t="str">
            <v>№U2288/2024 от 21.08.2024 / КЖ КМ ОПЗ</v>
          </cell>
          <cell r="N5455" t="str">
            <v>2944_12.11.2024/Заказ №186</v>
          </cell>
        </row>
        <row r="5456">
          <cell r="A5456" t="str">
            <v>CHR-2293-24-BSS-0127</v>
          </cell>
          <cell r="B5456" t="str">
            <v>CHR0127</v>
          </cell>
          <cell r="C5456" t="str">
            <v>CHR0127</v>
          </cell>
          <cell r="D5456" t="str">
            <v>Чирчик</v>
          </cell>
          <cell r="E5456" t="str">
            <v>Zarkent-2</v>
          </cell>
          <cell r="F5456" t="str">
            <v>ST-0162-22-BSS-Б-24/1-КМ</v>
          </cell>
          <cell r="G5456" t="str">
            <v>ST-2735-23-BSS-РР-КМ</v>
          </cell>
          <cell r="H5456" t="str">
            <v>Новое</v>
          </cell>
          <cell r="I5456" t="str">
            <v>Ташкентская область, Паркентский район, СГМ Янгиобод, ул. Тутзор,  473</v>
          </cell>
          <cell r="J5456" t="str">
            <v>Zarkent-2 (CHR0127)</v>
          </cell>
          <cell r="K5456">
            <v>0</v>
          </cell>
          <cell r="L5456">
            <v>1</v>
          </cell>
          <cell r="M5456" t="str">
            <v>№U2286/2024 от 21.08.2024 / КЖ КМ ОПЗ</v>
          </cell>
          <cell r="N5456" t="str">
            <v>2854_30.10.2024/Заказ №183</v>
          </cell>
        </row>
        <row r="5457">
          <cell r="A5457" t="str">
            <v>CHR-0848-24-BSS-0148</v>
          </cell>
          <cell r="B5457" t="str">
            <v>CHR0148</v>
          </cell>
          <cell r="C5457" t="str">
            <v>CHR0148</v>
          </cell>
          <cell r="D5457" t="str">
            <v>Чирчик</v>
          </cell>
          <cell r="E5457" t="str">
            <v>Ablyk-2</v>
          </cell>
          <cell r="F5457" t="str">
            <v>ST-0162-22-BSS-Б-24/1-КМ</v>
          </cell>
          <cell r="G5457" t="str">
            <v>ST-2735-23-BSS-РР-КМ</v>
          </cell>
          <cell r="H5457" t="str">
            <v>Новое</v>
          </cell>
          <cell r="I5457" t="str">
            <v>Ташкентская область г.Ангрен СГМ Облык, ул. Кир, дом 4</v>
          </cell>
          <cell r="J5457" t="str">
            <v>Ablyk-2 (CHR0148)</v>
          </cell>
          <cell r="K5457">
            <v>0</v>
          </cell>
          <cell r="L5457">
            <v>1</v>
          </cell>
          <cell r="M5457" t="str">
            <v>№U2287/2024 от 21.08.2024 / КЖ КМ ОПЗ</v>
          </cell>
          <cell r="N5457" t="str">
            <v>2519_23.09.2024/Заказ №176</v>
          </cell>
        </row>
        <row r="5458">
          <cell r="A5458" t="str">
            <v>SHA-2235-24-BSS-0282</v>
          </cell>
          <cell r="B5458" t="str">
            <v>SHA0282</v>
          </cell>
          <cell r="C5458" t="str">
            <v>SHA0282</v>
          </cell>
          <cell r="D5458" t="str">
            <v>Шахрисабз</v>
          </cell>
          <cell r="E5458" t="str">
            <v>Torjilg'a</v>
          </cell>
          <cell r="F5458" t="str">
            <v>ST-0170-22-BSS-Б-30/2-КМ</v>
          </cell>
          <cell r="G5458" t="str">
            <v>ST-2735-23-BSS-РР-КМ</v>
          </cell>
          <cell r="H5458" t="str">
            <v>Новое</v>
          </cell>
          <cell r="I5458" t="str">
            <v>Кашкадариньская обл, Кукдалинский район,  МФЙ Торжилга, ул. Авлоний, дом № 5</v>
          </cell>
          <cell r="J5458" t="str">
            <v>Torjilg'a (SHA0282)</v>
          </cell>
          <cell r="K5458">
            <v>0</v>
          </cell>
          <cell r="L5458">
            <v>1</v>
          </cell>
          <cell r="M5458" t="str">
            <v>№U2324/2024 от 21.08.2024 / КЖ КМ ОПЗ</v>
          </cell>
          <cell r="N5458" t="str">
            <v>2593_23.09.2024/Заказ №176</v>
          </cell>
        </row>
        <row r="5459">
          <cell r="A5459" t="str">
            <v>SHA-2236-24-BSS-0258</v>
          </cell>
          <cell r="B5459" t="str">
            <v>SHA0258</v>
          </cell>
          <cell r="C5459" t="str">
            <v>SHA0258</v>
          </cell>
          <cell r="D5459" t="str">
            <v>Шахрисабз</v>
          </cell>
          <cell r="E5459" t="str">
            <v>Qamashi Pionerka</v>
          </cell>
          <cell r="F5459" t="str">
            <v>ST-0162-22-BSS-Б-24/1-КМ</v>
          </cell>
          <cell r="G5459" t="str">
            <v>ST-2735-23-BSS-РР-КМ</v>
          </cell>
          <cell r="H5459" t="str">
            <v>Новое</v>
          </cell>
          <cell r="I5459" t="str">
            <v>Кашкадариньская обл, Камашинский район, Юксалиш МФЙ, ул.Олчабог , дом № 7</v>
          </cell>
          <cell r="J5459" t="str">
            <v>Qamashi Pionerka (SHA0258)</v>
          </cell>
          <cell r="K5459">
            <v>0</v>
          </cell>
          <cell r="L5459">
            <v>1</v>
          </cell>
          <cell r="M5459" t="str">
            <v>№U2323/2024 от 21.08.2024 / КЖ КМ ОПЗ</v>
          </cell>
          <cell r="N5459" t="str">
            <v>2693_07.10.2024/Заказ №179</v>
          </cell>
        </row>
        <row r="5460">
          <cell r="A5460" t="str">
            <v>SHA-2238-24-BSS-0255</v>
          </cell>
          <cell r="B5460" t="str">
            <v>SHA0255</v>
          </cell>
          <cell r="C5460" t="str">
            <v>SHA0255</v>
          </cell>
          <cell r="D5460" t="str">
            <v>Шахрисабз</v>
          </cell>
          <cell r="E5460" t="str">
            <v>Sandal</v>
          </cell>
          <cell r="F5460" t="str">
            <v>ST-0162-22-BSS-Б-24/1-КМ</v>
          </cell>
          <cell r="G5460" t="str">
            <v>ST-2735-23-BSS-РР-КМ</v>
          </cell>
          <cell r="H5460" t="str">
            <v>Новое</v>
          </cell>
          <cell r="I5460" t="str">
            <v>Кашкадариньская обл, Яккабагский район, Сандал МФЙ,  ул.Баликчи, дом №23</v>
          </cell>
          <cell r="J5460" t="str">
            <v>Sandal (SHA0255)</v>
          </cell>
          <cell r="K5460">
            <v>0</v>
          </cell>
          <cell r="L5460">
            <v>1</v>
          </cell>
          <cell r="M5460" t="str">
            <v>№U2322/2024 от 21.08.2024 / КЖ КМ ОПЗ</v>
          </cell>
          <cell r="N5460" t="str">
            <v>2692_07.10.2024/Заказ №179</v>
          </cell>
        </row>
        <row r="5461">
          <cell r="A5461" t="str">
            <v>SHA-2233-24-BSS-0226</v>
          </cell>
          <cell r="B5461" t="str">
            <v>SHA0226</v>
          </cell>
          <cell r="C5461" t="str">
            <v>SHA0226</v>
          </cell>
          <cell r="D5461" t="str">
            <v>Шахрисабз</v>
          </cell>
          <cell r="E5461" t="str">
            <v>Aylanma Yo'l</v>
          </cell>
          <cell r="F5461" t="str">
            <v>ST-0162-22-BSS-Б-24/1-КМ</v>
          </cell>
          <cell r="G5461" t="str">
            <v>ST-2735-23-BSS-РР-КМ</v>
          </cell>
          <cell r="H5461" t="str">
            <v>Новое</v>
          </cell>
          <cell r="I5461" t="str">
            <v>Кашкадариньская обл, г Шахрисабз, Наматон МФЙ, ул Айланма, дом №2</v>
          </cell>
          <cell r="J5461" t="str">
            <v>Aylanma Yo'l (SHA0226)</v>
          </cell>
          <cell r="K5461">
            <v>0</v>
          </cell>
          <cell r="L5461">
            <v>1</v>
          </cell>
          <cell r="M5461" t="str">
            <v>№U2321/2024 от 21.08.2024 / КЖ КМ ОПЗ</v>
          </cell>
          <cell r="N5461" t="str">
            <v>2591_23.09.2024/Заказ №176</v>
          </cell>
        </row>
        <row r="5462">
          <cell r="A5462" t="str">
            <v>SHA-2221-24-BSS-0103</v>
          </cell>
          <cell r="B5462" t="str">
            <v>SHA0103</v>
          </cell>
          <cell r="C5462" t="str">
            <v>SHA0103</v>
          </cell>
          <cell r="D5462" t="str">
            <v>Шахрисабз</v>
          </cell>
          <cell r="E5462" t="str">
            <v>Zum</v>
          </cell>
          <cell r="F5462" t="str">
            <v>ST-0170-22-BSS-Б-30/2-КМ</v>
          </cell>
          <cell r="G5462" t="str">
            <v>ST-2735-23-BSS-РР-КМ</v>
          </cell>
          <cell r="H5462" t="str">
            <v>Новое</v>
          </cell>
          <cell r="I5462" t="str">
            <v>Кашкадариньская обл, Кукдалинский район, Зум МФЙ, ул.Сафардор, дом №12</v>
          </cell>
          <cell r="J5462" t="str">
            <v>Zum (SHA0103)</v>
          </cell>
          <cell r="K5462">
            <v>0</v>
          </cell>
          <cell r="L5462">
            <v>1</v>
          </cell>
          <cell r="M5462" t="str">
            <v>№U2317/2024 от 21.08.2024 / КЖ КМ ОПЗ</v>
          </cell>
          <cell r="N5462" t="str">
            <v>2588_23.09.2024/Заказ №176</v>
          </cell>
        </row>
        <row r="5463">
          <cell r="A5463" t="str">
            <v>SHA-2296-24-BSS-0206</v>
          </cell>
          <cell r="B5463" t="str">
            <v>SHA0206</v>
          </cell>
          <cell r="C5463" t="str">
            <v>SHA0206</v>
          </cell>
          <cell r="D5463" t="str">
            <v>Шахрисабз</v>
          </cell>
          <cell r="E5463" t="str">
            <v>Kitab Navro'z</v>
          </cell>
          <cell r="F5463" t="str">
            <v>ST-0170-22-BSS-Б-30/2-КМ</v>
          </cell>
          <cell r="G5463" t="str">
            <v>ST-2735-23-BSS-РР-КМ</v>
          </cell>
          <cell r="H5463" t="str">
            <v>Новое</v>
          </cell>
          <cell r="I5463" t="str">
            <v>Кашкадариньская обл, Китабский район, Макрид МФЙ, пос. Навруз, дом №8</v>
          </cell>
          <cell r="J5463" t="str">
            <v>Kitab Navro'z (SHA0206)</v>
          </cell>
          <cell r="K5463">
            <v>0</v>
          </cell>
          <cell r="L5463">
            <v>1</v>
          </cell>
          <cell r="M5463" t="str">
            <v>№U2320/2024 от 21.08.2024 / КЖ КМ ОПЗ</v>
          </cell>
          <cell r="N5463" t="str">
            <v>2590_23.09.2024/Заказ №176</v>
          </cell>
        </row>
        <row r="5464">
          <cell r="A5464" t="str">
            <v>SHA-2234-24-BSS-0205</v>
          </cell>
          <cell r="B5464" t="str">
            <v>SHA0205</v>
          </cell>
          <cell r="C5464" t="str">
            <v>SHA0205</v>
          </cell>
          <cell r="D5464" t="str">
            <v>Шахрисабз</v>
          </cell>
          <cell r="E5464" t="str">
            <v>Hoji qishloq</v>
          </cell>
          <cell r="F5464" t="str">
            <v>ST-0162-22-BSS-Б-24/1-КМ</v>
          </cell>
          <cell r="G5464" t="str">
            <v>ST-2735-23-BSS-РР-КМ</v>
          </cell>
          <cell r="H5464" t="str">
            <v>Новое</v>
          </cell>
          <cell r="I5464" t="str">
            <v>Кашкадаринская область, Китабский район, МФЙ Богбон, ул. Хожи, д. 144</v>
          </cell>
          <cell r="J5464" t="str">
            <v>Hoji qishloq (SHA0205)</v>
          </cell>
          <cell r="K5464">
            <v>0</v>
          </cell>
          <cell r="L5464">
            <v>1</v>
          </cell>
          <cell r="M5464" t="str">
            <v>№U2319/2024 от 21.08.2024 / КЖ КМ ОПЗ</v>
          </cell>
          <cell r="N5464" t="str">
            <v>2589_23.09.2024/Заказ №176</v>
          </cell>
        </row>
        <row r="5465">
          <cell r="A5465" t="str">
            <v>SHA-2237-24-BSS-0204</v>
          </cell>
          <cell r="B5465" t="str">
            <v>SHA0204</v>
          </cell>
          <cell r="C5465" t="str">
            <v>SHA0204</v>
          </cell>
          <cell r="D5465" t="str">
            <v>Шахрисабз</v>
          </cell>
          <cell r="E5465" t="str">
            <v>Qaychili</v>
          </cell>
          <cell r="F5465" t="str">
            <v>ST-0162-22-BSS-Б-24/1-КМ</v>
          </cell>
          <cell r="G5465" t="str">
            <v>ST-2735-23-BSS-РР-КМ</v>
          </cell>
          <cell r="H5465" t="str">
            <v>Новое</v>
          </cell>
          <cell r="I5465" t="str">
            <v>Кашкадаринская область, Китабский район, МФЙ Сохибкор, к-к.Кайчили</v>
          </cell>
          <cell r="J5465" t="str">
            <v>Qaychili (SHA0204)</v>
          </cell>
          <cell r="K5465">
            <v>0</v>
          </cell>
          <cell r="L5465">
            <v>1</v>
          </cell>
          <cell r="M5465" t="str">
            <v>№U2318/2024 от 21.08.2024 / КЖ КМ ОПЗ</v>
          </cell>
          <cell r="N5465" t="str">
            <v>2691_07.10.2024/Заказ №179</v>
          </cell>
        </row>
        <row r="5466">
          <cell r="A5466" t="str">
            <v>FRG-2303-24-BSS-0048</v>
          </cell>
          <cell r="B5466" t="str">
            <v>FRG0048</v>
          </cell>
          <cell r="C5466" t="str">
            <v>FRG0048</v>
          </cell>
          <cell r="D5466" t="str">
            <v>Фергана</v>
          </cell>
          <cell r="E5466" t="str">
            <v>Margilan Krug</v>
          </cell>
          <cell r="F5466" t="str">
            <v>ST-0169-22-BSS-Б-30/1-КМ</v>
          </cell>
          <cell r="G5466" t="str">
            <v>ST-2735-23-BSS-РР-КМ</v>
          </cell>
          <cell r="H5466" t="str">
            <v>Новое</v>
          </cell>
          <cell r="I5466" t="str">
            <v>Ферганская область, г. Маргилан, Наврўз МФЙ, Хиёбон кучаси, 252-уй</v>
          </cell>
          <cell r="J5466" t="str">
            <v>Margilan Krug (FRG0048)</v>
          </cell>
          <cell r="K5466">
            <v>0</v>
          </cell>
          <cell r="L5466">
            <v>1</v>
          </cell>
          <cell r="M5466" t="str">
            <v>№U2569/2024 от 12.09.2024 / КЖ КМ ОПЗ</v>
          </cell>
          <cell r="N5466" t="str">
            <v>кн 2/кн 2</v>
          </cell>
        </row>
        <row r="5467">
          <cell r="A5467" t="str">
            <v>FRG-2302-24-BSS-0143</v>
          </cell>
          <cell r="B5467" t="str">
            <v>FRG0143</v>
          </cell>
          <cell r="C5467" t="str">
            <v>FRG0143</v>
          </cell>
          <cell r="D5467" t="str">
            <v>Фергана</v>
          </cell>
          <cell r="E5467" t="str">
            <v>Shodlik masjidi</v>
          </cell>
          <cell r="F5467" t="str">
            <v>ST-0162-22-BSS-Б-24/1-КМ</v>
          </cell>
          <cell r="G5467" t="str">
            <v>ST-2735-23-BSS-РР-КМ</v>
          </cell>
          <cell r="H5467" t="str">
            <v>Новое</v>
          </cell>
          <cell r="I5467" t="str">
            <v>Ферганская область, г. Фергана, Хужамагиз МФЙ, Улугвор кучаси, 239-уй</v>
          </cell>
          <cell r="J5467" t="str">
            <v>Shodlik masjidi (FRG0143)</v>
          </cell>
          <cell r="K5467">
            <v>0</v>
          </cell>
          <cell r="L5467">
            <v>1</v>
          </cell>
          <cell r="M5467" t="str">
            <v>№U2572/2024 от 12.09.2024 / КЖ КМ ОПЗ</v>
          </cell>
          <cell r="N5467" t="str">
            <v>кн 2/кн 2</v>
          </cell>
        </row>
        <row r="5468">
          <cell r="A5468" t="str">
            <v>CHR-0593-24-BSS-0199</v>
          </cell>
          <cell r="B5468" t="str">
            <v>CHR0199</v>
          </cell>
          <cell r="C5468" t="str">
            <v>CHR0199</v>
          </cell>
          <cell r="D5468" t="str">
            <v>Чирчик</v>
          </cell>
          <cell r="E5468" t="str">
            <v>Charvak-2</v>
          </cell>
          <cell r="F5468" t="str">
            <v>М18.6М</v>
          </cell>
          <cell r="G5468" t="str">
            <v>РР-1</v>
          </cell>
          <cell r="H5468" t="str">
            <v>Новое</v>
          </cell>
          <cell r="I5468" t="str">
            <v>Ташкентская область, Бостанлыкский район.,СГМ Дустлик, дом 77</v>
          </cell>
          <cell r="J5468" t="str">
            <v>Charvak-2 (CHR0199)</v>
          </cell>
          <cell r="K5468">
            <v>0</v>
          </cell>
          <cell r="L5468">
            <v>1</v>
          </cell>
          <cell r="M5468" t="str">
            <v>№U2629/2024 от 12.09.2024 /ЭМ Заказ   203 / КМ ЭМ ОПЗ</v>
          </cell>
          <cell r="N5468" t="str">
            <v>2856_30.10.2024/Заказ №183</v>
          </cell>
        </row>
        <row r="5469">
          <cell r="A5469" t="str">
            <v>TSH-2241-24-BSS-1133</v>
          </cell>
          <cell r="B5469" t="str">
            <v>TSH1133</v>
          </cell>
          <cell r="C5469" t="str">
            <v>TSH1133</v>
          </cell>
          <cell r="D5469" t="str">
            <v>Ташкент</v>
          </cell>
          <cell r="E5469" t="str">
            <v>Karasu mahalla</v>
          </cell>
          <cell r="F5469" t="str">
            <v>ST-0162-22-BSS-Б-24/1-КМ</v>
          </cell>
          <cell r="G5469" t="str">
            <v>ST-2735-23-BSS-РР-КМ</v>
          </cell>
          <cell r="H5469" t="str">
            <v>Новое</v>
          </cell>
          <cell r="I5469" t="str">
            <v>г. Ташкент, Сергелийский р-н, Хонтепа МФЙ, ул. Хонобод</v>
          </cell>
          <cell r="J5469" t="str">
            <v>Karasu mahalla (TSH1133)</v>
          </cell>
          <cell r="K5469">
            <v>0</v>
          </cell>
          <cell r="L5469">
            <v>1</v>
          </cell>
          <cell r="M5469" t="str">
            <v>№U2342/2024 от 21.08.2024 / КЖ КМ ОПЗ</v>
          </cell>
          <cell r="N5469" t="str">
            <v>2613_23.09.2024/Заказ №176</v>
          </cell>
        </row>
        <row r="5470">
          <cell r="A5470" t="str">
            <v>TSH-2229-24-BSS-1000</v>
          </cell>
          <cell r="B5470" t="str">
            <v>TSH1000</v>
          </cell>
          <cell r="C5470" t="str">
            <v>TSH1000</v>
          </cell>
          <cell r="D5470" t="str">
            <v>Ташкент</v>
          </cell>
          <cell r="E5470" t="str">
            <v>Hosildor</v>
          </cell>
          <cell r="F5470" t="str">
            <v>ST-0162-22-BSS-Б-24/1-КМ</v>
          </cell>
          <cell r="G5470" t="str">
            <v>ST-2735-23-BSS-РР-КМ</v>
          </cell>
          <cell r="H5470" t="str">
            <v>Новое</v>
          </cell>
          <cell r="I5470" t="str">
            <v>Ташкентская область, Кибрайский район, МФЙ Хосилдор, ул. Хосилдор, дом 17</v>
          </cell>
          <cell r="J5470" t="str">
            <v>Hosildor (TSH1000)</v>
          </cell>
          <cell r="K5470">
            <v>0</v>
          </cell>
          <cell r="L5470">
            <v>1</v>
          </cell>
          <cell r="M5470" t="str">
            <v>№U2336/2024 от 21.08.2024 / КЖ КМ ОПЗ</v>
          </cell>
          <cell r="N5470" t="str">
            <v>2607_23.09.2024/Заказ №176</v>
          </cell>
        </row>
        <row r="5471">
          <cell r="A5471" t="str">
            <v>YAN-2242-24-BSS-0082</v>
          </cell>
          <cell r="B5471" t="str">
            <v>YAN0082</v>
          </cell>
          <cell r="C5471" t="str">
            <v>YAN0082</v>
          </cell>
          <cell r="D5471" t="str">
            <v>Янгиюль</v>
          </cell>
          <cell r="E5471" t="str">
            <v>Navro`z-2</v>
          </cell>
          <cell r="F5471" t="str">
            <v>ST-0169-22-BSS-Б-30/1-КМ</v>
          </cell>
          <cell r="G5471" t="str">
            <v>ST-2735-23-BSS-РР-КМ</v>
          </cell>
          <cell r="H5471" t="str">
            <v>Новое</v>
          </cell>
          <cell r="I5471" t="str">
            <v>Ташкентская область, Янгиюльский район, Узбекистон МФЙ, улица Таракиёт, дом 235</v>
          </cell>
          <cell r="J5471" t="str">
            <v>Navro`z-2 (YAN0082)</v>
          </cell>
          <cell r="K5471">
            <v>0</v>
          </cell>
          <cell r="L5471">
            <v>1</v>
          </cell>
          <cell r="M5471" t="str">
            <v>№U2347/2024 от 21.08.2024 / КЖ КМ ОПЗ</v>
          </cell>
          <cell r="N5471" t="str">
            <v>2728_07.10.2024/Заказ №179</v>
          </cell>
        </row>
        <row r="5472">
          <cell r="A5472" t="str">
            <v>HRZ-2291-24-BSS-0070</v>
          </cell>
          <cell r="B5472" t="str">
            <v>HRZ0070</v>
          </cell>
          <cell r="C5472" t="str">
            <v>HRZ0070</v>
          </cell>
          <cell r="D5472" t="str">
            <v>Ургенч</v>
          </cell>
          <cell r="E5472" t="str">
            <v>Tandirchi mechet</v>
          </cell>
          <cell r="F5472" t="str">
            <v>ST-0169-22-BSS-Б-30/1-КМ</v>
          </cell>
          <cell r="G5472" t="str">
            <v>ST-2735-23-BSS-РР-КМ</v>
          </cell>
          <cell r="H5472" t="str">
            <v>Новое</v>
          </cell>
          <cell r="I5472" t="str">
            <v>Хорезмская область, Ургенчский район,  махалля Тандирчи</v>
          </cell>
          <cell r="J5472" t="str">
            <v>Tandirchi mechet (HRZ0070)</v>
          </cell>
          <cell r="K5472">
            <v>0</v>
          </cell>
          <cell r="L5472">
            <v>2</v>
          </cell>
          <cell r="M5472" t="str">
            <v>№U2292/2024 от 21.08.2024 / КЖ КМ ОПЗ</v>
          </cell>
          <cell r="N5472" t="str">
            <v>2659_07.10.2024/Заказ №179</v>
          </cell>
        </row>
        <row r="5473">
          <cell r="A5473" t="str">
            <v>HRZ-2306-24-BSS-1101</v>
          </cell>
          <cell r="B5473" t="str">
            <v>HRZ1101</v>
          </cell>
          <cell r="C5473" t="str">
            <v>HRZ1101</v>
          </cell>
          <cell r="D5473" t="str">
            <v>Ургенч</v>
          </cell>
          <cell r="E5473" t="str">
            <v>Yangibazar Dustlik</v>
          </cell>
          <cell r="F5473" t="str">
            <v>ST-0169-22-BSS-Б-30/1-КМ</v>
          </cell>
          <cell r="G5473" t="str">
            <v>ST-2735-23-BSS-РР-КМ</v>
          </cell>
          <cell r="H5473" t="str">
            <v>Новое</v>
          </cell>
          <cell r="I5473" t="str">
            <v>Хорезмская область, Янгибазарский р.,  махалля Дустлик, ул. Гурлан,  дом 142</v>
          </cell>
          <cell r="J5473" t="str">
            <v>Yangibazar Dustlik (HRZ1101)</v>
          </cell>
          <cell r="K5473">
            <v>0</v>
          </cell>
          <cell r="L5473">
            <v>2</v>
          </cell>
          <cell r="M5473" t="str">
            <v>№U2575/2024 от 12.09.2024 / КЖ КМ ОПЗ</v>
          </cell>
          <cell r="N5473" t="str">
            <v>2857_30.10.2024/Заказ №183</v>
          </cell>
        </row>
        <row r="5474">
          <cell r="A5474" t="str">
            <v>HRZ-2295-24-BSS-1061</v>
          </cell>
          <cell r="B5474" t="str">
            <v>HRZ1061</v>
          </cell>
          <cell r="C5474" t="str">
            <v>HRZ1061</v>
          </cell>
          <cell r="D5474" t="str">
            <v>Ургенч</v>
          </cell>
          <cell r="E5474" t="str">
            <v>BVO Amudaryo</v>
          </cell>
          <cell r="F5474" t="str">
            <v>ST-0169-22-BSS-Б-30/1-КМ</v>
          </cell>
          <cell r="G5474" t="str">
            <v>ST-2735-23-BSS-РР-КМ</v>
          </cell>
          <cell r="H5474" t="str">
            <v>Новое</v>
          </cell>
          <cell r="I5474" t="str">
            <v>Хорезмская область, г. Ургенч. ул. Аз-Замахшарий  дом 63</v>
          </cell>
          <cell r="J5474" t="str">
            <v>BVO Amudaryo (HRZ1061)</v>
          </cell>
          <cell r="K5474">
            <v>0</v>
          </cell>
          <cell r="L5474">
            <v>1</v>
          </cell>
          <cell r="M5474" t="str">
            <v>№U2294/2024 от 21.08.2024 / КЖ КМ ОПЗ</v>
          </cell>
          <cell r="N5474" t="str">
            <v>2662_07.10.2024/Заказ №179</v>
          </cell>
        </row>
        <row r="5475">
          <cell r="A5475" t="str">
            <v>HRZ-2292-24-BSS-0071</v>
          </cell>
          <cell r="B5475" t="str">
            <v>HRZ0071</v>
          </cell>
          <cell r="C5475" t="str">
            <v>HRZ0071</v>
          </cell>
          <cell r="D5475" t="str">
            <v>Ургенч</v>
          </cell>
          <cell r="E5475" t="str">
            <v>Tutpitovnik</v>
          </cell>
          <cell r="F5475" t="str">
            <v>ST-0169-22-BSS-Б-30/1-КМ</v>
          </cell>
          <cell r="G5475" t="str">
            <v>ST-2735-23-BSS-РР-КМ</v>
          </cell>
          <cell r="H5475" t="str">
            <v>Новое</v>
          </cell>
          <cell r="I5475" t="str">
            <v>Хорезмская область, Ургенчский район,  махалла Кумравот</v>
          </cell>
          <cell r="J5475" t="str">
            <v>Tutpitovnik (HRZ0071)</v>
          </cell>
          <cell r="K5475">
            <v>0</v>
          </cell>
          <cell r="L5475">
            <v>1</v>
          </cell>
          <cell r="M5475" t="str">
            <v>№U2293/2024 от 21.08.2024 / КЖ КМ ОПЗ</v>
          </cell>
          <cell r="N5475" t="str">
            <v>2660_07.10.2024/Заказ №179</v>
          </cell>
        </row>
        <row r="5476">
          <cell r="A5476" t="str">
            <v>AND-0001-22-ДА-5897</v>
          </cell>
          <cell r="B5476" t="str">
            <v>AND5897</v>
          </cell>
          <cell r="C5476" t="str">
            <v>AND5897</v>
          </cell>
          <cell r="D5476" t="str">
            <v>Андижан</v>
          </cell>
          <cell r="E5476" t="str">
            <v>Асака марказ</v>
          </cell>
          <cell r="F5476">
            <v>0</v>
          </cell>
          <cell r="G5476">
            <v>0</v>
          </cell>
          <cell r="H5476" t="str">
            <v>Реконструкция</v>
          </cell>
          <cell r="I5476" t="str">
            <v>Андижанская обл.,г.Асака,ул.Ж.Мангуберди д.36</v>
          </cell>
          <cell r="J5476" t="str">
            <v>Асака марказ (AND5897)</v>
          </cell>
          <cell r="K5476">
            <v>0</v>
          </cell>
          <cell r="L5476">
            <v>1</v>
          </cell>
          <cell r="M5476" t="str">
            <v>0 / 0</v>
          </cell>
          <cell r="N5476">
            <v>0</v>
          </cell>
        </row>
        <row r="5477">
          <cell r="A5477" t="str">
            <v>AND-2314-24-BSS-5876</v>
          </cell>
          <cell r="B5477" t="str">
            <v>AND5876</v>
          </cell>
          <cell r="C5477" t="str">
            <v>AND5876</v>
          </cell>
          <cell r="D5477" t="str">
            <v>Андижан</v>
          </cell>
          <cell r="E5477" t="str">
            <v>Hayrobod</v>
          </cell>
          <cell r="F5477" t="str">
            <v>ST-0169-22-BSS-Б-30/1-КМ</v>
          </cell>
          <cell r="G5477" t="str">
            <v>ST-2735-23-BSS-РР-КМ</v>
          </cell>
          <cell r="H5477" t="str">
            <v>Новое</v>
          </cell>
          <cell r="I5477" t="str">
            <v>Андижанская область, Пахтаобадский район, МФЙ Хайраобод, ул. Хайраобод, дом 8</v>
          </cell>
          <cell r="J5477" t="str">
            <v>Hayrobod (AND5876)</v>
          </cell>
          <cell r="K5477">
            <v>0</v>
          </cell>
          <cell r="L5477">
            <v>1</v>
          </cell>
          <cell r="M5477" t="str">
            <v>№U2561/2024 от 12.09.2024 / КЖ КМ ОПЗ</v>
          </cell>
          <cell r="N5477" t="str">
            <v>2851_30.10.2024/Заказ №183</v>
          </cell>
        </row>
        <row r="5478">
          <cell r="A5478" t="str">
            <v>AND-2313-24-BSS-0301</v>
          </cell>
          <cell r="B5478" t="str">
            <v>AND0301</v>
          </cell>
          <cell r="C5478" t="str">
            <v>AND0301</v>
          </cell>
          <cell r="D5478" t="str">
            <v>Андижан</v>
          </cell>
          <cell r="E5478" t="str">
            <v>Beshbuynak Ittifok</v>
          </cell>
          <cell r="F5478" t="str">
            <v>ST-0169-22-BSS-Б-30/1-КМ</v>
          </cell>
          <cell r="G5478" t="str">
            <v>ST-2735-23-BSS-РР-КМ</v>
          </cell>
          <cell r="H5478" t="str">
            <v>Новое</v>
          </cell>
          <cell r="I5478" t="str">
            <v>Андижанская область, Андижанский район, Иттифок МФЙ, ул. Айрилиш, дом 540</v>
          </cell>
          <cell r="J5478" t="str">
            <v>Beshbuynak Ittifok (AND0301)</v>
          </cell>
          <cell r="K5478">
            <v>0</v>
          </cell>
          <cell r="L5478">
            <v>1</v>
          </cell>
          <cell r="M5478" t="str">
            <v>№U2559/2024 от 12.09.2024 / КЖ КМ ОПЗ</v>
          </cell>
          <cell r="N5478" t="str">
            <v>2849_30.10.2024/Заказ №183</v>
          </cell>
        </row>
        <row r="5479">
          <cell r="A5479" t="str">
            <v>AND-2312-24-BSS-0216</v>
          </cell>
          <cell r="B5479" t="str">
            <v>AND0216</v>
          </cell>
          <cell r="C5479" t="str">
            <v>AND0216</v>
          </cell>
          <cell r="D5479" t="str">
            <v>Андижан</v>
          </cell>
          <cell r="E5479" t="str">
            <v>Pahtaobod Shomat</v>
          </cell>
          <cell r="F5479" t="str">
            <v>ST-0169-22-BSS-Б-30/1-КМ</v>
          </cell>
          <cell r="G5479" t="str">
            <v>ST-2735-23-BSS-РР-КМ</v>
          </cell>
          <cell r="H5479" t="str">
            <v>Новое</v>
          </cell>
          <cell r="I5479" t="str">
            <v>Андижанская область, Пахтаобадский район, МФЙ Шомат, ул. Шомат, дом 33</v>
          </cell>
          <cell r="J5479" t="str">
            <v>Pahtaobod Shomat (AND0216)</v>
          </cell>
          <cell r="K5479">
            <v>0</v>
          </cell>
          <cell r="L5479">
            <v>1</v>
          </cell>
          <cell r="M5479" t="str">
            <v>№U2557/2024 от 12.09.2024 / КЖ КМ ОПЗ</v>
          </cell>
          <cell r="N5479" t="str">
            <v>2847_30.10.2024/Заказ №183</v>
          </cell>
        </row>
        <row r="5480">
          <cell r="A5480" t="str">
            <v>AND-2315-24-BSS-0114</v>
          </cell>
          <cell r="B5480" t="str">
            <v>AND0114</v>
          </cell>
          <cell r="C5480" t="str">
            <v>AND0114</v>
          </cell>
          <cell r="D5480" t="str">
            <v>Андижан</v>
          </cell>
          <cell r="E5480" t="str">
            <v>Pahtaobod PMK</v>
          </cell>
          <cell r="F5480" t="str">
            <v>ST-0169-22-BSS-Б-30/1-КМ</v>
          </cell>
          <cell r="G5480" t="str">
            <v>ST-2735-23-BSS-РР-КМ</v>
          </cell>
          <cell r="H5480" t="str">
            <v>Новое</v>
          </cell>
          <cell r="I5480" t="str">
            <v>Андижанская область, Пахтаобадский район, МФЙ Кашкар, ул. Кашкар, дом 33</v>
          </cell>
          <cell r="J5480" t="str">
            <v>Pahtaobod PMK (AND0114)</v>
          </cell>
          <cell r="K5480">
            <v>0</v>
          </cell>
          <cell r="L5480">
            <v>1</v>
          </cell>
          <cell r="M5480" t="str">
            <v>№U2554/2024 от 12.09.2024 / КЖ КМ ОПЗ</v>
          </cell>
          <cell r="N5480" t="str">
            <v>2844_30.10.2024/Заказ №183</v>
          </cell>
        </row>
        <row r="5481">
          <cell r="A5481" t="str">
            <v>NAV-2316-24-BSS-0002</v>
          </cell>
          <cell r="B5481" t="str">
            <v>NAV0002</v>
          </cell>
          <cell r="C5481" t="str">
            <v>NAV0002</v>
          </cell>
          <cell r="D5481" t="str">
            <v>Навои</v>
          </cell>
          <cell r="E5481" t="str">
            <v>Malik R-64</v>
          </cell>
          <cell r="F5481" t="str">
            <v>ST-0166-22-BSS-М-30-КМ</v>
          </cell>
          <cell r="G5481" t="str">
            <v>ST-2735-23-BSS-РР-КМ</v>
          </cell>
          <cell r="H5481" t="str">
            <v>Новое</v>
          </cell>
          <cell r="I5481" t="str">
            <v>Навоийская область, Карманинский район, МФЙ Малик</v>
          </cell>
          <cell r="J5481" t="str">
            <v>Malik R-64 (NAV0002)</v>
          </cell>
          <cell r="K5481">
            <v>0</v>
          </cell>
          <cell r="L5481">
            <v>1</v>
          </cell>
          <cell r="M5481" t="str">
            <v>№U2631/2024 от 12.09.2024 / КМ ОПЗ</v>
          </cell>
          <cell r="N5481" t="str">
            <v>2882_30.10.2024/Заказ №183</v>
          </cell>
        </row>
        <row r="5482">
          <cell r="A5482" t="str">
            <v>TSH-2230-24-BSS-1119</v>
          </cell>
          <cell r="B5482" t="str">
            <v>TSH1119</v>
          </cell>
          <cell r="C5482" t="str">
            <v>TSH1119</v>
          </cell>
          <cell r="D5482" t="str">
            <v>Ташкент</v>
          </cell>
          <cell r="E5482" t="str">
            <v>Sayram Salar</v>
          </cell>
          <cell r="F5482" t="str">
            <v>ST-0169-22-BSS-Б-30/1-КМ</v>
          </cell>
          <cell r="G5482" t="str">
            <v>ST-2735-23-BSS-РР-КМ</v>
          </cell>
          <cell r="H5482" t="str">
            <v>Новое</v>
          </cell>
          <cell r="I5482" t="str">
            <v>г.Ташкент, Мирзо Улугбекский район, ул.Сайрам 7 проезд д. 4</v>
          </cell>
          <cell r="J5482" t="str">
            <v>Sayram Salar (TSH1119)</v>
          </cell>
          <cell r="K5482">
            <v>0</v>
          </cell>
          <cell r="L5482">
            <v>1</v>
          </cell>
          <cell r="M5482" t="str">
            <v>№U2340/2024 от 21.08.2024 / КЖ КМ ОПЗ</v>
          </cell>
          <cell r="N5482" t="str">
            <v>2611_23.09.2024/Заказ №176</v>
          </cell>
        </row>
        <row r="5483">
          <cell r="A5483" t="str">
            <v>TSH-2317-24-BSS-1138</v>
          </cell>
          <cell r="B5483" t="str">
            <v>TSH1138</v>
          </cell>
          <cell r="C5483" t="str">
            <v>TSH1138</v>
          </cell>
          <cell r="D5483" t="str">
            <v>Ташкент</v>
          </cell>
          <cell r="E5483" t="str">
            <v>Chustiy</v>
          </cell>
          <cell r="F5483" t="str">
            <v>ТС 9М</v>
          </cell>
          <cell r="G5483" t="str">
            <v>РР-1</v>
          </cell>
          <cell r="H5483" t="str">
            <v>Новое</v>
          </cell>
          <cell r="I5483" t="str">
            <v>г. Ташкент, Алмазарский район, 1 квартал, массив Беруний, д.14</v>
          </cell>
          <cell r="J5483" t="str">
            <v>Chustiy (TSH1138)</v>
          </cell>
          <cell r="K5483">
            <v>0</v>
          </cell>
          <cell r="L5483">
            <v>1</v>
          </cell>
          <cell r="M5483" t="str">
            <v>№U2638/2024 от 12.09.2024 / КМ ОПЗ</v>
          </cell>
          <cell r="N5483" t="str">
            <v>2905_30.10.2024/Заказ №183</v>
          </cell>
        </row>
        <row r="5484">
          <cell r="A5484" t="str">
            <v>TSH-2240-24-BSS-1325</v>
          </cell>
          <cell r="B5484" t="str">
            <v>TSH1325</v>
          </cell>
          <cell r="C5484" t="str">
            <v>TSH1325</v>
          </cell>
          <cell r="D5484" t="str">
            <v>Ташкент</v>
          </cell>
          <cell r="E5484" t="str">
            <v>Chilanzar Shuxrat</v>
          </cell>
          <cell r="F5484" t="str">
            <v>ТС 9М</v>
          </cell>
          <cell r="G5484" t="str">
            <v>РР-1</v>
          </cell>
          <cell r="H5484" t="str">
            <v>Новое</v>
          </cell>
          <cell r="I5484" t="str">
            <v>г. Ташкент, Чиланзарский район, 16 квартал, д.10</v>
          </cell>
          <cell r="J5484" t="str">
            <v>Chilanzar Shuxrat (TSH1325)</v>
          </cell>
          <cell r="K5484">
            <v>0</v>
          </cell>
          <cell r="L5484">
            <v>1</v>
          </cell>
          <cell r="M5484" t="str">
            <v>№U2639/2024 от 12.09.2024 / КМ ОПЗ</v>
          </cell>
          <cell r="N5484" t="str">
            <v>2906_30.10.2024/Заказ №183</v>
          </cell>
        </row>
        <row r="5485">
          <cell r="A5485" t="str">
            <v>HRZ-2309-24-BSS-1547</v>
          </cell>
          <cell r="B5485" t="str">
            <v>HRZ1547</v>
          </cell>
          <cell r="C5485" t="str">
            <v>HRZ1547</v>
          </cell>
          <cell r="D5485" t="str">
            <v>Ургенч</v>
          </cell>
          <cell r="E5485" t="str">
            <v>Yuqori Jirmiz</v>
          </cell>
          <cell r="F5485" t="str">
            <v>ST-0162-22-BSS-Б-24/1-КМ</v>
          </cell>
          <cell r="G5485" t="str">
            <v>ST-2735-23-BSS-РР-КМ</v>
          </cell>
          <cell r="H5485" t="str">
            <v>Новое</v>
          </cell>
          <cell r="I5485" t="str">
            <v>Хорезмская область, Ургенчский р.,  МФЙ Юкори Жирмиз, ул. Нурли Обод, дом 9</v>
          </cell>
          <cell r="J5485" t="str">
            <v>Yuqori Jirmiz (HRZ1547)</v>
          </cell>
          <cell r="K5485">
            <v>0</v>
          </cell>
          <cell r="L5485">
            <v>1</v>
          </cell>
          <cell r="M5485" t="str">
            <v>№U2577/2024 от 12.09.2024 / КЖ КМ ОПЗ</v>
          </cell>
          <cell r="N5485" t="str">
            <v>2858_30.10.2024/Заказ №183</v>
          </cell>
        </row>
        <row r="5486">
          <cell r="A5486" t="str">
            <v>SAM-2158-24-BSS-0184</v>
          </cell>
          <cell r="B5486" t="str">
            <v>SAM0184</v>
          </cell>
          <cell r="C5486" t="str">
            <v>SAM0184</v>
          </cell>
          <cell r="D5486" t="str">
            <v>Самарканд</v>
          </cell>
          <cell r="E5486" t="str">
            <v>Yagona darcha</v>
          </cell>
          <cell r="F5486" t="str">
            <v>ST-0163-22-BSS- T-6/1-КМ</v>
          </cell>
          <cell r="G5486" t="str">
            <v>н/т</v>
          </cell>
          <cell r="H5486" t="str">
            <v>Новое</v>
          </cell>
          <cell r="I5486" t="str">
            <v>Самаркандская область, г.Самарканд, ул. Амир Темура, дом 152</v>
          </cell>
          <cell r="J5486" t="str">
            <v>Yagona darcha (SAM0184)</v>
          </cell>
          <cell r="K5486">
            <v>0</v>
          </cell>
          <cell r="L5486">
            <v>1</v>
          </cell>
          <cell r="M5486" t="str">
            <v>№U2354/2024 от 21.08.2024 / КМ ОПЗ</v>
          </cell>
          <cell r="N5486" t="str">
            <v>2575_23.09.2024/Заказ №176</v>
          </cell>
        </row>
        <row r="5487">
          <cell r="A5487" t="str">
            <v>SAM-2305-24-BSS-0225</v>
          </cell>
          <cell r="B5487" t="str">
            <v>SAM0225</v>
          </cell>
          <cell r="C5487" t="str">
            <v>SAM0225</v>
          </cell>
          <cell r="D5487" t="str">
            <v>Самарканд</v>
          </cell>
          <cell r="E5487" t="str">
            <v>Yulduz</v>
          </cell>
          <cell r="F5487" t="str">
            <v>ST-0163-22-BSS- T-6/1-КМ</v>
          </cell>
          <cell r="G5487" t="str">
            <v>н/т</v>
          </cell>
          <cell r="H5487" t="str">
            <v>Новое</v>
          </cell>
          <cell r="I5487" t="str">
            <v>Самаркандская область, г.Самарканд, СГМ Юлдуз, ул. Беруний, дом 144</v>
          </cell>
          <cell r="J5487" t="str">
            <v>Yulduz (SAM0225)</v>
          </cell>
          <cell r="K5487">
            <v>0</v>
          </cell>
          <cell r="L5487">
            <v>1</v>
          </cell>
          <cell r="M5487" t="str">
            <v>№U2633/2024 от 12.09.2024 / КМ ОПЗ</v>
          </cell>
          <cell r="N5487" t="str">
            <v>2888_30.10.2024/Заказ №183</v>
          </cell>
        </row>
        <row r="5488">
          <cell r="A5488" t="str">
            <v>SAM-2173-24-BSS-0308</v>
          </cell>
          <cell r="B5488" t="str">
            <v>SAM0308</v>
          </cell>
          <cell r="C5488" t="str">
            <v>SAM0308</v>
          </cell>
          <cell r="D5488" t="str">
            <v>Самарканд</v>
          </cell>
          <cell r="E5488" t="str">
            <v>Olmazor 12d</v>
          </cell>
          <cell r="F5488" t="str">
            <v>ST-0163-22-BSS- T-6/1-КМ</v>
          </cell>
          <cell r="G5488" t="str">
            <v>н/т</v>
          </cell>
          <cell r="H5488" t="str">
            <v>Новое</v>
          </cell>
          <cell r="I5488" t="str">
            <v>Самаркандская область, Булунгурский район, СГМ Олмазор, массив Гобдин, ул. Мустакиллик, дом 12</v>
          </cell>
          <cell r="J5488" t="str">
            <v>Olmazor 12d (SAM0308)</v>
          </cell>
          <cell r="K5488">
            <v>0</v>
          </cell>
          <cell r="L5488">
            <v>1</v>
          </cell>
          <cell r="M5488" t="str">
            <v>№U2634/2024 от 12.09.2024 / КМ ОПЗ</v>
          </cell>
          <cell r="N5488" t="str">
            <v>2889_30.10.2024/Заказ №183</v>
          </cell>
        </row>
        <row r="5489">
          <cell r="A5489" t="str">
            <v>AND-2324-24-BSS-5894</v>
          </cell>
          <cell r="B5489" t="str">
            <v>AND5894</v>
          </cell>
          <cell r="C5489" t="str">
            <v>AND5894</v>
          </cell>
          <cell r="D5489" t="str">
            <v>Андижан</v>
          </cell>
          <cell r="E5489" t="str">
            <v>Boz Chorvador</v>
          </cell>
          <cell r="F5489" t="str">
            <v>ST-0169-22-BSS-Б-30/1-КМ</v>
          </cell>
          <cell r="G5489" t="str">
            <v>ST-2735-23-BSS-РР-КМ</v>
          </cell>
          <cell r="H5489" t="str">
            <v>Новое</v>
          </cell>
          <cell r="I5489" t="str">
            <v>Андижанская область, Бустонский район, МФЙ Обод, ул. Мустакиллик</v>
          </cell>
          <cell r="J5489" t="str">
            <v>Boz Chorvador (AND5894)</v>
          </cell>
          <cell r="K5489">
            <v>0</v>
          </cell>
          <cell r="L5489">
            <v>1</v>
          </cell>
          <cell r="M5489" t="str">
            <v>№U2562/2024 от 12.09.2024 / КЖ КМ ОПЗ</v>
          </cell>
          <cell r="N5489" t="str">
            <v>2852_30.10.2024/Заказ №183</v>
          </cell>
        </row>
        <row r="5490">
          <cell r="A5490" t="str">
            <v>AND-2322-24-BSS-0302</v>
          </cell>
          <cell r="B5490" t="str">
            <v>AND0302</v>
          </cell>
          <cell r="C5490" t="str">
            <v>AND0302</v>
          </cell>
          <cell r="D5490" t="str">
            <v>Андижан</v>
          </cell>
          <cell r="E5490" t="str">
            <v>Andijan Al-Buhoriy</v>
          </cell>
          <cell r="F5490" t="str">
            <v>ST-0162-22-BSS-Б-24/1-КМ</v>
          </cell>
          <cell r="G5490" t="str">
            <v>ST-2735-23-BSS-РР-КМ</v>
          </cell>
          <cell r="H5490" t="str">
            <v>Новое</v>
          </cell>
          <cell r="I5490" t="str">
            <v>Андижанская область, г. Андижан, МФЙ Ал-Бухорий, ул. Лойихавий, дом 1</v>
          </cell>
          <cell r="J5490" t="str">
            <v>Andijan Al-Buhoriy (AND0302)</v>
          </cell>
          <cell r="K5490">
            <v>0</v>
          </cell>
          <cell r="L5490">
            <v>1</v>
          </cell>
          <cell r="M5490" t="str">
            <v>№U2560/2024 от 12.09.2024 / КЖ КМ ОПЗ</v>
          </cell>
          <cell r="N5490" t="str">
            <v>2850_30.10.2024/Заказ №183</v>
          </cell>
        </row>
        <row r="5491">
          <cell r="A5491" t="str">
            <v>AND-2321-24-BSS-0300</v>
          </cell>
          <cell r="B5491" t="str">
            <v>AND0300</v>
          </cell>
          <cell r="C5491" t="str">
            <v>AND0300</v>
          </cell>
          <cell r="D5491" t="str">
            <v>Андижан</v>
          </cell>
          <cell r="E5491" t="str">
            <v>Maslahat Maksad</v>
          </cell>
          <cell r="F5491" t="str">
            <v>ST-0169-22-BSS-Б-30/1-КМ</v>
          </cell>
          <cell r="G5491" t="str">
            <v>ST-2735-23-BSS-РР-КМ</v>
          </cell>
          <cell r="H5491" t="str">
            <v>Новое</v>
          </cell>
          <cell r="I5491" t="str">
            <v>Андижанская область, Алтинкульский район, МФЙ Максад, ул. Истиклол, дом 640</v>
          </cell>
          <cell r="J5491" t="str">
            <v>Maslahat Maksad (AND0300)</v>
          </cell>
          <cell r="K5491">
            <v>0</v>
          </cell>
          <cell r="L5491">
            <v>1</v>
          </cell>
          <cell r="M5491" t="str">
            <v>№U2558/2024 от 12.09.2024 / КЖ КМ ОПЗ</v>
          </cell>
          <cell r="N5491" t="str">
            <v>2848_30.10.2024/Заказ №183</v>
          </cell>
        </row>
        <row r="5492">
          <cell r="A5492" t="str">
            <v>AND-2325-24-BSS-0150</v>
          </cell>
          <cell r="B5492" t="str">
            <v>AND0150</v>
          </cell>
          <cell r="C5492" t="str">
            <v>AND0150</v>
          </cell>
          <cell r="D5492" t="str">
            <v>Андижан</v>
          </cell>
          <cell r="E5492" t="str">
            <v>Karabagish Shahriston</v>
          </cell>
          <cell r="F5492" t="str">
            <v>ST-0169-22-BSS-Б-30/1-КМ</v>
          </cell>
          <cell r="G5492" t="str">
            <v>ST-2735-23-BSS-РР-КМ</v>
          </cell>
          <cell r="H5492" t="str">
            <v>Новое</v>
          </cell>
          <cell r="I5492" t="str">
            <v>Андижанская область, Мархаматский район, МФЙ Шахристон, ул. Бахористон, дом 81</v>
          </cell>
          <cell r="J5492" t="str">
            <v>Karabagish Shahriston (AND0150)</v>
          </cell>
          <cell r="K5492">
            <v>0</v>
          </cell>
          <cell r="L5492">
            <v>1</v>
          </cell>
          <cell r="M5492" t="str">
            <v>№U2556/2024 от 12.09.2024 / КЖ КМ ОПЗ</v>
          </cell>
          <cell r="N5492" t="str">
            <v>2846_30.10.2024/Заказ №183</v>
          </cell>
        </row>
        <row r="5493">
          <cell r="A5493" t="str">
            <v>AND-2320-24-BSS-0145</v>
          </cell>
          <cell r="B5493" t="str">
            <v>AND0145</v>
          </cell>
          <cell r="C5493" t="str">
            <v>AND0145</v>
          </cell>
          <cell r="D5493" t="str">
            <v>Андижан</v>
          </cell>
          <cell r="E5493" t="str">
            <v xml:space="preserve">Stadiyon Drujba </v>
          </cell>
          <cell r="F5493" t="str">
            <v>ST-0169-22-BSS-Б-30/1-КМ</v>
          </cell>
          <cell r="G5493" t="str">
            <v>ST-2735-23-BSS-РР-КМ</v>
          </cell>
          <cell r="H5493" t="str">
            <v>Новое</v>
          </cell>
          <cell r="I5493" t="str">
            <v>Андижанская область, г.Андижан, 3-микрорайон, МФЙ Урикзор</v>
          </cell>
          <cell r="J5493" t="str">
            <v>Stadiyon Drujba  (AND0145)</v>
          </cell>
          <cell r="K5493">
            <v>0</v>
          </cell>
          <cell r="L5493">
            <v>1</v>
          </cell>
          <cell r="M5493" t="str">
            <v>№U2555/2024 от 12.09.2024 / КЖ КМ ОПЗ</v>
          </cell>
          <cell r="N5493" t="str">
            <v>2845_30.10.2024/Заказ №183</v>
          </cell>
        </row>
        <row r="5494">
          <cell r="A5494" t="str">
            <v>SRH-2334-24-BSS-0150</v>
          </cell>
          <cell r="B5494" t="str">
            <v>SRH0150</v>
          </cell>
          <cell r="C5494" t="str">
            <v>SRH0150</v>
          </cell>
          <cell r="D5494" t="str">
            <v>Термез</v>
          </cell>
          <cell r="E5494" t="str">
            <v>Muzrabad istiklol</v>
          </cell>
          <cell r="F5494" t="str">
            <v>ST-0170-22-BSS-Б-30/2-КМ</v>
          </cell>
          <cell r="G5494" t="str">
            <v>ST-2735-23-BSS-РР-КМ</v>
          </cell>
          <cell r="H5494" t="str">
            <v>Новое</v>
          </cell>
          <cell r="I5494" t="str">
            <v>Сурхандарьинская область, Музрабадский район, Гулобот МФЙ, ул. Истиклол, д.17</v>
          </cell>
          <cell r="J5494" t="str">
            <v>Muzrabad istiklol (SRH0150)</v>
          </cell>
          <cell r="K5494">
            <v>0</v>
          </cell>
          <cell r="L5494">
            <v>1</v>
          </cell>
          <cell r="M5494" t="str">
            <v>№U2616/2024 от 12.09.2024 / КЖ КМ ОПЗ</v>
          </cell>
          <cell r="N5494" t="str">
            <v>2894_30.10.2024/Заказ №183</v>
          </cell>
        </row>
        <row r="5495">
          <cell r="A5495" t="str">
            <v>SRH-2336-24-BSS-0322</v>
          </cell>
          <cell r="B5495" t="str">
            <v>SRH0322</v>
          </cell>
          <cell r="C5495" t="str">
            <v>SRH0322</v>
          </cell>
          <cell r="D5495" t="str">
            <v>Термез</v>
          </cell>
          <cell r="E5495" t="str">
            <v>Sherabad chumichli</v>
          </cell>
          <cell r="F5495" t="str">
            <v>ST-0162-22-BSS-Б-24/1-КМ</v>
          </cell>
          <cell r="G5495" t="str">
            <v>ST-2735-23-BSS-РР-КМ</v>
          </cell>
          <cell r="H5495" t="str">
            <v>Новое</v>
          </cell>
          <cell r="I5495" t="str">
            <v>Сурхандарьинская область, Шерабадский район, Чумичли МФЙ, ул. Мустакиллик, д. 84W.806</v>
          </cell>
          <cell r="J5495" t="str">
            <v>Sherabad chumichli (SRH0322)</v>
          </cell>
          <cell r="K5495">
            <v>0</v>
          </cell>
          <cell r="L5495">
            <v>1</v>
          </cell>
          <cell r="M5495" t="str">
            <v>№U2617/2024 от 12.09.2024 / КЖ КМ ОПЗ</v>
          </cell>
          <cell r="N5495" t="str">
            <v>2895_30.10.2024/Заказ №183</v>
          </cell>
        </row>
        <row r="5496">
          <cell r="A5496" t="str">
            <v>SRH-2323-24-BSS-0578</v>
          </cell>
          <cell r="B5496" t="str">
            <v>SRH0578</v>
          </cell>
          <cell r="C5496" t="str">
            <v>SRH0578</v>
          </cell>
          <cell r="D5496" t="str">
            <v>Термез</v>
          </cell>
          <cell r="E5496" t="str">
            <v>Denau Guli</v>
          </cell>
          <cell r="F5496" t="str">
            <v>ST-0169-22-BSS-Б-30/1-КМ</v>
          </cell>
          <cell r="G5496" t="str">
            <v>ST-2735-23-BSS-РР-КМ</v>
          </cell>
          <cell r="H5496" t="str">
            <v>Новое</v>
          </cell>
          <cell r="I5496" t="str">
            <v>Сурхандарьинская область, Денауский район, Тотувлик МФЙ, ул. Гулирано, д. 42W.80</v>
          </cell>
          <cell r="J5496" t="str">
            <v>Denau Guli (SRH0578)</v>
          </cell>
          <cell r="K5496">
            <v>0</v>
          </cell>
          <cell r="L5496">
            <v>1</v>
          </cell>
          <cell r="M5496" t="str">
            <v>№U2625/2024 от 12.09.2024 / КЖ КМ ОПЗ</v>
          </cell>
          <cell r="N5496" t="str">
            <v>2902_30.10.2024/Заказ №183</v>
          </cell>
        </row>
        <row r="5497">
          <cell r="A5497" t="str">
            <v>SRH-2335-24-BSS-0625</v>
          </cell>
          <cell r="B5497" t="str">
            <v>SRH0625</v>
          </cell>
          <cell r="C5497" t="str">
            <v>SRH0625</v>
          </cell>
          <cell r="D5497" t="str">
            <v>Термез</v>
          </cell>
          <cell r="E5497" t="str">
            <v>Denau Lochin</v>
          </cell>
          <cell r="F5497" t="str">
            <v>ST-0162-22-BSS-Б-24/1-КМ</v>
          </cell>
          <cell r="G5497" t="str">
            <v>ST-2735-23-BSS-РР-КМ</v>
          </cell>
          <cell r="H5497" t="str">
            <v>Новое</v>
          </cell>
          <cell r="I5497" t="str">
            <v>Сурхандарьинская область, Денауский район, Лочин МФЙ, ул. Обод турмуш, д.23W.199</v>
          </cell>
          <cell r="J5497" t="str">
            <v>Denau Lochin (SRH0625)</v>
          </cell>
          <cell r="K5497">
            <v>0</v>
          </cell>
          <cell r="L5497">
            <v>1</v>
          </cell>
          <cell r="M5497" t="str">
            <v>№U2626/2024 от 12.09.2024 / КЖ КМ ОПЗ</v>
          </cell>
          <cell r="N5497" t="str">
            <v>2903_30.10.2024/Заказ №183</v>
          </cell>
        </row>
        <row r="5498">
          <cell r="A5498" t="str">
            <v>CHR-2297-24-BSS-4850</v>
          </cell>
          <cell r="B5498" t="str">
            <v>CHR4850</v>
          </cell>
          <cell r="C5498" t="str">
            <v>CHR4850</v>
          </cell>
          <cell r="D5498" t="str">
            <v>Чирчик</v>
          </cell>
          <cell r="E5498" t="str">
            <v>Univermag Dustlik</v>
          </cell>
          <cell r="F5498" t="str">
            <v>М18.6Мсущ</v>
          </cell>
          <cell r="G5498" t="str">
            <v>Аппаратная сущ</v>
          </cell>
          <cell r="H5498" t="str">
            <v>Реконструкция</v>
          </cell>
          <cell r="I5498" t="str">
            <v>Ташкентская область, Юкоричирчикский район, КФЙ Барданкуль, универмаг Дустлик</v>
          </cell>
          <cell r="J5498" t="str">
            <v>Univermag Dustlik (CHR4850)</v>
          </cell>
          <cell r="K5498">
            <v>0</v>
          </cell>
          <cell r="L5498">
            <v>1</v>
          </cell>
          <cell r="M5498" t="str">
            <v>№U4030/2024 от 30.10.2024 / КМ</v>
          </cell>
          <cell r="N5498" t="str">
            <v>3186_28.11.2024/Заказ №194</v>
          </cell>
        </row>
        <row r="5499">
          <cell r="A5499" t="str">
            <v>SAM-2080-24-BSS-3300</v>
          </cell>
          <cell r="B5499" t="str">
            <v>SAM3300</v>
          </cell>
          <cell r="C5499" t="str">
            <v>SAM3300</v>
          </cell>
          <cell r="D5499" t="str">
            <v>Самарканд</v>
          </cell>
          <cell r="E5499" t="str">
            <v>Oqchopsoy</v>
          </cell>
          <cell r="F5499" t="str">
            <v>М36М Uzmobile</v>
          </cell>
          <cell r="G5499" t="str">
            <v>ФПО-1</v>
          </cell>
          <cell r="H5499" t="str">
            <v>Шаринг</v>
          </cell>
          <cell r="I5499" t="str">
            <v>Самаркандская область, Кушрабадский район, ССГ Окчобсой</v>
          </cell>
          <cell r="J5499" t="str">
            <v>Oqchopsoy (SAM3300)</v>
          </cell>
          <cell r="K5499">
            <v>0</v>
          </cell>
          <cell r="L5499">
            <v>1</v>
          </cell>
          <cell r="M5499" t="str">
            <v>Заказ  203/ ЭМ №U2671/2024 от 12.09.2024 / ЭМ ТХ ООС ОПЗ MW</v>
          </cell>
          <cell r="N5499" t="str">
            <v>кн 2/кн 2</v>
          </cell>
        </row>
        <row r="5500">
          <cell r="A5500" t="str">
            <v>TSH-2310-24-BSS-1108</v>
          </cell>
          <cell r="B5500" t="str">
            <v>TSH1108</v>
          </cell>
          <cell r="C5500" t="str">
            <v>TSH1108</v>
          </cell>
          <cell r="D5500" t="str">
            <v>Ташкент</v>
          </cell>
          <cell r="E5500" t="str">
            <v>Geodeziya kollej</v>
          </cell>
          <cell r="F5500" t="str">
            <v>М18.6М</v>
          </cell>
          <cell r="G5500" t="str">
            <v>ФПО-1</v>
          </cell>
          <cell r="H5500" t="str">
            <v>Новое</v>
          </cell>
          <cell r="I5500" t="str">
            <v>г.Ташкент, Мирзо-Улугбекский район, ул. Мирзо Улугбека, д.82</v>
          </cell>
          <cell r="J5500" t="str">
            <v>Geodeziya kollej (TSH1108)</v>
          </cell>
          <cell r="K5500">
            <v>0</v>
          </cell>
          <cell r="L5500">
            <v>1</v>
          </cell>
          <cell r="M5500" t="str">
            <v>№U2636/2024 от 12.09.2024 / КМ ОПЗ</v>
          </cell>
          <cell r="N5500" t="str">
            <v>2904_30.10.2024/Заказ №183</v>
          </cell>
        </row>
        <row r="5501">
          <cell r="A5501" t="str">
            <v>FRG-1798-24-BSS-0012</v>
          </cell>
          <cell r="B5501" t="str">
            <v>FRG0012</v>
          </cell>
          <cell r="C5501" t="str">
            <v>FRG0012</v>
          </cell>
          <cell r="D5501" t="str">
            <v>Фергана</v>
          </cell>
          <cell r="E5501" t="str">
            <v>San'at Saroyi</v>
          </cell>
          <cell r="F5501" t="str">
            <v>ST-0163-22-BSS- T-6/1-КМ</v>
          </cell>
          <cell r="G5501" t="str">
            <v>н/т</v>
          </cell>
          <cell r="H5501" t="str">
            <v>Новое</v>
          </cell>
          <cell r="I5501" t="str">
            <v>Ферганская область, г. Фергана, МФЙ Янги Сой, улица Нурафшан, дом №8</v>
          </cell>
          <cell r="J5501" t="str">
            <v>San'at Saroyi (FRG0012)</v>
          </cell>
          <cell r="K5501">
            <v>0</v>
          </cell>
          <cell r="L5501">
            <v>1</v>
          </cell>
          <cell r="M5501" t="str">
            <v>№U1909/2024 от 25.07.2024 / КМ ОПЗ</v>
          </cell>
          <cell r="N5501" t="str">
            <v>2526_23.09.2024/Заказ №176</v>
          </cell>
        </row>
        <row r="5502">
          <cell r="A5502" t="str">
            <v>DZH-2328-24-BSS-0217</v>
          </cell>
          <cell r="B5502" t="str">
            <v>DZH0217</v>
          </cell>
          <cell r="C5502" t="str">
            <v>DZH0217</v>
          </cell>
          <cell r="D5502" t="str">
            <v>Джизак</v>
          </cell>
          <cell r="E5502" t="str">
            <v>Baxmal s.x</v>
          </cell>
          <cell r="F5502" t="str">
            <v>ST-0170-22-BSS-Б-30/2-КМ</v>
          </cell>
          <cell r="G5502" t="str">
            <v>ST-2735-23-BSS-РР-КМ</v>
          </cell>
          <cell r="H5502" t="str">
            <v>Новое</v>
          </cell>
          <cell r="I5502" t="str">
            <v>Джизакская область, Бахмальский район, Бахмал МФЙ, ул.Бахмал, д.240.1</v>
          </cell>
          <cell r="J5502" t="str">
            <v>Baxmal s.x (DZH0217)</v>
          </cell>
          <cell r="K5502">
            <v>0</v>
          </cell>
          <cell r="L5502">
            <v>1</v>
          </cell>
          <cell r="M5502" t="str">
            <v>№U2568/2024 от 12.09.2024 / КЖ КМ ОПЗ</v>
          </cell>
          <cell r="N5502" t="str">
            <v>3112_22.11.2024/Заказ №193</v>
          </cell>
        </row>
        <row r="5503">
          <cell r="A5503" t="str">
            <v>DZH-2330-24-BSS-0158</v>
          </cell>
          <cell r="B5503" t="str">
            <v>DZH0158</v>
          </cell>
          <cell r="C5503" t="str">
            <v>DZH0158</v>
          </cell>
          <cell r="D5503" t="str">
            <v>Джизак</v>
          </cell>
          <cell r="E5503" t="str">
            <v>Uyas</v>
          </cell>
          <cell r="F5503" t="str">
            <v>ST-0170-22-BSS-Б-30/2-КМ</v>
          </cell>
          <cell r="G5503" t="str">
            <v>ST-2735-23-BSS-РР-КМ</v>
          </cell>
          <cell r="H5503" t="str">
            <v>Новое</v>
          </cell>
          <cell r="I5503" t="str">
            <v>Джизакская область, Бахмальский район, Дустлик МФЙ, к. Жарбулок Уяс, д.235</v>
          </cell>
          <cell r="J5503" t="str">
            <v>Uyas (DZH0158)</v>
          </cell>
          <cell r="K5503">
            <v>0</v>
          </cell>
          <cell r="L5503">
            <v>1</v>
          </cell>
          <cell r="M5503" t="str">
            <v>№U2567/2024 от 12.09.2024 / КЖ КМ ОПЗ</v>
          </cell>
          <cell r="N5503" t="str">
            <v>3111_22.11.2024/Заказ №193</v>
          </cell>
        </row>
        <row r="5504">
          <cell r="A5504" t="str">
            <v>DZH-2327-24-BSS-0103</v>
          </cell>
          <cell r="B5504" t="str">
            <v>DZH0103</v>
          </cell>
          <cell r="C5504" t="str">
            <v>DZH0103</v>
          </cell>
          <cell r="D5504" t="str">
            <v>Джизак</v>
          </cell>
          <cell r="E5504" t="str">
            <v>Buston 2</v>
          </cell>
          <cell r="F5504" t="str">
            <v>ST-0169-22-BSS-Б-30/1-КМ</v>
          </cell>
          <cell r="G5504" t="str">
            <v>ST-2735-23-BSS-РР-КМ</v>
          </cell>
          <cell r="H5504" t="str">
            <v>Новое</v>
          </cell>
          <cell r="I5504" t="str">
            <v>Джизакская область, Зарбдарский район, DIYORBEK MADINA  фермерское хозяйство</v>
          </cell>
          <cell r="J5504" t="str">
            <v>Buston 2 (DZH0103)</v>
          </cell>
          <cell r="K5504">
            <v>0</v>
          </cell>
          <cell r="L5504">
            <v>1</v>
          </cell>
          <cell r="M5504" t="str">
            <v>№U2566/2024 от 12.09.2024 / КЖ КМ ОПЗ</v>
          </cell>
          <cell r="N5504" t="str">
            <v>2948_12.11.2024/Заказ №186</v>
          </cell>
        </row>
        <row r="5505">
          <cell r="A5505" t="str">
            <v>DZH-2326-24-BSS-0100</v>
          </cell>
          <cell r="B5505" t="str">
            <v>DZH0100</v>
          </cell>
          <cell r="C5505" t="str">
            <v>DZH0100</v>
          </cell>
          <cell r="D5505" t="str">
            <v>Джизак</v>
          </cell>
          <cell r="E5505" t="str">
            <v>Jangovul</v>
          </cell>
          <cell r="F5505" t="str">
            <v>ST-0169-22-BSS-Б-30/1-КМ</v>
          </cell>
          <cell r="G5505" t="str">
            <v>ST-2735-23-BSS-РР-КМ</v>
          </cell>
          <cell r="H5505" t="str">
            <v>Новое</v>
          </cell>
          <cell r="I5505" t="str">
            <v>Джизакская область, Зарбдарский район, Лалмикор КФЙ</v>
          </cell>
          <cell r="J5505" t="str">
            <v>Jangovul (DZH0100)</v>
          </cell>
          <cell r="K5505">
            <v>0</v>
          </cell>
          <cell r="L5505">
            <v>1</v>
          </cell>
          <cell r="M5505" t="str">
            <v>№U2565/2024 от 12.09.2024 / КЖ КМ ОПЗ</v>
          </cell>
          <cell r="N5505" t="str">
            <v>2947_12.11.2024/Заказ №186</v>
          </cell>
        </row>
        <row r="5506">
          <cell r="A5506" t="str">
            <v>SRD-2171-24-BSS-0106</v>
          </cell>
          <cell r="B5506" t="str">
            <v>SRD0106</v>
          </cell>
          <cell r="C5506" t="str">
            <v>SRD0106</v>
          </cell>
          <cell r="D5506" t="str">
            <v>Гулистан</v>
          </cell>
          <cell r="E5506" t="str">
            <v>Qarapchi Namunali</v>
          </cell>
          <cell r="F5506" t="str">
            <v>ST-0162-22-BSS-Б-24/1-КМ</v>
          </cell>
          <cell r="G5506" t="str">
            <v>ST-2735-23-BSS-РР-КМ</v>
          </cell>
          <cell r="H5506" t="str">
            <v>Новое</v>
          </cell>
          <cell r="I5506" t="str">
            <v>Сырдарьинская область, Баяутский район, Карапчи МФЙ, улица Хавасманд, д-41</v>
          </cell>
          <cell r="J5506" t="str">
            <v>Qarapchi Namunali (SRD0106)</v>
          </cell>
          <cell r="K5506">
            <v>0</v>
          </cell>
          <cell r="L5506">
            <v>1</v>
          </cell>
          <cell r="M5506" t="str">
            <v>№U2327/2024 от 21.08.2024 / КЖ КМ ОПЗ</v>
          </cell>
          <cell r="N5506" t="str">
            <v>2598_23.09.2024/Заказ №176</v>
          </cell>
        </row>
        <row r="5507">
          <cell r="A5507" t="str">
            <v>KAR-2318-24-BSS-0121</v>
          </cell>
          <cell r="B5507" t="str">
            <v>KAR0121</v>
          </cell>
          <cell r="C5507" t="str">
            <v>KAR0121</v>
          </cell>
          <cell r="D5507" t="str">
            <v>Нукус</v>
          </cell>
          <cell r="E5507" t="str">
            <v>Xalkabad sever</v>
          </cell>
          <cell r="F5507" t="str">
            <v>ST-0162-22-BSS-Б-24/1-КМ</v>
          </cell>
          <cell r="G5507" t="str">
            <v>ST-2735-23-BSS-РР-КМ</v>
          </cell>
          <cell r="H5507" t="str">
            <v>Новое</v>
          </cell>
          <cell r="I5507" t="str">
            <v>Республика Каракалпакстан, Кегейлийнский район, Гужимли терек МСГ , Ул. Зийуар №6</v>
          </cell>
          <cell r="J5507" t="str">
            <v>Xalkabad sever (KAR0121)</v>
          </cell>
          <cell r="K5507">
            <v>0</v>
          </cell>
          <cell r="L5507">
            <v>1</v>
          </cell>
          <cell r="M5507" t="str">
            <v>№U2581/2024 от 12.09.2024 / КЖ КМ ОПЗ</v>
          </cell>
          <cell r="N5507" t="str">
            <v>2862_30.10.2024/Заказ №183</v>
          </cell>
        </row>
        <row r="5508">
          <cell r="A5508" t="str">
            <v>TSH-2309-24-BSS-1137</v>
          </cell>
          <cell r="B5508" t="str">
            <v>TSH1137</v>
          </cell>
          <cell r="C5508" t="str">
            <v>TSH1137</v>
          </cell>
          <cell r="D5508" t="str">
            <v>Ташкент</v>
          </cell>
          <cell r="E5508" t="str">
            <v>Algoritm-30</v>
          </cell>
          <cell r="F5508" t="str">
            <v>ТС 9М</v>
          </cell>
          <cell r="G5508" t="str">
            <v>н/т</v>
          </cell>
          <cell r="H5508" t="str">
            <v>Новое</v>
          </cell>
          <cell r="I5508" t="str">
            <v>г. Ташкент, Чиланзарский район, 30 квартал, д. 30</v>
          </cell>
          <cell r="J5508" t="str">
            <v>Algoritm-30 (TSH1137)</v>
          </cell>
          <cell r="K5508">
            <v>0</v>
          </cell>
          <cell r="L5508">
            <v>1</v>
          </cell>
          <cell r="M5508" t="str">
            <v xml:space="preserve"> / 0</v>
          </cell>
          <cell r="N5508" t="str">
            <v>кн 2/кн 2</v>
          </cell>
        </row>
        <row r="5509">
          <cell r="A5509" t="str">
            <v>TSH-1985-24-BSS-4530</v>
          </cell>
          <cell r="B5509" t="str">
            <v>TSH4530</v>
          </cell>
          <cell r="C5509" t="str">
            <v>TSH4530</v>
          </cell>
          <cell r="D5509" t="str">
            <v>Ташкент</v>
          </cell>
          <cell r="E5509" t="str">
            <v>Institut kulturi</v>
          </cell>
          <cell r="F5509" t="str">
            <v>М18.6М</v>
          </cell>
          <cell r="G5509" t="str">
            <v>РПО-1</v>
          </cell>
          <cell r="H5509" t="str">
            <v>Новое</v>
          </cell>
          <cell r="I5509" t="str">
            <v>г.Ташкент, Мирзо Улугбекский район,массив Ялангач, д.127А</v>
          </cell>
          <cell r="J5509" t="str">
            <v>Institut kulturi (TSH4530)</v>
          </cell>
          <cell r="K5509">
            <v>0</v>
          </cell>
          <cell r="L5509">
            <v>1</v>
          </cell>
          <cell r="M5509" t="str">
            <v>№U2640/2024 от 12.09.2024 / КМ ОПЗ</v>
          </cell>
          <cell r="N5509" t="str">
            <v>2907_30.10.2024/Заказ №183</v>
          </cell>
        </row>
        <row r="5510">
          <cell r="A5510" t="str">
            <v>KSH-2338-24-BSS-0067</v>
          </cell>
          <cell r="B5510" t="str">
            <v>KSH0067</v>
          </cell>
          <cell r="C5510" t="str">
            <v>KSH0067</v>
          </cell>
          <cell r="D5510" t="str">
            <v>Карши</v>
          </cell>
          <cell r="E5510" t="str">
            <v>Beshkent Navbahor</v>
          </cell>
          <cell r="F5510" t="str">
            <v>ST-0162-22-BSS-Б-24/1-КМ</v>
          </cell>
          <cell r="G5510" t="str">
            <v>ST-2735-23-BSS-РР-КМ</v>
          </cell>
          <cell r="H5510" t="str">
            <v>Новое</v>
          </cell>
          <cell r="I5510" t="str">
            <v>Кашкадарьинская область, Каршинский район, СГМ Навбахор, ул. Шарқ, дом-26</v>
          </cell>
          <cell r="J5510" t="str">
            <v>Beshkent Navbahor (KSH0067)</v>
          </cell>
          <cell r="K5510">
            <v>0</v>
          </cell>
          <cell r="L5510">
            <v>1</v>
          </cell>
          <cell r="M5510" t="str">
            <v>№U2589/2024 от 12.09.2024 / КЖ КМ ОПЗ</v>
          </cell>
          <cell r="N5510" t="str">
            <v>2871_30.10.2024/Заказ №183</v>
          </cell>
        </row>
        <row r="5511">
          <cell r="A5511" t="str">
            <v>KSH-2341-24-BSS-0105</v>
          </cell>
          <cell r="B5511" t="str">
            <v>KSH0105</v>
          </cell>
          <cell r="C5511" t="str">
            <v>KSH0105</v>
          </cell>
          <cell r="D5511" t="str">
            <v>Карши</v>
          </cell>
          <cell r="E5511" t="str">
            <v>Kaliy zavod</v>
          </cell>
          <cell r="F5511" t="str">
            <v>ST-0170-22-BSS-Б-30/2-КМ</v>
          </cell>
          <cell r="G5511" t="str">
            <v>ST-2735-23-BSS-РР-КМ</v>
          </cell>
          <cell r="H5511" t="str">
            <v>Новое</v>
          </cell>
          <cell r="I5511" t="str">
            <v>Кашкадарьинская область, Дехканабадский район, СГМ Янгиобод</v>
          </cell>
          <cell r="J5511" t="str">
            <v>Kaliy zavod (KSH0105)</v>
          </cell>
          <cell r="K5511">
            <v>0</v>
          </cell>
          <cell r="L5511">
            <v>1</v>
          </cell>
          <cell r="M5511" t="str">
            <v>№U2592/2024 от 12.09.2024 / КЖ КМ ОПЗ</v>
          </cell>
          <cell r="N5511" t="str">
            <v>2874_30.10.2024/Заказ №183</v>
          </cell>
        </row>
        <row r="5512">
          <cell r="A5512" t="str">
            <v>KSH-2340-24-BSS-0104</v>
          </cell>
          <cell r="B5512" t="str">
            <v>KSH0104</v>
          </cell>
          <cell r="C5512" t="str">
            <v>KSH0104</v>
          </cell>
          <cell r="D5512" t="str">
            <v>Карши</v>
          </cell>
          <cell r="E5512" t="str">
            <v>Navobod</v>
          </cell>
          <cell r="F5512" t="str">
            <v>ST-0169-22-BSS-Б-30/1-КМ</v>
          </cell>
          <cell r="G5512" t="str">
            <v>ST-2735-23-BSS-РР-КМ</v>
          </cell>
          <cell r="H5512" t="str">
            <v>Новое</v>
          </cell>
          <cell r="I5512" t="str">
            <v>Кашкадарьинская область, Камашинский район, СГМ Пахтаобод, ул. Шабнам, дом-98</v>
          </cell>
          <cell r="J5512" t="str">
            <v>Navobod (KSH0104)</v>
          </cell>
          <cell r="K5512">
            <v>0</v>
          </cell>
          <cell r="L5512">
            <v>1</v>
          </cell>
          <cell r="M5512" t="str">
            <v>№U2591/2024 от 12.09.2024 / КЖ КМ ОПЗ</v>
          </cell>
          <cell r="N5512" t="str">
            <v>2873_30.10.2024/Заказ №183</v>
          </cell>
        </row>
        <row r="5513">
          <cell r="A5513" t="str">
            <v>KSH-2339-24-BSS-0090</v>
          </cell>
          <cell r="B5513" t="str">
            <v>KSH0090</v>
          </cell>
          <cell r="C5513" t="str">
            <v>KSH0090</v>
          </cell>
          <cell r="D5513" t="str">
            <v>Карши</v>
          </cell>
          <cell r="E5513" t="str">
            <v>Dekhanabad vostok</v>
          </cell>
          <cell r="F5513" t="str">
            <v>ST-0170-22-BSS-Б-30/2-КМ</v>
          </cell>
          <cell r="G5513" t="str">
            <v>ST-2735-23-BSS-РР-КМ</v>
          </cell>
          <cell r="H5513" t="str">
            <v>Новое</v>
          </cell>
          <cell r="I5513" t="str">
            <v>Кашкадарьинская область, Дехканабадский район, СГМ Бўстон, с. Бунёдкор, дом-6г</v>
          </cell>
          <cell r="J5513" t="str">
            <v>Dekhanabad vostok (KSH0090)</v>
          </cell>
          <cell r="K5513">
            <v>0</v>
          </cell>
          <cell r="L5513">
            <v>1</v>
          </cell>
          <cell r="M5513" t="str">
            <v>№U2590/2024 от 12.09.2024 / КЖ КМ ОПЗ</v>
          </cell>
          <cell r="N5513" t="str">
            <v>2872_30.10.2024/Заказ №183</v>
          </cell>
        </row>
        <row r="5514">
          <cell r="A5514" t="str">
            <v>KSH-2343-24-BSS-0110</v>
          </cell>
          <cell r="B5514" t="str">
            <v>KSH0110</v>
          </cell>
          <cell r="C5514" t="str">
            <v>KSH0110</v>
          </cell>
          <cell r="D5514" t="str">
            <v>Карши</v>
          </cell>
          <cell r="E5514" t="str">
            <v>O'rtachim</v>
          </cell>
          <cell r="F5514" t="str">
            <v>ST-0169-22-BSS-Б-30/1-КМ</v>
          </cell>
          <cell r="G5514" t="str">
            <v>ST-2735-23-BSS-РР-КМ</v>
          </cell>
          <cell r="H5514" t="str">
            <v>Новое</v>
          </cell>
          <cell r="I5514" t="str">
            <v>Кашкадарьинская область, Камашинский район, СГМ Чим, ул. Урта Чим, дом-183</v>
          </cell>
          <cell r="J5514" t="str">
            <v>O'rtachim (KSH0110)</v>
          </cell>
          <cell r="K5514">
            <v>0</v>
          </cell>
          <cell r="L5514">
            <v>1</v>
          </cell>
          <cell r="M5514" t="str">
            <v>№U2594/2024 от 12.09.2024 / КЖ КМ ОПЗ</v>
          </cell>
          <cell r="N5514" t="str">
            <v>кн 2/кн 2</v>
          </cell>
        </row>
        <row r="5515">
          <cell r="A5515" t="str">
            <v>KSH-2342-24-BSS-0106</v>
          </cell>
          <cell r="B5515" t="str">
            <v>KSH0106</v>
          </cell>
          <cell r="C5515" t="str">
            <v>KSH0106</v>
          </cell>
          <cell r="D5515" t="str">
            <v>Карши</v>
          </cell>
          <cell r="E5515" t="str">
            <v>Obkash</v>
          </cell>
          <cell r="F5515" t="str">
            <v>ST-0169-22-BSS-Б-30/1-КМ</v>
          </cell>
          <cell r="G5515" t="str">
            <v>ST-2735-23-BSS-РР-КМ</v>
          </cell>
          <cell r="H5515" t="str">
            <v>Новое</v>
          </cell>
          <cell r="I5515" t="str">
            <v>Кашкадарьинская область, Камашинский район, СГМ Каптархона, ул. Мунаввар, дом-109</v>
          </cell>
          <cell r="J5515" t="str">
            <v>Obkash (KSH0106)</v>
          </cell>
          <cell r="K5515">
            <v>0</v>
          </cell>
          <cell r="L5515">
            <v>1</v>
          </cell>
          <cell r="M5515" t="str">
            <v>№U2593/2024 от 12.09.2024 / КЖ КМ ОПЗ</v>
          </cell>
          <cell r="N5515" t="str">
            <v>2875_30.10.2024/Заказ №183</v>
          </cell>
        </row>
        <row r="5516">
          <cell r="A5516" t="str">
            <v>KSH-2344-24-BSS-0218</v>
          </cell>
          <cell r="B5516" t="str">
            <v>KSH0218</v>
          </cell>
          <cell r="C5516" t="str">
            <v>KSH0218</v>
          </cell>
          <cell r="D5516" t="str">
            <v>Карши</v>
          </cell>
          <cell r="E5516" t="str">
            <v>Parchakala</v>
          </cell>
          <cell r="F5516" t="str">
            <v>ST-0162-22-BSS-Б-24/1-КМ</v>
          </cell>
          <cell r="G5516" t="str">
            <v>ST-2735-23-BSS-РР-КМ</v>
          </cell>
          <cell r="H5516" t="str">
            <v>Новое</v>
          </cell>
          <cell r="I5516" t="str">
            <v>Кашкадарьинская область, Каршинский район, СГМ Шодлик, с. Кумбойғунди, дом-2</v>
          </cell>
          <cell r="J5516" t="str">
            <v>Parchakala (KSH0218)</v>
          </cell>
          <cell r="K5516">
            <v>0</v>
          </cell>
          <cell r="L5516">
            <v>1</v>
          </cell>
          <cell r="M5516" t="str">
            <v>№U2595/2024 от 12.09.2024 / КЖ КМ ОПЗ</v>
          </cell>
          <cell r="N5516" t="str">
            <v>2876_30.10.2024/Заказ №183</v>
          </cell>
        </row>
        <row r="5517">
          <cell r="A5517" t="str">
            <v>KSH-2345-24-BSS-0221</v>
          </cell>
          <cell r="B5517" t="str">
            <v>KSH0221</v>
          </cell>
          <cell r="C5517" t="str">
            <v>KSH0221</v>
          </cell>
          <cell r="D5517" t="str">
            <v>Карши</v>
          </cell>
          <cell r="E5517" t="str">
            <v>Gulshan</v>
          </cell>
          <cell r="F5517" t="str">
            <v>ST-0169-22-BSS-Б-30/1-КМ</v>
          </cell>
          <cell r="G5517" t="str">
            <v>ST-2735-23-BSS-РР-КМ</v>
          </cell>
          <cell r="H5517" t="str">
            <v>Новое</v>
          </cell>
          <cell r="I5517" t="str">
            <v>Кашкадарьинская область, Камашинский район, СГМ Гулшан, ул. Гулшан, дом-233</v>
          </cell>
          <cell r="J5517" t="str">
            <v>Gulshan (KSH0221)</v>
          </cell>
          <cell r="K5517">
            <v>0</v>
          </cell>
          <cell r="L5517">
            <v>1</v>
          </cell>
          <cell r="M5517" t="str">
            <v>№U2596/2024 от 12.09.2024 / КЖ КМ ОПЗ</v>
          </cell>
          <cell r="N5517" t="str">
            <v>2877_30.10.2024/Заказ №183</v>
          </cell>
        </row>
        <row r="5518">
          <cell r="A5518" t="str">
            <v>KSH-2346-24-BSS-0231</v>
          </cell>
          <cell r="B5518" t="str">
            <v>KSH0231</v>
          </cell>
          <cell r="C5518" t="str">
            <v>KSH0231</v>
          </cell>
          <cell r="D5518" t="str">
            <v>Карши</v>
          </cell>
          <cell r="E5518" t="str">
            <v>Uzun</v>
          </cell>
          <cell r="F5518" t="str">
            <v>ST-0169-22-BSS-Б-30/1-КМ</v>
          </cell>
          <cell r="G5518" t="str">
            <v>ST-2735-23-BSS-РР-КМ</v>
          </cell>
          <cell r="H5518" t="str">
            <v>Новое</v>
          </cell>
          <cell r="I5518" t="str">
            <v>Кашкадарьинская область, Камашинский район, СГМ Узун, ул. Дустпарвар, дом-77</v>
          </cell>
          <cell r="J5518" t="str">
            <v>Uzun (KSH0231)</v>
          </cell>
          <cell r="K5518">
            <v>0</v>
          </cell>
          <cell r="L5518">
            <v>2</v>
          </cell>
          <cell r="M5518" t="str">
            <v>№U2597/2024 от 12.09.2024 / КЖ КМ ОПЗ</v>
          </cell>
          <cell r="N5518" t="str">
            <v>2878_30.10.2024/Заказ №183</v>
          </cell>
        </row>
        <row r="5519">
          <cell r="A5519" t="str">
            <v>KSH-2347-24-BSS-0360</v>
          </cell>
          <cell r="B5519" t="str">
            <v>KSH0360</v>
          </cell>
          <cell r="C5519" t="str">
            <v>KSH0360</v>
          </cell>
          <cell r="D5519" t="str">
            <v>Карши</v>
          </cell>
          <cell r="E5519" t="str">
            <v>Oqrabod-2</v>
          </cell>
          <cell r="F5519" t="str">
            <v>ST-0169-22-BSS-Б-30/1-КМ</v>
          </cell>
          <cell r="G5519" t="str">
            <v>ST-2735-23-BSS-РР-КМ</v>
          </cell>
          <cell r="H5519" t="str">
            <v>Новое</v>
          </cell>
          <cell r="I5519" t="str">
            <v>Кашкадарьинская область, Камашинский район, СГМ Окработ, ул. Хамжихатлик, дом-68</v>
          </cell>
          <cell r="J5519" t="str">
            <v>Oqrabod-2 (KSH0360)</v>
          </cell>
          <cell r="K5519">
            <v>0</v>
          </cell>
          <cell r="L5519">
            <v>1</v>
          </cell>
          <cell r="M5519" t="str">
            <v>№U2598/2024 от 12.09.2024 / КЖ КМ ОПЗ</v>
          </cell>
          <cell r="N5519" t="str">
            <v>2879_30.10.2024/Заказ №183</v>
          </cell>
        </row>
        <row r="5520">
          <cell r="A5520" t="str">
            <v>KSH-2349-24-BSS-1808</v>
          </cell>
          <cell r="B5520" t="str">
            <v>KSH1808</v>
          </cell>
          <cell r="C5520" t="str">
            <v>KSH1808</v>
          </cell>
          <cell r="D5520" t="str">
            <v>Карши</v>
          </cell>
          <cell r="E5520" t="str">
            <v>Qatag'on</v>
          </cell>
          <cell r="F5520" t="str">
            <v>ST-0162-22-BSS-Б-24/1-КМ</v>
          </cell>
          <cell r="G5520" t="str">
            <v>ST-2735-23-BSS-РР-КМ</v>
          </cell>
          <cell r="H5520" t="str">
            <v>Новое</v>
          </cell>
          <cell r="I5520" t="str">
            <v>Кашкадарьинская область, Касбинский р-он, СГМ Майманак, ул. Галаба, дом-6</v>
          </cell>
          <cell r="J5520" t="str">
            <v>Qatag'on (KSH1808)</v>
          </cell>
          <cell r="K5520">
            <v>0</v>
          </cell>
          <cell r="L5520">
            <v>1</v>
          </cell>
          <cell r="M5520" t="str">
            <v>№U2599/2024 от 12.09.2024 / КЖ КМ ОПЗ</v>
          </cell>
          <cell r="N5520" t="str">
            <v>2880_30.10.2024/Заказ №183</v>
          </cell>
        </row>
        <row r="5521">
          <cell r="A5521" t="str">
            <v>KSH-2350-24-BSS-2681</v>
          </cell>
          <cell r="B5521" t="str">
            <v>KSH2681</v>
          </cell>
          <cell r="C5521" t="str">
            <v>KSH2681</v>
          </cell>
          <cell r="D5521" t="str">
            <v>Карши</v>
          </cell>
          <cell r="E5521" t="str">
            <v>Oltin boshoq</v>
          </cell>
          <cell r="F5521" t="str">
            <v>ST-0169-22-BSS-Б-30/1-КМ</v>
          </cell>
          <cell r="G5521" t="str">
            <v>ST-2735-23-BSS-РР-КМ</v>
          </cell>
          <cell r="H5521" t="str">
            <v>Новое</v>
          </cell>
          <cell r="I5521" t="str">
            <v>Кашкадарьинская область, Миришкорский район, СГМ Олтин бошоқ, ул.Янги куча, дом-23</v>
          </cell>
          <cell r="J5521" t="str">
            <v>Oltin boshoq (KSH2681)</v>
          </cell>
          <cell r="K5521">
            <v>0</v>
          </cell>
          <cell r="L5521">
            <v>2</v>
          </cell>
          <cell r="M5521" t="str">
            <v>№U2600/2024 от 12.09.2024 / КЖ КМ ОПЗ</v>
          </cell>
          <cell r="N5521" t="str">
            <v>2881_30.10.2024/Заказ №183</v>
          </cell>
        </row>
        <row r="5522">
          <cell r="A5522" t="str">
            <v>CHR-2337-24-BSS-0158</v>
          </cell>
          <cell r="B5522" t="str">
            <v>CHR0158</v>
          </cell>
          <cell r="C5522" t="str">
            <v>CHR0158</v>
          </cell>
          <cell r="D5522" t="str">
            <v>Чирчик</v>
          </cell>
          <cell r="E5522" t="str">
            <v>Chirchik Hilola</v>
          </cell>
          <cell r="F5522" t="str">
            <v>ST-0162-22-BSS-Б-24/1-КМ</v>
          </cell>
          <cell r="G5522" t="str">
            <v>ST-2735-23-BSS-РР-КМ</v>
          </cell>
          <cell r="H5522" t="str">
            <v>Новое</v>
          </cell>
          <cell r="I5522" t="str">
            <v>Ташкентская область, г.Чирчик, СГМ Куёш, дом 42</v>
          </cell>
          <cell r="J5522" t="str">
            <v>Chirchik Hilola (CHR0158)</v>
          </cell>
          <cell r="K5522">
            <v>0</v>
          </cell>
          <cell r="L5522">
            <v>1</v>
          </cell>
          <cell r="M5522" t="str">
            <v>№U2564/2024 от 12.09.2024 / КЖ КМ ОПЗ</v>
          </cell>
          <cell r="N5522" t="str">
            <v>2855_30.10.2024/Заказ №183</v>
          </cell>
        </row>
        <row r="5523">
          <cell r="A5523" t="str">
            <v>SAM-2319-24-BSS-3304</v>
          </cell>
          <cell r="B5523" t="str">
            <v>SAM3304</v>
          </cell>
          <cell r="C5523" t="str">
            <v>SAM3304</v>
          </cell>
          <cell r="D5523" t="str">
            <v>Самарканд</v>
          </cell>
          <cell r="E5523" t="str">
            <v>Registon Plaza</v>
          </cell>
          <cell r="F5523" t="str">
            <v>ТС 9М</v>
          </cell>
          <cell r="G5523" t="str">
            <v>н/т</v>
          </cell>
          <cell r="H5523" t="str">
            <v>Новое</v>
          </cell>
          <cell r="I5523" t="str">
            <v>Самаркандская область, г.Самарканд, СГМ Абдулла Авлоний, ул. Шохрух, дом 53</v>
          </cell>
          <cell r="J5523" t="str">
            <v>Registon Plaza (SAM3304)</v>
          </cell>
          <cell r="K5523">
            <v>0</v>
          </cell>
          <cell r="L5523">
            <v>1</v>
          </cell>
          <cell r="M5523" t="str">
            <v>№U2635/2024 от 12.09.2024 / КМ ОПЗ</v>
          </cell>
          <cell r="N5523" t="str">
            <v>2891_30.10.2024/Заказ №183</v>
          </cell>
        </row>
        <row r="5524">
          <cell r="A5524" t="str">
            <v>SRH-2384-24-BSS-0511</v>
          </cell>
          <cell r="B5524" t="str">
            <v>SRH0511</v>
          </cell>
          <cell r="C5524" t="str">
            <v>SRH0511</v>
          </cell>
          <cell r="D5524" t="str">
            <v>Термез</v>
          </cell>
          <cell r="E5524" t="str">
            <v>Shurchi obodon</v>
          </cell>
          <cell r="F5524" t="str">
            <v>ST-0169-22-BSS-Б-30/1-КМ</v>
          </cell>
          <cell r="G5524" t="str">
            <v>ST-2735-23-BSS-РР-КМ</v>
          </cell>
          <cell r="H5524" t="str">
            <v>Новое</v>
          </cell>
          <cell r="I5524" t="str">
            <v>Сурхандарьинская область, Шурчиский район, Ободон МФЙ, ул. Бунёткор, д.2</v>
          </cell>
          <cell r="J5524" t="str">
            <v>Shurchi obodon (SRH0511)</v>
          </cell>
          <cell r="K5524">
            <v>0</v>
          </cell>
          <cell r="L5524">
            <v>1</v>
          </cell>
          <cell r="M5524" t="str">
            <v>№U2619/2024 от 12.09.2024 / КЖ КМ ОПЗ</v>
          </cell>
          <cell r="N5524" t="str">
            <v>2897_30.10.2024/Заказ №183</v>
          </cell>
        </row>
        <row r="5525">
          <cell r="A5525" t="str">
            <v>SRH-2388-24-BSS-0521</v>
          </cell>
          <cell r="B5525" t="str">
            <v>SRH0521</v>
          </cell>
          <cell r="C5525" t="str">
            <v>SRH0521</v>
          </cell>
          <cell r="D5525" t="str">
            <v>Термез</v>
          </cell>
          <cell r="E5525" t="str">
            <v>Termez gulzor</v>
          </cell>
          <cell r="F5525" t="str">
            <v>ST-0170-22-BSS-Б-30/2-КМ</v>
          </cell>
          <cell r="G5525" t="str">
            <v>ST-2735-23-BSS-РР-КМ</v>
          </cell>
          <cell r="H5525" t="str">
            <v>Новое</v>
          </cell>
          <cell r="I5525" t="str">
            <v>Сурхандарьинская область, Термезский район, Навруз МФЙ, ул. Гулзор, д. 18W.75</v>
          </cell>
          <cell r="J5525" t="str">
            <v>Termez gulzor (SRH0521)</v>
          </cell>
          <cell r="K5525">
            <v>0</v>
          </cell>
          <cell r="L5525">
            <v>1</v>
          </cell>
          <cell r="M5525" t="str">
            <v>№U2621/2024 от 12.09.2024 / КЖ КМ ОПЗ</v>
          </cell>
          <cell r="N5525" t="str">
            <v>2899_30.10.2024/Заказ №183</v>
          </cell>
        </row>
        <row r="5526">
          <cell r="A5526" t="str">
            <v>SRH-2387-24-BSS-0514</v>
          </cell>
          <cell r="B5526" t="str">
            <v>SRH0514</v>
          </cell>
          <cell r="C5526" t="str">
            <v>SRH0514</v>
          </cell>
          <cell r="D5526" t="str">
            <v>Термез</v>
          </cell>
          <cell r="E5526" t="str">
            <v>Shurchi Navoiy</v>
          </cell>
          <cell r="F5526" t="str">
            <v>ST-0169-22-BSS-Б-30/1-КМ</v>
          </cell>
          <cell r="G5526" t="str">
            <v>ST-2735-23-BSS-РР-КМ</v>
          </cell>
          <cell r="H5526" t="str">
            <v>Новое</v>
          </cell>
          <cell r="I5526" t="str">
            <v>Сурхандарьинская область, Шурчиский район, Жойилма МФЙ, ул. А.Навоий, д. 4</v>
          </cell>
          <cell r="J5526" t="str">
            <v>Shurchi Navoiy (SRH0514)</v>
          </cell>
          <cell r="K5526">
            <v>0</v>
          </cell>
          <cell r="L5526">
            <v>1</v>
          </cell>
          <cell r="M5526" t="str">
            <v>№U2620/2024 от 12.09.2024 / КЖ КМ ОПЗ</v>
          </cell>
          <cell r="N5526" t="str">
            <v>2898_30.10.2024/Заказ №183</v>
          </cell>
        </row>
        <row r="5527">
          <cell r="A5527" t="str">
            <v>SRH-2389-24-BSS-0522</v>
          </cell>
          <cell r="B5527" t="str">
            <v>SRH0522</v>
          </cell>
          <cell r="C5527" t="str">
            <v>SRH0522</v>
          </cell>
          <cell r="D5527" t="str">
            <v>Термез</v>
          </cell>
          <cell r="E5527" t="str">
            <v>Termez Sultan Saodat</v>
          </cell>
          <cell r="F5527" t="str">
            <v>ST-0170-22-BSS-Б-30/2-КМ</v>
          </cell>
          <cell r="G5527" t="str">
            <v>ST-2735-23-BSS-РР-КМ</v>
          </cell>
          <cell r="H5527" t="str">
            <v>Новое</v>
          </cell>
          <cell r="I5527" t="str">
            <v>Сурхандарьинская область, г. Термез, Кокилдор ота МФЙ, ул. Султан Саодат, д. 60</v>
          </cell>
          <cell r="J5527" t="str">
            <v>Termez Sultan Saodat (SRH0522)</v>
          </cell>
          <cell r="K5527">
            <v>0</v>
          </cell>
          <cell r="L5527">
            <v>1</v>
          </cell>
          <cell r="M5527" t="str">
            <v>№U2622/2024 от 12.09.2024 / КЖ КМ ОПЗ</v>
          </cell>
          <cell r="N5527" t="str">
            <v>2900_30.10.2024/Заказ №183</v>
          </cell>
        </row>
        <row r="5528">
          <cell r="A5528" t="str">
            <v>SRH-2390-24-BSS-0534</v>
          </cell>
          <cell r="B5528" t="str">
            <v>SRH0534</v>
          </cell>
          <cell r="C5528" t="str">
            <v>SRH0534</v>
          </cell>
          <cell r="D5528" t="str">
            <v>Термез</v>
          </cell>
          <cell r="E5528" t="str">
            <v>Termez Kokildor Ota</v>
          </cell>
          <cell r="F5528" t="str">
            <v>ST-0170-22-BSS-Б-30/2-КМ</v>
          </cell>
          <cell r="G5528" t="str">
            <v>ST-2735-23-BSS-РР-КМ</v>
          </cell>
          <cell r="H5528" t="str">
            <v>Новое</v>
          </cell>
          <cell r="I5528" t="str">
            <v>Сурхандарьинская область, г. Термез, Кукалдор ота МФЙ, ул. Куколдор ота, д. 2а</v>
          </cell>
          <cell r="J5528" t="str">
            <v>Termez Kokildor Ota (SRH0534)</v>
          </cell>
          <cell r="K5528">
            <v>0</v>
          </cell>
          <cell r="L5528">
            <v>1</v>
          </cell>
          <cell r="M5528" t="str">
            <v>№U2623/2024 от 12.09.2024 / КЖ КМ ОПЗ</v>
          </cell>
          <cell r="N5528" t="str">
            <v>2901_30.10.2024/Заказ №183</v>
          </cell>
        </row>
        <row r="5529">
          <cell r="A5529" t="str">
            <v>SRD-2372-24-BSS-0139</v>
          </cell>
          <cell r="B5529" t="str">
            <v>SRD0139</v>
          </cell>
          <cell r="C5529" t="str">
            <v>SRD0139</v>
          </cell>
          <cell r="D5529" t="str">
            <v>Гулистан</v>
          </cell>
          <cell r="E5529" t="str">
            <v>Guliston 3 mikr</v>
          </cell>
          <cell r="F5529" t="str">
            <v>ST-0169-22-BSS-Б-30/1-КМ</v>
          </cell>
          <cell r="G5529" t="str">
            <v>ST-2735-23-BSS-РР-КМ</v>
          </cell>
          <cell r="H5529" t="str">
            <v>Новое</v>
          </cell>
          <cell r="I5529" t="str">
            <v>Сырдарьинская область, город Гулистан, Богишамол МФЙ, улица Курувчилар, д-7</v>
          </cell>
          <cell r="J5529" t="str">
            <v>Guliston 3 mikr (SRD0139)</v>
          </cell>
          <cell r="K5529">
            <v>0</v>
          </cell>
          <cell r="L5529">
            <v>1</v>
          </cell>
          <cell r="M5529" t="str">
            <v>№U2615/2024 от 12.09.2024 / КЖ КМ ОПЗ</v>
          </cell>
          <cell r="N5529" t="str">
            <v>КЖ кн2/КЖ кн2</v>
          </cell>
        </row>
        <row r="5530">
          <cell r="A5530" t="str">
            <v>SRD-2371-24-BSS-0134</v>
          </cell>
          <cell r="B5530" t="str">
            <v>SRD0134</v>
          </cell>
          <cell r="C5530" t="str">
            <v>SRD0134</v>
          </cell>
          <cell r="D5530" t="str">
            <v>Гулистан</v>
          </cell>
          <cell r="E5530" t="str">
            <v>Guliston Odil</v>
          </cell>
          <cell r="F5530" t="str">
            <v>ST-0162-22-BSS-Б-24/1-КМ</v>
          </cell>
          <cell r="G5530" t="str">
            <v>ST-2735-23-BSS-РР-КМ</v>
          </cell>
          <cell r="H5530" t="str">
            <v>Новое</v>
          </cell>
          <cell r="I5530" t="str">
            <v>Сырдарьинская область, город Гулистан, Шодлик МФЙ, улица Ислом Каримов, д-16</v>
          </cell>
          <cell r="J5530" t="str">
            <v>Guliston Odil (SRD0134)</v>
          </cell>
          <cell r="K5530">
            <v>0</v>
          </cell>
          <cell r="L5530">
            <v>1</v>
          </cell>
          <cell r="M5530" t="str">
            <v>№U2613/2024 от 12.09.2024 / КЖ КМ ОПЗ</v>
          </cell>
          <cell r="N5530" t="str">
            <v>КЖ кн2/КЖ кн2</v>
          </cell>
        </row>
        <row r="5531">
          <cell r="A5531" t="str">
            <v>TSH-2299-24-BSS-4657</v>
          </cell>
          <cell r="B5531" t="str">
            <v>TSH4657</v>
          </cell>
          <cell r="C5531" t="str">
            <v>TSH4657</v>
          </cell>
          <cell r="D5531" t="str">
            <v>Ташкент</v>
          </cell>
          <cell r="E5531" t="str">
            <v>Tashkent Index</v>
          </cell>
          <cell r="F5531" t="str">
            <v>М18.6М</v>
          </cell>
          <cell r="G5531" t="str">
            <v>н/т</v>
          </cell>
          <cell r="H5531" t="str">
            <v>Новое</v>
          </cell>
          <cell r="I5531" t="str">
            <v>г.Ташкент, Янгихаётский район, МФЙ Файзли, ул. Райхон, д. 107</v>
          </cell>
          <cell r="J5531" t="str">
            <v>Tashkent Index (TSH4657)</v>
          </cell>
          <cell r="K5531">
            <v>0</v>
          </cell>
          <cell r="L5531">
            <v>1</v>
          </cell>
          <cell r="M5531" t="str">
            <v>№U2642/2024 от 12.09.2024 / КМ ОПЗ</v>
          </cell>
          <cell r="N5531" t="str">
            <v>2909_30.10.2024/Заказ №183</v>
          </cell>
        </row>
        <row r="5532">
          <cell r="A5532" t="str">
            <v>SAM-2428-24-BSS-0172</v>
          </cell>
          <cell r="B5532" t="str">
            <v>SAM0172</v>
          </cell>
          <cell r="C5532" t="str">
            <v>SAM0172</v>
          </cell>
          <cell r="D5532" t="str">
            <v>Самарканд</v>
          </cell>
          <cell r="E5532" t="str">
            <v>Andijoni</v>
          </cell>
          <cell r="F5532" t="str">
            <v>ST-0162-22-BSS-Б-24/1-КМ</v>
          </cell>
          <cell r="G5532" t="str">
            <v>ST-2735-23-BSS-РР-КМ</v>
          </cell>
          <cell r="H5532" t="str">
            <v>Новое</v>
          </cell>
          <cell r="I5532" t="str">
            <v>Самаркандская область, Самаркандский район, м-ля Андижони, ул. Зархал, дом 2</v>
          </cell>
          <cell r="J5532" t="str">
            <v>Andijoni (SAM0172)</v>
          </cell>
          <cell r="K5532">
            <v>0</v>
          </cell>
          <cell r="L5532">
            <v>1</v>
          </cell>
          <cell r="M5532" t="str">
            <v>№U2602/2024 от 12.09.2024 / КЖ КМ ОПЗ</v>
          </cell>
          <cell r="N5532" t="str">
            <v>2885_30.10.2024/Заказ №183</v>
          </cell>
        </row>
        <row r="5533">
          <cell r="A5533" t="str">
            <v>SAM-2429-24-BSS-0179</v>
          </cell>
          <cell r="B5533" t="str">
            <v>SAM0179</v>
          </cell>
          <cell r="C5533" t="str">
            <v>SAM0179</v>
          </cell>
          <cell r="D5533" t="str">
            <v>Самарканд</v>
          </cell>
          <cell r="E5533" t="str">
            <v>Qaynarbuloq</v>
          </cell>
          <cell r="F5533" t="str">
            <v>ST-0169-22-BSS-Б-30/1-КМ</v>
          </cell>
          <cell r="G5533" t="str">
            <v>ST-2735-23-BSS-РР-КМ</v>
          </cell>
          <cell r="H5533" t="str">
            <v>Новое</v>
          </cell>
          <cell r="I5533" t="str">
            <v>Самаркандская область, Ургутский район, СГМ Кайнарбулок</v>
          </cell>
          <cell r="J5533" t="str">
            <v>Qaynarbuloq (SAM0179)</v>
          </cell>
          <cell r="K5533">
            <v>0</v>
          </cell>
          <cell r="L5533">
            <v>2</v>
          </cell>
          <cell r="M5533" t="str">
            <v>№U2603/2024 от 12.09.2024 / КЖ КМ ОПЗ</v>
          </cell>
          <cell r="N5533" t="str">
            <v>2886_30.10.2024/Заказ №183</v>
          </cell>
        </row>
        <row r="5534">
          <cell r="A5534" t="str">
            <v>SHA-2394-24-BSS-0275</v>
          </cell>
          <cell r="B5534" t="str">
            <v>SHA0275</v>
          </cell>
          <cell r="C5534" t="str">
            <v>SHA0275</v>
          </cell>
          <cell r="D5534" t="str">
            <v>Шахрисабз</v>
          </cell>
          <cell r="E5534" t="str">
            <v>Kanalobod</v>
          </cell>
          <cell r="F5534" t="str">
            <v>ST-0162-22-BSS-Б-24/1-КМ</v>
          </cell>
          <cell r="G5534" t="str">
            <v>ST-2735-23-BSS-РР-КМ</v>
          </cell>
          <cell r="H5534" t="str">
            <v>Новое</v>
          </cell>
          <cell r="I5534" t="str">
            <v>Кашкадариньская область, Чиракчинский район, Навруз МФЙ, ул. Навруз, дом № 6</v>
          </cell>
          <cell r="J5534" t="str">
            <v>Kanalobod (SHA0275)</v>
          </cell>
          <cell r="K5534">
            <v>0</v>
          </cell>
          <cell r="L5534">
            <v>1</v>
          </cell>
          <cell r="M5534" t="str">
            <v>№U2612/2024 от 12.09.2024 / КЖ КМ ОПЗ</v>
          </cell>
          <cell r="N5534" t="str">
            <v>2893_30.10.2024/Заказ №183</v>
          </cell>
        </row>
        <row r="5535">
          <cell r="A5535" t="str">
            <v>SAM-2430-24-BSS-0183</v>
          </cell>
          <cell r="B5535" t="str">
            <v>SAM0183</v>
          </cell>
          <cell r="C5535" t="str">
            <v>SAM0183</v>
          </cell>
          <cell r="D5535" t="str">
            <v>Самарканд</v>
          </cell>
          <cell r="E5535" t="str">
            <v>Zebiniso</v>
          </cell>
          <cell r="F5535" t="str">
            <v>ST-0162-22-BSS-Б-24/1-КМ</v>
          </cell>
          <cell r="G5535" t="str">
            <v>ST-2735-23-BSS-РР-КМ</v>
          </cell>
          <cell r="H5535" t="str">
            <v>Новое</v>
          </cell>
          <cell r="I5535" t="str">
            <v>Самаркандская область, г.Самарканд, СГМ Тошкент, ул. Огахий, дом 34</v>
          </cell>
          <cell r="J5535" t="str">
            <v>Zebiniso (SAM0183)</v>
          </cell>
          <cell r="K5535">
            <v>0</v>
          </cell>
          <cell r="L5535">
            <v>1</v>
          </cell>
          <cell r="M5535" t="str">
            <v>№U2604/2024 от 12.09.2024 / КЖ КМ ОПЗ</v>
          </cell>
          <cell r="N5535" t="str">
            <v>2887_30.10.2024/Заказ №183</v>
          </cell>
        </row>
        <row r="5536">
          <cell r="A5536" t="str">
            <v>SAM-2402-24-BSS-0209</v>
          </cell>
          <cell r="B5536" t="str">
            <v>SAM0209</v>
          </cell>
          <cell r="C5536" t="str">
            <v>SAM0209</v>
          </cell>
          <cell r="D5536" t="str">
            <v>Самарканд</v>
          </cell>
          <cell r="E5536" t="str">
            <v>Kurli</v>
          </cell>
          <cell r="F5536" t="str">
            <v>ST-0169-22-BSS-Б-30/1-КМ</v>
          </cell>
          <cell r="G5536" t="str">
            <v>ST-2735-23-BSS-РР-КМ</v>
          </cell>
          <cell r="H5536" t="str">
            <v>Новое</v>
          </cell>
          <cell r="I5536" t="str">
            <v>Самаркандская область, Иштыханский район, СГМ Богихон, кишлак Башир</v>
          </cell>
          <cell r="J5536" t="str">
            <v>Kurli (SAM0209)</v>
          </cell>
          <cell r="K5536">
            <v>0</v>
          </cell>
          <cell r="L5536">
            <v>1</v>
          </cell>
          <cell r="M5536" t="str">
            <v>№U2605/2024 о 12.09.2024 / КЖ КМ ОПЗ</v>
          </cell>
          <cell r="N5536" t="str">
            <v>2964_12.11.2024/Заказ №186</v>
          </cell>
        </row>
        <row r="5537">
          <cell r="A5537" t="str">
            <v>SAM-2431-24-BSS-0222</v>
          </cell>
          <cell r="B5537" t="str">
            <v>SAM0222</v>
          </cell>
          <cell r="C5537" t="str">
            <v>SAM0222</v>
          </cell>
          <cell r="D5537" t="str">
            <v>Самарканд</v>
          </cell>
          <cell r="E5537" t="str">
            <v>Al Motridiy</v>
          </cell>
          <cell r="F5537" t="str">
            <v>ST-0162-22-BSS-Б-24/1-КМ</v>
          </cell>
          <cell r="G5537" t="str">
            <v>ST-2735-23-BSS-РР-КМ</v>
          </cell>
          <cell r="H5537" t="str">
            <v>Новое</v>
          </cell>
          <cell r="I5537" t="str">
            <v>Самаркандская область, г. Самарканд, ул. Гиждуванская, дом 4, Самарканд Давлат музей курикхонаси</v>
          </cell>
          <cell r="J5537" t="str">
            <v>Al Motridiy (SAM0222)</v>
          </cell>
          <cell r="K5537">
            <v>0</v>
          </cell>
          <cell r="L5537">
            <v>1</v>
          </cell>
          <cell r="M5537" t="str">
            <v>№U2606/2024 от 12.09.2024 / КЖ КМ ОПЗ</v>
          </cell>
          <cell r="N5537" t="str">
            <v>2965_12.11.2024/Заказ №186</v>
          </cell>
        </row>
        <row r="5538">
          <cell r="A5538" t="str">
            <v>SAM-2432-24-BSS-0224</v>
          </cell>
          <cell r="B5538" t="str">
            <v>SAM0224</v>
          </cell>
          <cell r="C5538" t="str">
            <v>SAM0224</v>
          </cell>
          <cell r="D5538" t="str">
            <v>Самарканд</v>
          </cell>
          <cell r="E5538" t="str">
            <v>Andijoni 2</v>
          </cell>
          <cell r="F5538" t="str">
            <v>ST-0169-22-BSS-Б-30/1-КМ</v>
          </cell>
          <cell r="G5538" t="str">
            <v>ST-2735-23-BSS-РР-КМ</v>
          </cell>
          <cell r="H5538" t="str">
            <v>Новое</v>
          </cell>
          <cell r="I5538" t="str">
            <v>Самаркандская область, Самаркандский район, СГМ Андижони, ул. Зархал 1, дом 374</v>
          </cell>
          <cell r="J5538" t="str">
            <v>Andijoni 2 (SAM0224)</v>
          </cell>
          <cell r="K5538">
            <v>0</v>
          </cell>
          <cell r="L5538">
            <v>1</v>
          </cell>
          <cell r="M5538" t="str">
            <v>№U2607/2024 от 12.09.2024 / КЖ КМ ОПЗ</v>
          </cell>
          <cell r="N5538" t="str">
            <v>КЖ кн2/КЖ кн2</v>
          </cell>
        </row>
        <row r="5539">
          <cell r="A5539" t="str">
            <v>SAM-2435-24-BSS-2916</v>
          </cell>
          <cell r="B5539" t="str">
            <v>SAM2916</v>
          </cell>
          <cell r="C5539" t="str">
            <v>SAM2916</v>
          </cell>
          <cell r="D5539" t="str">
            <v>Самарканд</v>
          </cell>
          <cell r="E5539" t="str">
            <v>Kamangaran-2</v>
          </cell>
          <cell r="F5539" t="str">
            <v>ST-0169-22-BSS-Б-30/1-КМ</v>
          </cell>
          <cell r="G5539" t="str">
            <v>ST-2735-23-BSS-РР-КМ</v>
          </cell>
          <cell r="H5539" t="str">
            <v>Новое</v>
          </cell>
          <cell r="I5539" t="str">
            <v>Самаркандская область, Ургутский район, СГМ Камангарон</v>
          </cell>
          <cell r="J5539" t="str">
            <v>Kamangaran-2 (SAM2916)</v>
          </cell>
          <cell r="K5539">
            <v>0</v>
          </cell>
          <cell r="L5539">
            <v>1</v>
          </cell>
          <cell r="M5539" t="str">
            <v>№U2611/2024 от 12.09.2024 / КЖ КМ ОПЗ</v>
          </cell>
          <cell r="N5539" t="str">
            <v>2966_12.11.2024/Заказ №186</v>
          </cell>
        </row>
        <row r="5540">
          <cell r="A5540" t="str">
            <v>YAN-1692-24-TSS-7005</v>
          </cell>
          <cell r="B5540" t="str">
            <v>YAN7005</v>
          </cell>
          <cell r="C5540" t="str">
            <v>YAN7005</v>
          </cell>
          <cell r="D5540" t="str">
            <v>Янгиюль</v>
          </cell>
          <cell r="E5540" t="str">
            <v>Yangiyul Railway</v>
          </cell>
          <cell r="F5540">
            <v>0</v>
          </cell>
          <cell r="G5540">
            <v>0</v>
          </cell>
          <cell r="H5540" t="str">
            <v>Новое</v>
          </cell>
          <cell r="I5540" t="str">
            <v>Ташкентская обл., г. Янгиюль, ул. Привокзальная, 1.</v>
          </cell>
          <cell r="J5540" t="str">
            <v>Yangiyul Railway (YAN7005)</v>
          </cell>
          <cell r="K5540">
            <v>0</v>
          </cell>
          <cell r="L5540">
            <v>0</v>
          </cell>
          <cell r="M5540" t="str">
            <v>0 / 0</v>
          </cell>
          <cell r="N5540">
            <v>0</v>
          </cell>
        </row>
        <row r="5541">
          <cell r="A5541" t="str">
            <v>CHR-0820-24-BSS-0142</v>
          </cell>
          <cell r="B5541" t="str">
            <v>CHR0142</v>
          </cell>
          <cell r="C5541" t="str">
            <v>CHR0142</v>
          </cell>
          <cell r="D5541" t="str">
            <v>Чирчик</v>
          </cell>
          <cell r="E5541" t="str">
            <v>Uchterek</v>
          </cell>
          <cell r="F5541">
            <v>0</v>
          </cell>
          <cell r="G5541">
            <v>0</v>
          </cell>
          <cell r="H5541" t="str">
            <v>Новое</v>
          </cell>
          <cell r="I5541" t="str">
            <v>Ташкентская обл., Бостанлыкский р-н, Учтерек МФЙ</v>
          </cell>
          <cell r="J5541" t="str">
            <v>Uchterek (CHR0142)</v>
          </cell>
          <cell r="K5541">
            <v>0</v>
          </cell>
          <cell r="L5541">
            <v>0</v>
          </cell>
          <cell r="M5541" t="str">
            <v>0 / 0</v>
          </cell>
          <cell r="N5541">
            <v>0</v>
          </cell>
        </row>
        <row r="5542">
          <cell r="A5542" t="str">
            <v>SAM-1967-24-BSS-1505</v>
          </cell>
          <cell r="B5542" t="str">
            <v>SAM1505</v>
          </cell>
          <cell r="C5542" t="str">
            <v>SAM1505</v>
          </cell>
          <cell r="D5542" t="str">
            <v>Самарканд</v>
          </cell>
          <cell r="E5542" t="str">
            <v>Diyora</v>
          </cell>
          <cell r="F5542">
            <v>0</v>
          </cell>
          <cell r="G5542">
            <v>0</v>
          </cell>
          <cell r="H5542" t="str">
            <v>Новое</v>
          </cell>
          <cell r="I5542" t="str">
            <v>Самаркандская область, г. Самарканд, ул. Дагбитская</v>
          </cell>
          <cell r="J5542" t="str">
            <v>Diyora (SAM1505)</v>
          </cell>
          <cell r="K5542">
            <v>0</v>
          </cell>
          <cell r="L5542">
            <v>0</v>
          </cell>
          <cell r="M5542" t="str">
            <v>0 / 0</v>
          </cell>
          <cell r="N5542">
            <v>0</v>
          </cell>
        </row>
        <row r="5543">
          <cell r="A5543" t="str">
            <v>BHR-1044-24-BSS-0020</v>
          </cell>
          <cell r="B5543" t="str">
            <v>BHR0020</v>
          </cell>
          <cell r="C5543" t="str">
            <v>BHR0020</v>
          </cell>
          <cell r="D5543" t="str">
            <v>Бухара</v>
          </cell>
          <cell r="E5543" t="str">
            <v>Oqchamamad</v>
          </cell>
          <cell r="F5543" t="str">
            <v>ST-0169-22-BSS-Б-30/1-КМ</v>
          </cell>
          <cell r="G5543" t="str">
            <v>ST-2735-23-BSS-РР-КМ</v>
          </cell>
          <cell r="H5543" t="str">
            <v>Новое</v>
          </cell>
          <cell r="I5543" t="str">
            <v>Бухараская область, Каганский район, Навруз МФЙ, п. Окчамамад</v>
          </cell>
          <cell r="J5543" t="str">
            <v>Oqchamamad (BHR0020)</v>
          </cell>
          <cell r="K5543">
            <v>0</v>
          </cell>
          <cell r="L5543">
            <v>1</v>
          </cell>
          <cell r="M5543" t="str">
            <v>№U1543/2024 от 03.06.2024 / КЖ КМ ОПЗ</v>
          </cell>
          <cell r="N5543" t="str">
            <v>2642_07.10.2024/Заказ №179</v>
          </cell>
        </row>
        <row r="5544">
          <cell r="A5544" t="str">
            <v>KSH-2863-24-BSS-0061</v>
          </cell>
          <cell r="B5544" t="str">
            <v>KSH0061</v>
          </cell>
          <cell r="C5544" t="str">
            <v>KSH0061</v>
          </cell>
          <cell r="D5544" t="str">
            <v>Карши</v>
          </cell>
          <cell r="E5544" t="str">
            <v>Eski bozor</v>
          </cell>
          <cell r="F5544" t="str">
            <v>ТС 9М</v>
          </cell>
          <cell r="G5544" t="str">
            <v>Ф-1 сущ</v>
          </cell>
          <cell r="H5544" t="str">
            <v>Реконструкция</v>
          </cell>
          <cell r="I5544" t="str">
            <v>Кашкадарьинская область, г. Карши, СГМ Карликхона, ул. Насафа, дом-4.173</v>
          </cell>
          <cell r="J5544" t="str">
            <v>Eski bozor (KSH0061)</v>
          </cell>
          <cell r="K5544">
            <v>0</v>
          </cell>
          <cell r="L5544">
            <v>1</v>
          </cell>
          <cell r="M5544" t="str">
            <v>№U2630/2024 от 12.09.2024 / КМ ОПЗ</v>
          </cell>
          <cell r="N5544" t="str">
            <v>2870_30.10.2024/Заказ №183</v>
          </cell>
        </row>
        <row r="5545">
          <cell r="A5545" t="str">
            <v>SRH-2466-24-BSS-0509</v>
          </cell>
          <cell r="B5545" t="str">
            <v>SRH0509</v>
          </cell>
          <cell r="C5545" t="str">
            <v>SRH0509</v>
          </cell>
          <cell r="D5545" t="str">
            <v>Термез</v>
          </cell>
          <cell r="E5545" t="str">
            <v>Shurchi Ibn Sino</v>
          </cell>
          <cell r="F5545" t="str">
            <v>ST-0169-22-BSS-Б-30/1-КМ</v>
          </cell>
          <cell r="G5545" t="str">
            <v>ST-2735-23-BSS-РР-КМ</v>
          </cell>
          <cell r="H5545" t="str">
            <v>Новое</v>
          </cell>
          <cell r="I5545" t="str">
            <v>Сурхандарьинская область, Шурчиский район, Ибин-Сино МФЙ, Сурхон, 31-уй</v>
          </cell>
          <cell r="J5545" t="str">
            <v>Shurchi Ibn Sino (SRH0509)</v>
          </cell>
          <cell r="K5545">
            <v>0</v>
          </cell>
          <cell r="L5545">
            <v>1</v>
          </cell>
          <cell r="M5545" t="str">
            <v>№U2618/2024 от 12.09.2024 / КЖ КМ ОПЗ</v>
          </cell>
          <cell r="N5545" t="str">
            <v>2896_30.10.2024/Заказ №183</v>
          </cell>
        </row>
        <row r="5546">
          <cell r="A5546" t="str">
            <v>SRH-2467-24-BSS-0516</v>
          </cell>
          <cell r="B5546" t="str">
            <v>SRH0516</v>
          </cell>
          <cell r="C5546" t="str">
            <v>SRH0516</v>
          </cell>
          <cell r="D5546" t="str">
            <v>Термез</v>
          </cell>
          <cell r="E5546" t="str">
            <v>Kumgurgan neft</v>
          </cell>
          <cell r="F5546" t="str">
            <v>ST-0170-22-BSS-Б-30/2-КМ</v>
          </cell>
          <cell r="G5546" t="str">
            <v>ST-2735-23-BSS-РР-КМ</v>
          </cell>
          <cell r="H5546" t="str">
            <v>Новое</v>
          </cell>
          <cell r="I5546" t="str">
            <v>Сурхандарьинская область, Кумкургонский район, Нефтчилар МФЙ, ул. Нефтчилар, д. 32</v>
          </cell>
          <cell r="J5546" t="str">
            <v>Kumgurgan neft (SRH0516)</v>
          </cell>
          <cell r="K5546">
            <v>0</v>
          </cell>
          <cell r="L5546">
            <v>1</v>
          </cell>
          <cell r="M5546" t="str">
            <v>№U2711/2024 от 26.09.2024 / КЖ КМ ОПЗ</v>
          </cell>
          <cell r="N5546" t="str">
            <v>кн 2/кн 2</v>
          </cell>
        </row>
        <row r="5547">
          <cell r="A5547" t="str">
            <v>SRH-2478-24-BSS-0575</v>
          </cell>
          <cell r="B5547" t="str">
            <v>SRH0575</v>
          </cell>
          <cell r="C5547" t="str">
            <v>SRH0575</v>
          </cell>
          <cell r="D5547" t="str">
            <v>Термез</v>
          </cell>
          <cell r="E5547" t="str">
            <v>Denau margilan</v>
          </cell>
          <cell r="F5547" t="str">
            <v>ST-0169-22-BSS-Б-30/1-КМ</v>
          </cell>
          <cell r="G5547" t="str">
            <v>ST-2735-23-BSS-РР-КМ</v>
          </cell>
          <cell r="H5547" t="str">
            <v>Новое</v>
          </cell>
          <cell r="I5547" t="str">
            <v>Сурхандарьинская область, Денауский район, Ибн Сино МФЙ, ул. Маргилан, д.1</v>
          </cell>
          <cell r="J5547" t="str">
            <v>Denau margilan (SRH0575)</v>
          </cell>
          <cell r="K5547">
            <v>0</v>
          </cell>
          <cell r="L5547">
            <v>1</v>
          </cell>
          <cell r="M5547" t="str">
            <v>№U2624/2024 от 12.09.2024 / КЖ КМ ОПЗ</v>
          </cell>
          <cell r="N5547" t="str">
            <v>2970_12.11.2024/Заказ №186</v>
          </cell>
        </row>
        <row r="5548">
          <cell r="A5548" t="str">
            <v>SRH-2477-24-BSS-0652</v>
          </cell>
          <cell r="B5548" t="str">
            <v>SRH0652</v>
          </cell>
          <cell r="C5548" t="str">
            <v>SRH0652</v>
          </cell>
          <cell r="D5548" t="str">
            <v>Термез</v>
          </cell>
          <cell r="E5548" t="str">
            <v>Denau A. Niyoziy</v>
          </cell>
          <cell r="F5548" t="str">
            <v>ST-0169-22-BSS-Б-30/1-КМ</v>
          </cell>
          <cell r="G5548" t="str">
            <v>ST-2735-23-BSS-РР-КМ</v>
          </cell>
          <cell r="H5548" t="str">
            <v>Новое</v>
          </cell>
          <cell r="I5548" t="str">
            <v>Сурхандарьинская область, Денауский район, Тотувлик МФЙ, ул. А.Ниёзий, д. 57-59</v>
          </cell>
          <cell r="J5548" t="str">
            <v>Denau A. Niyoziy (SRH0652)</v>
          </cell>
          <cell r="K5548">
            <v>0</v>
          </cell>
          <cell r="L5548">
            <v>1</v>
          </cell>
          <cell r="M5548" t="str">
            <v>№U2627/2024 от 12.09.2024 / КЖ КМ ОПЗ</v>
          </cell>
          <cell r="N5548" t="str">
            <v>2976_12.11.2024/Заказ №186</v>
          </cell>
        </row>
        <row r="5549">
          <cell r="A5549" t="str">
            <v>CHR-2468-24-BSS-0108</v>
          </cell>
          <cell r="B5549" t="str">
            <v>CHR0108</v>
          </cell>
          <cell r="C5549" t="str">
            <v>CHR0108</v>
          </cell>
          <cell r="D5549" t="str">
            <v>Чирчик</v>
          </cell>
          <cell r="E5549" t="str">
            <v>Changi</v>
          </cell>
          <cell r="F5549" t="str">
            <v>ST-0162-22-BSS-Б-24/1-КМ</v>
          </cell>
          <cell r="G5549" t="str">
            <v>ST-2735-23-BSS-РР-КМ</v>
          </cell>
          <cell r="H5549" t="str">
            <v>Новое</v>
          </cell>
          <cell r="I5549" t="str">
            <v>Ташкентская область, Паркентский район, СГМ Олмазор, ул. Чулкудук дом 410</v>
          </cell>
          <cell r="J5549" t="str">
            <v>Changi (CHR0108)</v>
          </cell>
          <cell r="K5549">
            <v>0</v>
          </cell>
          <cell r="L5549">
            <v>1</v>
          </cell>
          <cell r="M5549" t="str">
            <v>№U2563/2024 от 12.09.2024 / КЖ КМ ОПЗ</v>
          </cell>
          <cell r="N5549" t="str">
            <v>2853_30.10.2024/Заказ №183</v>
          </cell>
        </row>
        <row r="5550">
          <cell r="A5550" t="str">
            <v>SAM-2459-24-BSS-0060</v>
          </cell>
          <cell r="B5550" t="str">
            <v>SAM0060</v>
          </cell>
          <cell r="C5550" t="str">
            <v>SAM0060</v>
          </cell>
          <cell r="D5550" t="str">
            <v>Самарканд</v>
          </cell>
          <cell r="E5550" t="str">
            <v>Suxmon</v>
          </cell>
          <cell r="F5550" t="str">
            <v>ST-0169-22-BSS-Б-30/1-КМ</v>
          </cell>
          <cell r="G5550" t="str">
            <v>ST-2735-23-BSS-РР-КМ</v>
          </cell>
          <cell r="H5550" t="str">
            <v>Новое</v>
          </cell>
          <cell r="I5550" t="str">
            <v>Самаркандская область, Джамбайский район, СГМ Сухмон, к-к Сухмон, дом 337</v>
          </cell>
          <cell r="J5550" t="str">
            <v>Suxmon (SAM0060)</v>
          </cell>
          <cell r="K5550">
            <v>0</v>
          </cell>
          <cell r="L5550">
            <v>1</v>
          </cell>
          <cell r="M5550" t="str">
            <v>№U2601/2024 от 12.09.2024 / КЖ КМ ОПЗ</v>
          </cell>
          <cell r="N5550" t="str">
            <v>2884_30.10.2024/Заказ №183</v>
          </cell>
        </row>
        <row r="5551">
          <cell r="A5551" t="str">
            <v>SAM-2460-24-BSS-2142</v>
          </cell>
          <cell r="B5551" t="str">
            <v>SAM2142</v>
          </cell>
          <cell r="C5551" t="str">
            <v>SAM2142</v>
          </cell>
          <cell r="D5551" t="str">
            <v>Самарканд</v>
          </cell>
          <cell r="E5551" t="str">
            <v>Kattakora</v>
          </cell>
          <cell r="F5551" t="str">
            <v>ST-0169-22-BSS-Б-30/1-КМ</v>
          </cell>
          <cell r="G5551" t="str">
            <v>ST-2735-23-BSS-РР-КМ</v>
          </cell>
          <cell r="H5551" t="str">
            <v>Новое</v>
          </cell>
          <cell r="I5551" t="str">
            <v>Самаркандская область, Каттакурганский район, махалля Катта кора</v>
          </cell>
          <cell r="J5551" t="str">
            <v>Kattakora (SAM2142)</v>
          </cell>
          <cell r="K5551">
            <v>0</v>
          </cell>
          <cell r="L5551">
            <v>1</v>
          </cell>
          <cell r="M5551" t="str">
            <v>№U2610/2024 от 12.09.2024 / КЖ КМ ОПЗ</v>
          </cell>
          <cell r="N5551" t="str">
            <v>2890_30.10.2024/Заказ №183</v>
          </cell>
        </row>
        <row r="5552">
          <cell r="A5552" t="str">
            <v>HRZ-2833-24-BSS-1112</v>
          </cell>
          <cell r="B5552" t="str">
            <v>HRZ1112</v>
          </cell>
          <cell r="C5552" t="str">
            <v>HRZ1112</v>
          </cell>
          <cell r="D5552" t="str">
            <v>Ургенч</v>
          </cell>
          <cell r="E5552" t="str">
            <v>Stariy most</v>
          </cell>
          <cell r="F5552" t="str">
            <v>ST-0162-22-BSS-Б-24/1-КМ</v>
          </cell>
          <cell r="G5552" t="str">
            <v>ST-2735-23-BSS-РР-КМ</v>
          </cell>
          <cell r="H5552" t="str">
            <v>Новое</v>
          </cell>
          <cell r="I5552" t="str">
            <v>Хорезмская область, г. Ургенч,  ул. К. Атаниязов, дом 53</v>
          </cell>
          <cell r="J5552" t="str">
            <v>Stariy most (HRZ1112)</v>
          </cell>
          <cell r="K5552">
            <v>0</v>
          </cell>
          <cell r="L5552">
            <v>2</v>
          </cell>
          <cell r="M5552" t="str">
            <v>0 / 0</v>
          </cell>
          <cell r="N5552">
            <v>0</v>
          </cell>
        </row>
        <row r="5553">
          <cell r="A5553" t="str">
            <v>KAR-2462-24-BSS-1027</v>
          </cell>
          <cell r="B5553" t="str">
            <v>KAR1027</v>
          </cell>
          <cell r="C5553" t="str">
            <v>KAR1027</v>
          </cell>
          <cell r="D5553" t="str">
            <v>Нукус</v>
          </cell>
          <cell r="E5553" t="str">
            <v>Qavatqala</v>
          </cell>
          <cell r="F5553" t="str">
            <v>ST-0162-22-BSS-Б-24/1-КМ</v>
          </cell>
          <cell r="G5553" t="str">
            <v>ST-2735-23-BSS-РР-КМ</v>
          </cell>
          <cell r="H5553" t="str">
            <v>Новое</v>
          </cell>
          <cell r="I5553" t="str">
            <v>Республика Каракалпакстан, Элликкалинский р-н, Каваткалъа МСГ , Ул. Кубро, №17</v>
          </cell>
          <cell r="J5553" t="str">
            <v>Qavatqala (KAR1027)</v>
          </cell>
          <cell r="K5553">
            <v>0</v>
          </cell>
          <cell r="L5553">
            <v>2</v>
          </cell>
          <cell r="M5553" t="str">
            <v>№U2588/2024 от 12.09.2024 / КЖ КМ ОПЗ</v>
          </cell>
          <cell r="N5553" t="str">
            <v>2869_30.10.2024/Заказ №183</v>
          </cell>
        </row>
        <row r="5554">
          <cell r="A5554" t="str">
            <v>KAR-2398-24-BSS-0376</v>
          </cell>
          <cell r="B5554" t="str">
            <v>KAR0376</v>
          </cell>
          <cell r="C5554" t="str">
            <v>KAR0376</v>
          </cell>
          <cell r="D5554" t="str">
            <v>Нукус</v>
          </cell>
          <cell r="E5554" t="str">
            <v>Navoiy OFY -2</v>
          </cell>
          <cell r="F5554" t="str">
            <v>ST-0169-22-BSS-Б-30/1-КМ</v>
          </cell>
          <cell r="G5554" t="str">
            <v>ST-2735-23-BSS-РР-КМ</v>
          </cell>
          <cell r="H5554" t="str">
            <v>Новое</v>
          </cell>
          <cell r="I5554" t="str">
            <v>Республика Каракалпакстан, Элликкалинский р-н, Навоий ССГ , Ул. Шохрух мирзо №3</v>
          </cell>
          <cell r="J5554" t="str">
            <v>Navoiy OFY -2 (KAR0376)</v>
          </cell>
          <cell r="K5554">
            <v>0</v>
          </cell>
          <cell r="L5554">
            <v>1</v>
          </cell>
          <cell r="M5554" t="str">
            <v>№U2586/2024 от 12.09.2024 / КЖ КМ ОПЗ</v>
          </cell>
          <cell r="N5554" t="str">
            <v>2867_30.10.2024/Заказ №183</v>
          </cell>
        </row>
        <row r="5555">
          <cell r="A5555" t="str">
            <v>KAR-2396-24-BSS-1025</v>
          </cell>
          <cell r="B5555" t="str">
            <v>KAR1025</v>
          </cell>
          <cell r="C5555" t="str">
            <v>KAR1025</v>
          </cell>
          <cell r="D5555" t="str">
            <v>Нукус</v>
          </cell>
          <cell r="E5555" t="str">
            <v>Bustan 2</v>
          </cell>
          <cell r="F5555" t="str">
            <v>ST-0162-22-BSS-Б-24/1-КМ</v>
          </cell>
          <cell r="G5555" t="str">
            <v>ST-2735-23-BSS-РР-КМ</v>
          </cell>
          <cell r="H5555" t="str">
            <v>Новое</v>
          </cell>
          <cell r="I5555" t="str">
            <v>Республика Каракалпакстан, Элликкалинский р-н, Тошкент МСГ , Ул. Ойбек, №5</v>
          </cell>
          <cell r="J5555" t="str">
            <v>Bustan 2 (KAR1025)</v>
          </cell>
          <cell r="K5555">
            <v>0</v>
          </cell>
          <cell r="L5555">
            <v>2</v>
          </cell>
          <cell r="M5555" t="str">
            <v>№U2587/2024 от 12.09.2024 / КЖ КМ ОПЗ</v>
          </cell>
          <cell r="N5555" t="str">
            <v>2868_30.10.2024/Заказ №183</v>
          </cell>
        </row>
        <row r="5556">
          <cell r="A5556" t="str">
            <v>KAR-2400-24-BSS-0180</v>
          </cell>
          <cell r="B5556" t="str">
            <v>KAR0180</v>
          </cell>
          <cell r="C5556" t="str">
            <v>KAR0180</v>
          </cell>
          <cell r="D5556" t="str">
            <v>Нукус</v>
          </cell>
          <cell r="E5556" t="str">
            <v>Ellikkala Aq-altin</v>
          </cell>
          <cell r="F5556" t="str">
            <v>ST-0162-22-BSS-Б-24/1-КМ</v>
          </cell>
          <cell r="G5556" t="str">
            <v>ST-2735-23-BSS-РР-КМ</v>
          </cell>
          <cell r="H5556" t="str">
            <v>Новое</v>
          </cell>
          <cell r="I5556" t="str">
            <v>Республика Каракалпакстан, Элликкалинский р-н, Ок олтин МСГ , Ул. Бахмал №4</v>
          </cell>
          <cell r="J5556" t="str">
            <v>Ellikkala Aq-altin (KAR0180)</v>
          </cell>
          <cell r="K5556">
            <v>0</v>
          </cell>
          <cell r="L5556">
            <v>1</v>
          </cell>
          <cell r="M5556" t="str">
            <v>№U2583/2024 от 12.09.2024 / КЖ КМ ОПЗ</v>
          </cell>
          <cell r="N5556" t="str">
            <v>2864_30.10.2024/Заказ №183</v>
          </cell>
        </row>
        <row r="5557">
          <cell r="A5557" t="str">
            <v>KAR-2399-24-BSS-0173</v>
          </cell>
          <cell r="B5557" t="str">
            <v>KAR0173</v>
          </cell>
          <cell r="C5557" t="str">
            <v>KAR0173</v>
          </cell>
          <cell r="D5557" t="str">
            <v>Нукус</v>
          </cell>
          <cell r="E5557" t="str">
            <v>Kichik Guldursin</v>
          </cell>
          <cell r="F5557" t="str">
            <v>ST-0162-22-BSS-Б-24/1-КМ</v>
          </cell>
          <cell r="G5557" t="str">
            <v>ST-2735-23-BSS-РР-КМ</v>
          </cell>
          <cell r="H5557" t="str">
            <v>Новое</v>
          </cell>
          <cell r="I5557" t="str">
            <v>Республика Каракалпакстан, Элликкалинский р-н, Кичик Гулдирсин МСГ , ул. Хидоят</v>
          </cell>
          <cell r="J5557" t="str">
            <v>Kichik Guldursin (KAR0173)</v>
          </cell>
          <cell r="K5557">
            <v>0</v>
          </cell>
          <cell r="L5557">
            <v>1</v>
          </cell>
          <cell r="M5557" t="str">
            <v>№U2582/2024 от 12.09.2024 / КЖ КМ ОПЗ</v>
          </cell>
          <cell r="N5557" t="str">
            <v>2863_30.10.2024/Заказ №183</v>
          </cell>
        </row>
        <row r="5558">
          <cell r="A5558" t="str">
            <v>KAR-2461-24-BSS-0059</v>
          </cell>
          <cell r="B5558" t="str">
            <v>KAR0059</v>
          </cell>
          <cell r="C5558" t="str">
            <v>KAR0059</v>
          </cell>
          <cell r="D5558" t="str">
            <v>Нукус</v>
          </cell>
          <cell r="E5558" t="str">
            <v>Navruz</v>
          </cell>
          <cell r="F5558" t="str">
            <v>ST-0162-22-BSS-Б-24/1-КМ</v>
          </cell>
          <cell r="G5558" t="str">
            <v>ST-2735-23-BSS-РР-КМ</v>
          </cell>
          <cell r="H5558" t="str">
            <v>Новое</v>
          </cell>
          <cell r="I5558" t="str">
            <v>Республика Каракалпакстан, Элликкалинский р-н, Бургуткалъа МСГ , Ул. Илхом, №56</v>
          </cell>
          <cell r="J5558" t="str">
            <v>Navruz (KAR0059)</v>
          </cell>
          <cell r="K5558">
            <v>0</v>
          </cell>
          <cell r="L5558">
            <v>1</v>
          </cell>
          <cell r="M5558" t="str">
            <v>№U2580/2024 от 12.09.2024 / КЖ КМ ОПЗ</v>
          </cell>
          <cell r="N5558" t="str">
            <v>2861_30.10.2024/Заказ №183</v>
          </cell>
        </row>
        <row r="5559">
          <cell r="A5559" t="str">
            <v>KAR-2395-24-BSS-0054</v>
          </cell>
          <cell r="B5559" t="str">
            <v>KAR0054</v>
          </cell>
          <cell r="C5559" t="str">
            <v>KAR0054</v>
          </cell>
          <cell r="D5559" t="str">
            <v>Нукус</v>
          </cell>
          <cell r="E5559" t="str">
            <v>Barakat</v>
          </cell>
          <cell r="F5559" t="str">
            <v>ST-0162-22-BSS-Б-24/1-КМ</v>
          </cell>
          <cell r="G5559" t="str">
            <v>ST-2735-23-BSS-РР-КМ</v>
          </cell>
          <cell r="H5559" t="str">
            <v>Новое</v>
          </cell>
          <cell r="I5559" t="str">
            <v>Республика Каракалпакстан, Элликкалинский р-н, Турт девор МСГ , Ул. Гулгунча №14</v>
          </cell>
          <cell r="J5559" t="str">
            <v>Barakat (KAR0054)</v>
          </cell>
          <cell r="K5559">
            <v>0</v>
          </cell>
          <cell r="L5559">
            <v>1</v>
          </cell>
          <cell r="M5559" t="str">
            <v>№U2579/2024 от 12.09.2024 / КЖ КМ ОПЗ</v>
          </cell>
          <cell r="N5559" t="str">
            <v>2860_30.10.2024/Заказ №183</v>
          </cell>
        </row>
        <row r="5560">
          <cell r="A5560" t="str">
            <v>KAR-2463-24-BSS-0242</v>
          </cell>
          <cell r="B5560" t="str">
            <v>KAR0242</v>
          </cell>
          <cell r="C5560" t="str">
            <v>KAR0242</v>
          </cell>
          <cell r="D5560" t="str">
            <v>Нукус</v>
          </cell>
          <cell r="E5560" t="str">
            <v>Paxtakor</v>
          </cell>
          <cell r="F5560" t="str">
            <v>ST-0162-22-BSS-Б-24/1-КМ</v>
          </cell>
          <cell r="G5560" t="str">
            <v>ST-2735-23-BSS-РР-КМ</v>
          </cell>
          <cell r="H5560" t="str">
            <v>Новое</v>
          </cell>
          <cell r="I5560" t="str">
            <v>Республика Каракалпакстан, Элликкалинский р-н, Элликкала ССГ , Ул. Пахтакор маскани, №51</v>
          </cell>
          <cell r="J5560" t="str">
            <v>Paxtakor (KAR0242)</v>
          </cell>
          <cell r="K5560">
            <v>0</v>
          </cell>
          <cell r="L5560">
            <v>2</v>
          </cell>
          <cell r="M5560" t="str">
            <v>№U2585/2024 от 12.09.2024 / КЖ КМ ОПЗ</v>
          </cell>
          <cell r="N5560" t="str">
            <v>2866_30.10.2024/Заказ №183</v>
          </cell>
        </row>
        <row r="5561">
          <cell r="A5561" t="str">
            <v>KAR-2397-24-BSS-0025</v>
          </cell>
          <cell r="B5561" t="str">
            <v>KAR0025</v>
          </cell>
          <cell r="C5561" t="str">
            <v>KAR0025</v>
          </cell>
          <cell r="D5561" t="str">
            <v>Нукус</v>
          </cell>
          <cell r="E5561" t="str">
            <v>Qumli</v>
          </cell>
          <cell r="F5561" t="str">
            <v>ST-0162-22-BSS-Б-24/1-КМ</v>
          </cell>
          <cell r="G5561" t="str">
            <v>ST-2735-23-BSS-РР-КМ</v>
          </cell>
          <cell r="H5561" t="str">
            <v>Новое</v>
          </cell>
          <cell r="I5561" t="str">
            <v>Республика Каракалпакстан, Турткульский р-н, Узбекистон ССГ , Ул. Куклам нафаси, №17</v>
          </cell>
          <cell r="J5561" t="str">
            <v>Qumli (KAR0025)</v>
          </cell>
          <cell r="K5561">
            <v>0</v>
          </cell>
          <cell r="L5561">
            <v>1</v>
          </cell>
          <cell r="M5561" t="str">
            <v>№U2578/2024 от 12.09.2024 / КЖ КМ ОПЗ</v>
          </cell>
          <cell r="N5561" t="str">
            <v>2859_30.10.2024/Заказ №183</v>
          </cell>
        </row>
        <row r="5562">
          <cell r="A5562" t="str">
            <v>KAR-2401-24-BSS-0210</v>
          </cell>
          <cell r="B5562" t="str">
            <v>KAR0210</v>
          </cell>
          <cell r="C5562" t="str">
            <v>KAR0210</v>
          </cell>
          <cell r="D5562" t="str">
            <v>Нукус</v>
          </cell>
          <cell r="E5562" t="str">
            <v>Shatirauq</v>
          </cell>
          <cell r="F5562" t="str">
            <v>ST-0169-22-BSS-Б-30/1-КМ</v>
          </cell>
          <cell r="G5562" t="str">
            <v>ST-2735-23-BSS-РР-КМ</v>
          </cell>
          <cell r="H5562" t="str">
            <v>Новое</v>
          </cell>
          <cell r="I5562" t="str">
            <v>Республика Каракалпакстан, Тахиаташский район, Янги макон ССГ , Ул. Найман туба №1-116</v>
          </cell>
          <cell r="J5562" t="str">
            <v>Shatirauq (KAR0210)</v>
          </cell>
          <cell r="K5562">
            <v>0</v>
          </cell>
          <cell r="L5562">
            <v>1</v>
          </cell>
          <cell r="M5562" t="str">
            <v>№U2584/2024 от 12.09.2024 / КЖ КМ ОПЗ</v>
          </cell>
          <cell r="N5562" t="str">
            <v>2865_30.10.2024/Заказ №183</v>
          </cell>
        </row>
        <row r="5563">
          <cell r="A5563" t="str">
            <v>FRG-2407-24-BSS-0213</v>
          </cell>
          <cell r="B5563" t="str">
            <v>FRG0213</v>
          </cell>
          <cell r="C5563" t="str">
            <v>FRG0213</v>
          </cell>
          <cell r="D5563" t="str">
            <v>Фергана</v>
          </cell>
          <cell r="E5563" t="str">
            <v>Hamkorlik MFY</v>
          </cell>
          <cell r="F5563" t="str">
            <v>ST-0169-22-BSS-Б-30/1-КМ</v>
          </cell>
          <cell r="G5563" t="str">
            <v>ST-2735-23-BSS-РР-КМ</v>
          </cell>
          <cell r="H5563" t="str">
            <v>Новое</v>
          </cell>
          <cell r="I5563" t="str">
            <v>Ферганская область, г.Фергана, Хамкорлик МФЙ, ул. Фергана, дом №19А</v>
          </cell>
          <cell r="J5563" t="str">
            <v>Hamkorlik MFY (FRG0213)</v>
          </cell>
          <cell r="K5563">
            <v>0</v>
          </cell>
          <cell r="L5563">
            <v>1</v>
          </cell>
          <cell r="M5563" t="str">
            <v>№U2574/2024 от 12.09.2024 / КЖ КМ ОПЗ</v>
          </cell>
          <cell r="N5563" t="str">
            <v>2950_12.11.2024/Заказ №186</v>
          </cell>
        </row>
        <row r="5564">
          <cell r="A5564" t="str">
            <v>FRG-2405-24-BSS-0148</v>
          </cell>
          <cell r="B5564" t="str">
            <v>FRG0148</v>
          </cell>
          <cell r="C5564" t="str">
            <v>FRG0148</v>
          </cell>
          <cell r="D5564" t="str">
            <v>Фергана</v>
          </cell>
          <cell r="E5564" t="str">
            <v>Sharshara MFY</v>
          </cell>
          <cell r="F5564" t="str">
            <v>ST-0169-22-BSS-Б-30/1-КМ</v>
          </cell>
          <cell r="G5564" t="str">
            <v>ST-2735-23-BSS-РР-КМ</v>
          </cell>
          <cell r="H5564" t="str">
            <v>Новое</v>
          </cell>
          <cell r="I5564" t="str">
            <v>Ферганская область, г.Фергана, МФЙ Шаршара, ул. Шаршара, дом №330</v>
          </cell>
          <cell r="J5564" t="str">
            <v>Sharshara MFY (FRG0148)</v>
          </cell>
          <cell r="K5564">
            <v>0</v>
          </cell>
          <cell r="L5564">
            <v>1</v>
          </cell>
          <cell r="M5564" t="str">
            <v>№U2573/2024 от 12.09.2024 / КЖ КМ ОПЗ</v>
          </cell>
          <cell r="N5564" t="str">
            <v>КЖ кн2/КЖ кн2</v>
          </cell>
        </row>
        <row r="5565">
          <cell r="A5565" t="str">
            <v>FRG-2404-24-BSS-0135</v>
          </cell>
          <cell r="B5565" t="str">
            <v>FRG0135</v>
          </cell>
          <cell r="C5565" t="str">
            <v>FRG0135</v>
          </cell>
          <cell r="D5565" t="str">
            <v>Фергана</v>
          </cell>
          <cell r="E5565" t="str">
            <v>Navruz</v>
          </cell>
          <cell r="F5565" t="str">
            <v>ST-0162-22-BSS-Б-24/1-КМ</v>
          </cell>
          <cell r="G5565" t="str">
            <v>ST-2735-23-BSS-РР-КМ</v>
          </cell>
          <cell r="H5565" t="str">
            <v>Новое</v>
          </cell>
          <cell r="I5565" t="str">
            <v>Ферганская область, Ташлакский район, Садда МФЙ, Ёшлик кучаси, ЗЗА-уй</v>
          </cell>
          <cell r="J5565" t="str">
            <v>Navruz (FRG0135)</v>
          </cell>
          <cell r="K5565">
            <v>0</v>
          </cell>
          <cell r="L5565">
            <v>1</v>
          </cell>
          <cell r="M5565" t="str">
            <v>№U2571/2024 от 12.09.2024 / КЖ КМ ОПЗ</v>
          </cell>
          <cell r="N5565" t="str">
            <v>2975_12.11.2024/Заказ №186</v>
          </cell>
        </row>
        <row r="5566">
          <cell r="A5566" t="str">
            <v>KSH-2485-24-BSS-0102</v>
          </cell>
          <cell r="B5566" t="str">
            <v>KSH0102</v>
          </cell>
          <cell r="C5566" t="str">
            <v>KSH0102</v>
          </cell>
          <cell r="D5566" t="str">
            <v>Карши</v>
          </cell>
          <cell r="E5566" t="str">
            <v>Yetimquduq</v>
          </cell>
          <cell r="F5566" t="str">
            <v>ST-0170-22-BSS-Б-30/2-КМ</v>
          </cell>
          <cell r="G5566" t="str">
            <v>ST-2735-23-BSS-РР-КМ</v>
          </cell>
          <cell r="H5566" t="str">
            <v>Новое</v>
          </cell>
          <cell r="I5566" t="str">
            <v>Кашкадарьинская область, Дехканабадский район, СГМ Узбекистан, улица Терсовул, дом-13</v>
          </cell>
          <cell r="J5566" t="str">
            <v>Yetimquduq (KSH0102)</v>
          </cell>
          <cell r="K5566">
            <v>0</v>
          </cell>
          <cell r="L5566">
            <v>2</v>
          </cell>
          <cell r="M5566" t="str">
            <v>заказ на СМР не открыт / КЖ КМ ОПЗ</v>
          </cell>
          <cell r="N5566" t="str">
            <v>кн 2/кн 2</v>
          </cell>
        </row>
        <row r="5567">
          <cell r="A5567" t="str">
            <v>KSH-2484-24-BSS-0107</v>
          </cell>
          <cell r="B5567" t="str">
            <v>KSH0107</v>
          </cell>
          <cell r="C5567" t="str">
            <v>KSH0107</v>
          </cell>
          <cell r="D5567" t="str">
            <v>Карши</v>
          </cell>
          <cell r="E5567" t="str">
            <v>Gumbuloq</v>
          </cell>
          <cell r="F5567" t="str">
            <v>ST-0170-22-BSS-Б-30/2-КМ</v>
          </cell>
          <cell r="G5567" t="str">
            <v>ST-2735-23-BSS-РР-КМ</v>
          </cell>
          <cell r="H5567" t="str">
            <v>Новое</v>
          </cell>
          <cell r="I5567" t="str">
            <v>Кашкадарьинская область, Дехканабадский район, СГМ Гумбулок, село Гумбулок, дом-30в</v>
          </cell>
          <cell r="J5567" t="str">
            <v>Gumbuloq (KSH0107)</v>
          </cell>
          <cell r="K5567">
            <v>0</v>
          </cell>
          <cell r="L5567">
            <v>1</v>
          </cell>
          <cell r="M5567" t="str">
            <v>заказ на СМР не открыт / КЖ КМ ОПЗ</v>
          </cell>
          <cell r="N5567" t="str">
            <v>кн 2/кн 2</v>
          </cell>
        </row>
        <row r="5568">
          <cell r="A5568" t="str">
            <v>KSH-2486-24-BSS-0101</v>
          </cell>
          <cell r="B5568" t="str">
            <v>KSH0101</v>
          </cell>
          <cell r="C5568" t="str">
            <v>KSH0101</v>
          </cell>
          <cell r="D5568" t="str">
            <v>Карши</v>
          </cell>
          <cell r="E5568" t="str">
            <v>Otkamar Qizilqishloq</v>
          </cell>
          <cell r="F5568" t="str">
            <v>ST-0162-22-BSS-Б-24/1-КМ</v>
          </cell>
          <cell r="G5568" t="str">
            <v>ST-2735-23-BSS-РР-КМ</v>
          </cell>
          <cell r="H5568" t="str">
            <v>Новое</v>
          </cell>
          <cell r="I5568" t="str">
            <v>Кашкадарьинская область, Дехканабадский р-он, СГМ Откамар, улица Пистазор, дом-18</v>
          </cell>
          <cell r="J5568" t="str">
            <v>Otkamar Qizilqishloq (KSH0101)</v>
          </cell>
          <cell r="K5568">
            <v>0</v>
          </cell>
          <cell r="L5568">
            <v>1</v>
          </cell>
          <cell r="M5568" t="str">
            <v>заказ на СМР не открыт / КЖ КМ ОПЗ</v>
          </cell>
          <cell r="N5568" t="str">
            <v>кн 2/кн 2</v>
          </cell>
        </row>
        <row r="5569">
          <cell r="A5569" t="str">
            <v>KSH-2482-24-BSS-0075</v>
          </cell>
          <cell r="B5569" t="str">
            <v>KSH0075</v>
          </cell>
          <cell r="C5569" t="str">
            <v>KSH0075</v>
          </cell>
          <cell r="D5569" t="str">
            <v>Карши</v>
          </cell>
          <cell r="E5569" t="str">
            <v>Qozikent</v>
          </cell>
          <cell r="F5569" t="str">
            <v>ST-0162-22-BSS-Б-24/1-КМ</v>
          </cell>
          <cell r="G5569" t="str">
            <v>ST-2735-23-BSS-РР-КМ</v>
          </cell>
          <cell r="H5569" t="str">
            <v>Новое</v>
          </cell>
          <cell r="I5569" t="str">
            <v>Кашкадарьинская область, Каршинский район, СГМ Губдин, с. Козикент, дом-6а</v>
          </cell>
          <cell r="J5569" t="str">
            <v>Qozikent (KSH0075)</v>
          </cell>
          <cell r="K5569">
            <v>0</v>
          </cell>
          <cell r="L5569">
            <v>1</v>
          </cell>
          <cell r="M5569" t="str">
            <v>заказ на СМР не открыт / КЖ КМ ОПЗ</v>
          </cell>
          <cell r="N5569" t="str">
            <v>кн 2/кн 2</v>
          </cell>
        </row>
        <row r="5570">
          <cell r="A5570" t="str">
            <v>KSH-2483-24-BSS-0201</v>
          </cell>
          <cell r="B5570" t="str">
            <v>KSH0201</v>
          </cell>
          <cell r="C5570" t="str">
            <v>KSH0201</v>
          </cell>
          <cell r="D5570" t="str">
            <v>Карши</v>
          </cell>
          <cell r="E5570" t="str">
            <v>Kuchkak darvoza</v>
          </cell>
          <cell r="F5570" t="str">
            <v>ST-0162-22-BSS-Б-24/1-КМ</v>
          </cell>
          <cell r="G5570" t="str">
            <v>ST-2735-23-BSS-РР-КМ</v>
          </cell>
          <cell r="H5570" t="str">
            <v>Новое</v>
          </cell>
          <cell r="I5570" t="str">
            <v>Кашкадарьинская область, Каршинский р-он, СГМ Кўчкак, улица Мерос, дом-27</v>
          </cell>
          <cell r="J5570" t="str">
            <v>Kuchkak darvoza (KSH0201)</v>
          </cell>
          <cell r="K5570">
            <v>0</v>
          </cell>
          <cell r="L5570">
            <v>1</v>
          </cell>
          <cell r="M5570" t="str">
            <v>заказ на СМР не открыт / КЖ КМ ОПЗ</v>
          </cell>
          <cell r="N5570" t="str">
            <v>кн 2/кн 2</v>
          </cell>
        </row>
        <row r="5571">
          <cell r="A5571" t="str">
            <v>KSH-2488-24-BSS-0205</v>
          </cell>
          <cell r="B5571" t="str">
            <v>KSH0205</v>
          </cell>
          <cell r="C5571" t="str">
            <v>KSH0205</v>
          </cell>
          <cell r="D5571" t="str">
            <v>Карши</v>
          </cell>
          <cell r="E5571" t="str">
            <v>Yusuf bobo</v>
          </cell>
          <cell r="F5571" t="str">
            <v>ST-0170-22-BSS-Б-30/2-КМ</v>
          </cell>
          <cell r="G5571" t="str">
            <v>ST-2735-23-BSS-РР-КМ</v>
          </cell>
          <cell r="H5571" t="str">
            <v>Новое</v>
          </cell>
          <cell r="I5571" t="str">
            <v>Кашкадарьинская область, г. Карши, СГМ Кат, ул. Алишер Навоий,  дом-6.2</v>
          </cell>
          <cell r="J5571" t="str">
            <v>Yusuf bobo (KSH0205)</v>
          </cell>
          <cell r="K5571">
            <v>0</v>
          </cell>
          <cell r="L5571">
            <v>1</v>
          </cell>
          <cell r="M5571" t="str">
            <v>заказ на СМР не открыт / КЖ КМ ОПЗ</v>
          </cell>
          <cell r="N5571" t="str">
            <v>кн 2/кн 2</v>
          </cell>
        </row>
        <row r="5572">
          <cell r="A5572" t="str">
            <v>KSH-2481-24-BSS-0366</v>
          </cell>
          <cell r="B5572" t="str">
            <v>KSH0366</v>
          </cell>
          <cell r="C5572" t="str">
            <v>KSH0366</v>
          </cell>
          <cell r="D5572" t="str">
            <v>Карши</v>
          </cell>
          <cell r="E5572" t="str">
            <v>Zavqiy</v>
          </cell>
          <cell r="F5572" t="str">
            <v>ST-0170-22-BSS-Б-30/2-КМ</v>
          </cell>
          <cell r="G5572" t="str">
            <v>ST-2735-23-BSS-РР-КМ</v>
          </cell>
          <cell r="H5572" t="str">
            <v>Новое</v>
          </cell>
          <cell r="I5572" t="str">
            <v>Кашкадарьинская область, Дехканабадский район, СГМ Завкий, ул. Узбекистан, дом-40б</v>
          </cell>
          <cell r="J5572" t="str">
            <v>Zavqiy (KSH0366)</v>
          </cell>
          <cell r="K5572">
            <v>0</v>
          </cell>
          <cell r="L5572">
            <v>1</v>
          </cell>
          <cell r="M5572" t="str">
            <v>заказ на СМР не открыт / КЖ КМ ОПЗ</v>
          </cell>
          <cell r="N5572" t="str">
            <v>кн 2/кн 2</v>
          </cell>
        </row>
        <row r="5573">
          <cell r="A5573" t="str">
            <v>KSH-2479-24-BSS-0367</v>
          </cell>
          <cell r="B5573" t="str">
            <v>KSH0367</v>
          </cell>
          <cell r="C5573" t="str">
            <v>KSH0367</v>
          </cell>
          <cell r="D5573" t="str">
            <v>Карши</v>
          </cell>
          <cell r="E5573" t="str">
            <v>Otkamar</v>
          </cell>
          <cell r="F5573" t="str">
            <v>ST-0170-22-BSS-Б-30/2-КМ</v>
          </cell>
          <cell r="G5573" t="str">
            <v>ST-2735-23-BSS-РР-КМ</v>
          </cell>
          <cell r="H5573" t="str">
            <v>Новое</v>
          </cell>
          <cell r="I5573" t="str">
            <v>Кашкадарьинская область, Дехканабадский район, СГМ Откамар, село Откамар</v>
          </cell>
          <cell r="J5573" t="str">
            <v>Otkamar (KSH0367)</v>
          </cell>
          <cell r="K5573">
            <v>0</v>
          </cell>
          <cell r="L5573">
            <v>1</v>
          </cell>
          <cell r="M5573" t="str">
            <v>заказ на СМР не открыт / КЖ КМ ОПЗ</v>
          </cell>
          <cell r="N5573" t="str">
            <v>кн 2/кн 2</v>
          </cell>
        </row>
        <row r="5574">
          <cell r="A5574" t="str">
            <v>KSH-2480-24-BSS-0368</v>
          </cell>
          <cell r="B5574" t="str">
            <v>KSH0368</v>
          </cell>
          <cell r="C5574" t="str">
            <v>KSH0368</v>
          </cell>
          <cell r="D5574" t="str">
            <v>Карши</v>
          </cell>
          <cell r="E5574" t="str">
            <v>Chuchuquduq</v>
          </cell>
          <cell r="F5574" t="str">
            <v>ST-0170-22-BSS-Б-30/2-КМ</v>
          </cell>
          <cell r="G5574" t="str">
            <v>ST-2735-23-BSS-РР-КМ</v>
          </cell>
          <cell r="H5574" t="str">
            <v>Новое</v>
          </cell>
          <cell r="I5574" t="str">
            <v>Кашкадарьинская область, Дехканабадский район, СГМ Чучукудук, ул.Курашчилар, дом-10</v>
          </cell>
          <cell r="J5574" t="str">
            <v>Chuchuquduq (KSH0368)</v>
          </cell>
          <cell r="K5574">
            <v>0</v>
          </cell>
          <cell r="L5574">
            <v>1</v>
          </cell>
          <cell r="M5574" t="str">
            <v>заказ на СМР не открыт / КЖ КМ ОПЗ</v>
          </cell>
          <cell r="N5574" t="str">
            <v>кн 2/кн 2</v>
          </cell>
        </row>
        <row r="5575">
          <cell r="A5575" t="str">
            <v>KSH-2487-24-BSS-0399</v>
          </cell>
          <cell r="B5575" t="str">
            <v>KSH0399</v>
          </cell>
          <cell r="C5575" t="str">
            <v>KSH0399</v>
          </cell>
          <cell r="D5575" t="str">
            <v>Карши</v>
          </cell>
          <cell r="E5575" t="str">
            <v>Kuchkak</v>
          </cell>
          <cell r="F5575" t="str">
            <v>ST-0169-22-BSS-Б-30/1-КМ</v>
          </cell>
          <cell r="G5575" t="str">
            <v>ST-2735-23-BSS-РР-КМ</v>
          </cell>
          <cell r="H5575" t="str">
            <v>Новое</v>
          </cell>
          <cell r="I5575" t="str">
            <v>Кашкадарьинская область, Каршинский район, СГМ Кучкак, ул.Чинобод, дом-30</v>
          </cell>
          <cell r="J5575" t="str">
            <v>Kuchkak (KSH0399)</v>
          </cell>
          <cell r="K5575">
            <v>0</v>
          </cell>
          <cell r="L5575">
            <v>1</v>
          </cell>
          <cell r="M5575" t="str">
            <v>заказ на СМР не открыт / КЖ КМ ОПЗ</v>
          </cell>
          <cell r="N5575" t="str">
            <v>кн 2/кн 2</v>
          </cell>
        </row>
        <row r="5576">
          <cell r="A5576" t="str">
            <v>SRD-2464-24-BSS-0138</v>
          </cell>
          <cell r="B5576" t="str">
            <v>SRD0138</v>
          </cell>
          <cell r="C5576" t="str">
            <v>SRD0138</v>
          </cell>
          <cell r="D5576" t="str">
            <v>Гулистан</v>
          </cell>
          <cell r="E5576" t="str">
            <v>Guliston RMZ</v>
          </cell>
          <cell r="F5576" t="str">
            <v>ST-0169-22-BSS-Б-30/1-КМ</v>
          </cell>
          <cell r="G5576" t="str">
            <v>ST-2735-23-BSS-РР-КМ</v>
          </cell>
          <cell r="H5576" t="str">
            <v>Новое</v>
          </cell>
          <cell r="I5576" t="str">
            <v>Сырдарьинская область, город Гулистан, Тараккиёт МФЙ, улица Куркам диёр шох, д-197</v>
          </cell>
          <cell r="J5576" t="str">
            <v>Guliston RMZ (SRD0138)</v>
          </cell>
          <cell r="K5576">
            <v>0</v>
          </cell>
          <cell r="L5576">
            <v>1</v>
          </cell>
          <cell r="M5576" t="str">
            <v>№U2614/2024 от 12.09.2024 / КЖ КМ ОПЗ</v>
          </cell>
          <cell r="N5576" t="str">
            <v>КЖ кн2/КЖ кн2</v>
          </cell>
        </row>
        <row r="5577">
          <cell r="A5577" t="str">
            <v>YAN-2474-24-BSS-0087</v>
          </cell>
          <cell r="B5577" t="str">
            <v>YAN0087</v>
          </cell>
          <cell r="C5577" t="str">
            <v>YAN0087</v>
          </cell>
          <cell r="D5577" t="str">
            <v>Янгиюль</v>
          </cell>
          <cell r="E5577" t="str">
            <v>Bagish-2</v>
          </cell>
          <cell r="F5577" t="str">
            <v>ST-0162-22-BSS-Б-24/1-КМ</v>
          </cell>
          <cell r="G5577" t="str">
            <v>ST-2735-23-BSS-РР-КМ</v>
          </cell>
          <cell r="H5577" t="str">
            <v>Новое</v>
          </cell>
          <cell r="I5577" t="str">
            <v>Ташкентская область, Ортачирчикский район, Ортасарой МФЙ, дом б.н</v>
          </cell>
          <cell r="J5577" t="str">
            <v>Bagish-2 (YAN0087)</v>
          </cell>
          <cell r="K5577">
            <v>0</v>
          </cell>
          <cell r="L5577">
            <v>1</v>
          </cell>
          <cell r="M5577" t="str">
            <v>№U2628/2024 от 12.09.2024 / КЖ КМ ОПЗ</v>
          </cell>
          <cell r="N5577" t="str">
            <v>2910_30.10.2024/Заказ №183</v>
          </cell>
        </row>
        <row r="5578">
          <cell r="A5578" t="str">
            <v>DZH-2491-24-BSS-0165</v>
          </cell>
          <cell r="B5578" t="str">
            <v>DZH0165</v>
          </cell>
          <cell r="C5578" t="str">
            <v>DZH0165</v>
          </cell>
          <cell r="D5578" t="str">
            <v>Джизак</v>
          </cell>
          <cell r="E5578" t="str">
            <v>Qo'shbarmoq</v>
          </cell>
          <cell r="F5578" t="str">
            <v>ST-0169-22-BSS-Б-30/1-КМ</v>
          </cell>
          <cell r="G5578" t="str">
            <v>ST-2735-23-BSS-РР-КМ</v>
          </cell>
          <cell r="H5578" t="str">
            <v>Новое</v>
          </cell>
          <cell r="I5578" t="str">
            <v>Джизакская область, Ш.Рашидовский район, Истиклол МФЙ, ул.Кушбармок, д. 75</v>
          </cell>
          <cell r="J5578" t="str">
            <v>Qo'shbarmoq (DZH0165)</v>
          </cell>
          <cell r="K5578">
            <v>0</v>
          </cell>
          <cell r="L5578">
            <v>1</v>
          </cell>
          <cell r="M5578" t="str">
            <v>заказ на СМР не открыт / КЖ КМ ОПЗ</v>
          </cell>
          <cell r="N5578" t="str">
            <v>кн 2/кн 2</v>
          </cell>
        </row>
        <row r="5579">
          <cell r="A5579" t="str">
            <v>TSH-2228-24-BSS-1118</v>
          </cell>
          <cell r="B5579" t="str">
            <v>TSH1118</v>
          </cell>
          <cell r="C5579" t="str">
            <v>TSH1118</v>
          </cell>
          <cell r="D5579" t="str">
            <v>Ташкент</v>
          </cell>
          <cell r="E5579" t="str">
            <v>Upravlenie GK</v>
          </cell>
          <cell r="F5579" t="str">
            <v>ST-0169-22-BSS-Б-30/1-КМ</v>
          </cell>
          <cell r="G5579" t="str">
            <v>ST-2735-23-BSS-РР-КМ</v>
          </cell>
          <cell r="H5579" t="str">
            <v>Новое</v>
          </cell>
          <cell r="I5579" t="str">
            <v>Ташкентская область, Сергелийский р-н, Учувчилар МФЙ, Микрорайон Учувчилар</v>
          </cell>
          <cell r="J5579" t="str">
            <v>Upravlenie GK (TSH1118)</v>
          </cell>
          <cell r="K5579">
            <v>0</v>
          </cell>
          <cell r="L5579">
            <v>1</v>
          </cell>
          <cell r="M5579" t="str">
            <v>№U2339/2024 от 21.08.2024 / КЖ КМ ОПЗ</v>
          </cell>
          <cell r="N5579" t="str">
            <v>2714_07.10.2024/Заказ №179</v>
          </cell>
        </row>
        <row r="5580">
          <cell r="A5580" t="str">
            <v>AND-1983-24-BSS-0012</v>
          </cell>
          <cell r="B5580" t="str">
            <v>AND0012</v>
          </cell>
          <cell r="C5580" t="str">
            <v>AND0012</v>
          </cell>
          <cell r="D5580" t="str">
            <v>Андижан</v>
          </cell>
          <cell r="E5580" t="str">
            <v>Kardio Sentr</v>
          </cell>
          <cell r="F5580" t="str">
            <v>ТС на водонапорной башне</v>
          </cell>
          <cell r="G5580" t="str">
            <v>ST-2735-23-BSS-РР-КМ</v>
          </cell>
          <cell r="H5580" t="str">
            <v>Новое</v>
          </cell>
          <cell r="I5580" t="str">
            <v>Андижанская область, г. Андижан, ул. Кизил шарк, дом 3</v>
          </cell>
          <cell r="J5580" t="str">
            <v>Kardio Sentr (AND0012)</v>
          </cell>
          <cell r="K5580">
            <v>0</v>
          </cell>
          <cell r="L5580">
            <v>1</v>
          </cell>
          <cell r="M5580" t="str">
            <v>№U3060/2024 от 30.10.2024 / КМ ОПЗ</v>
          </cell>
          <cell r="N5580" t="str">
            <v>Заказ №195/Заказ №195</v>
          </cell>
        </row>
        <row r="5581">
          <cell r="A5581" t="str">
            <v>NAV-2369-24-BSS-0064</v>
          </cell>
          <cell r="B5581" t="str">
            <v>NAV0064</v>
          </cell>
          <cell r="C5581" t="str">
            <v>NAV0064</v>
          </cell>
          <cell r="D5581" t="str">
            <v>Навои</v>
          </cell>
          <cell r="E5581" t="str">
            <v>Uchkuduk 11mkr</v>
          </cell>
          <cell r="F5581" t="str">
            <v>ST-0163-22-BSS- T-6/1-КМ</v>
          </cell>
          <cell r="G5581" t="str">
            <v>ФМ-3</v>
          </cell>
          <cell r="H5581" t="str">
            <v>Новое</v>
          </cell>
          <cell r="I5581" t="str">
            <v>Навоийская область, Учкудукский район, г. Учкудук, 11 микрорайон, ул. Х.Дустлиги, дом 54</v>
          </cell>
          <cell r="J5581" t="str">
            <v>Uchkuduk 11mkr (NAV0064)</v>
          </cell>
          <cell r="K5581">
            <v>0</v>
          </cell>
          <cell r="L5581">
            <v>1</v>
          </cell>
          <cell r="M5581" t="str">
            <v>№U2632/2024 от 12.09.2024 / КМ ОПЗ</v>
          </cell>
          <cell r="N5581" t="str">
            <v>2883_30.10.2024/Заказ №183</v>
          </cell>
        </row>
        <row r="5582">
          <cell r="A5582" t="str">
            <v>KSH-2490-24-BSS-0227</v>
          </cell>
          <cell r="B5582" t="str">
            <v>KSH0227</v>
          </cell>
          <cell r="C5582" t="str">
            <v>KSH0227</v>
          </cell>
          <cell r="D5582" t="str">
            <v>Карши</v>
          </cell>
          <cell r="E5582" t="str">
            <v>Tinchlik MFY</v>
          </cell>
          <cell r="F5582" t="str">
            <v>5254-1-КМ</v>
          </cell>
          <cell r="G5582" t="str">
            <v>контейнер</v>
          </cell>
          <cell r="H5582" t="str">
            <v>Новое</v>
          </cell>
          <cell r="I5582" t="str">
            <v>Кашкадарьинская область, Каршинский район, СГМ Тинчлик</v>
          </cell>
          <cell r="J5582" t="str">
            <v>Tinchlik MFY (KSH0227)</v>
          </cell>
          <cell r="K5582">
            <v>0</v>
          </cell>
          <cell r="L5582">
            <v>1</v>
          </cell>
          <cell r="M5582" t="str">
            <v>заказ на СМР не открыт / КЖ КМ ОПЗ</v>
          </cell>
          <cell r="N5582" t="str">
            <v>КЖ кн2/КЖ кн2</v>
          </cell>
        </row>
        <row r="5583">
          <cell r="A5583" t="str">
            <v>KSH-2489-24-BSS-0070</v>
          </cell>
          <cell r="B5583" t="str">
            <v>KSH0070</v>
          </cell>
          <cell r="C5583" t="str">
            <v>KSH0070</v>
          </cell>
          <cell r="D5583" t="str">
            <v>Карши</v>
          </cell>
          <cell r="E5583" t="str">
            <v>Kat SGM</v>
          </cell>
          <cell r="F5583" t="str">
            <v>1500-Б31-1-01-КМ</v>
          </cell>
          <cell r="G5583" t="str">
            <v>контейнер</v>
          </cell>
          <cell r="H5583" t="str">
            <v>Новое</v>
          </cell>
          <cell r="I5583" t="str">
            <v>Кашкадарьинская область, Каршинский район, СГМ Кат</v>
          </cell>
          <cell r="J5583" t="str">
            <v>Kat SGM (KSH0070)</v>
          </cell>
          <cell r="K5583">
            <v>0</v>
          </cell>
          <cell r="L5583">
            <v>1</v>
          </cell>
          <cell r="M5583" t="str">
            <v>заказ на СМР не открыт / КЖ КМ ОПЗ</v>
          </cell>
          <cell r="N5583" t="str">
            <v>КЖ кн2/КЖ кн2</v>
          </cell>
        </row>
        <row r="5584">
          <cell r="A5584" t="str">
            <v>CHR-2502-24-BSS-0040</v>
          </cell>
          <cell r="B5584" t="str">
            <v>CHR0040</v>
          </cell>
          <cell r="C5584" t="str">
            <v>CHR0040</v>
          </cell>
          <cell r="D5584" t="str">
            <v>Чирчик</v>
          </cell>
          <cell r="E5584" t="str">
            <v>Uymavut</v>
          </cell>
          <cell r="F5584" t="str">
            <v>ST-0162-22-BSS-Б-24/1-КМ</v>
          </cell>
          <cell r="G5584" t="str">
            <v>ST-2735-23-BSS-РР-КМ</v>
          </cell>
          <cell r="H5584" t="str">
            <v>Новое</v>
          </cell>
          <cell r="I5584" t="str">
            <v>Ташкентская область, Кибрайский район, СГМ Уймавут, ул. Сохибкор дом 370</v>
          </cell>
          <cell r="J5584" t="str">
            <v>Uymavut (CHR0040)</v>
          </cell>
          <cell r="K5584">
            <v>0</v>
          </cell>
          <cell r="L5584">
            <v>1</v>
          </cell>
          <cell r="M5584" t="str">
            <v>заказ на СМР не открыт / КЖ КМ ОПЗ</v>
          </cell>
          <cell r="N5584" t="str">
            <v>кн 2/кн 2</v>
          </cell>
        </row>
        <row r="5585">
          <cell r="A5585" t="str">
            <v>SHA-2498-24-BSS-0218</v>
          </cell>
          <cell r="B5585" t="str">
            <v>SHA0218</v>
          </cell>
          <cell r="C5585" t="str">
            <v>SHA0218</v>
          </cell>
          <cell r="D5585" t="str">
            <v>Шахрисабз</v>
          </cell>
          <cell r="E5585" t="str">
            <v>Sinabog'_TS</v>
          </cell>
          <cell r="F5585" t="str">
            <v>1500-Б31-1-01-КМ</v>
          </cell>
          <cell r="G5585" t="str">
            <v>контейнер</v>
          </cell>
          <cell r="H5585" t="str">
            <v>Новое</v>
          </cell>
          <cell r="I5585" t="str">
            <v>Кашкадариньская область, город Шахрисабз, Синабог МФЙ</v>
          </cell>
          <cell r="J5585" t="str">
            <v>Sinabog'_TS (SHA0218)</v>
          </cell>
          <cell r="K5585">
            <v>0</v>
          </cell>
          <cell r="L5585">
            <v>1</v>
          </cell>
          <cell r="M5585" t="str">
            <v>заказ на СМР не открыт / КЖ КМ ОПЗ</v>
          </cell>
          <cell r="N5585" t="str">
            <v>КЖ кн2/КЖ кн2</v>
          </cell>
        </row>
        <row r="5586">
          <cell r="A5586" t="str">
            <v>SHA-2497-24-BSS-2303</v>
          </cell>
          <cell r="B5586" t="str">
            <v>SHA2303</v>
          </cell>
          <cell r="C5586" t="str">
            <v>SHA2303</v>
          </cell>
          <cell r="D5586" t="str">
            <v>Шахрисабз</v>
          </cell>
          <cell r="E5586" t="str">
            <v>Choshtepa_TS</v>
          </cell>
          <cell r="F5586" t="str">
            <v>5245-1-КМ</v>
          </cell>
          <cell r="G5586" t="str">
            <v>контейнер</v>
          </cell>
          <cell r="H5586" t="str">
            <v>Новое</v>
          </cell>
          <cell r="I5586" t="str">
            <v>Кашкадариньская область, город Шахрисабз, Чоштепа МФЙ</v>
          </cell>
          <cell r="J5586" t="str">
            <v>Choshtepa_TS (SHA2303)</v>
          </cell>
          <cell r="K5586">
            <v>0</v>
          </cell>
          <cell r="L5586">
            <v>1</v>
          </cell>
          <cell r="M5586" t="str">
            <v>заказ на СМР не открыт / КЖ КМ ОПЗ</v>
          </cell>
          <cell r="N5586" t="str">
            <v>КЖ кн2/КЖ кн2</v>
          </cell>
        </row>
        <row r="5587">
          <cell r="A5587" t="str">
            <v>SHA-2496-24-BSS-1776</v>
          </cell>
          <cell r="B5587" t="str">
            <v>SHA1776</v>
          </cell>
          <cell r="C5587" t="str">
            <v>SHA1776</v>
          </cell>
          <cell r="D5587" t="str">
            <v>Шахрисабз</v>
          </cell>
          <cell r="E5587" t="str">
            <v>Yakkabag Mustaqillik</v>
          </cell>
          <cell r="F5587" t="str">
            <v>ST-0170-22-BSS-Б-30/2-КМ</v>
          </cell>
          <cell r="G5587" t="str">
            <v>ST-2735-23-BSS-РР-КМ</v>
          </cell>
          <cell r="H5587" t="str">
            <v>Новое</v>
          </cell>
          <cell r="I5587" t="str">
            <v>Кашкадаринская область, Яккабагский район, МФЙ Навруз, ул. Диёнат, д. 225</v>
          </cell>
          <cell r="J5587" t="str">
            <v>Yakkabag Mustaqillik (SHA1776)</v>
          </cell>
          <cell r="K5587">
            <v>0</v>
          </cell>
          <cell r="L5587">
            <v>1</v>
          </cell>
          <cell r="M5587" t="str">
            <v>заказ на СМР не открыт / КЖ КМ ОПЗ</v>
          </cell>
          <cell r="N5587" t="str">
            <v>кн 2/кн 2</v>
          </cell>
        </row>
        <row r="5588">
          <cell r="A5588" t="str">
            <v>SHA-2499-24-BSS-2307</v>
          </cell>
          <cell r="B5588" t="str">
            <v>SHA2307</v>
          </cell>
          <cell r="C5588" t="str">
            <v>SHA2307</v>
          </cell>
          <cell r="D5588" t="str">
            <v>Шахрисабз</v>
          </cell>
          <cell r="E5588" t="str">
            <v>Qorasuv_TS</v>
          </cell>
          <cell r="F5588" t="str">
            <v>5245-1-КМ</v>
          </cell>
          <cell r="G5588" t="str">
            <v>контейнер</v>
          </cell>
          <cell r="H5588" t="str">
            <v>Новое</v>
          </cell>
          <cell r="I5588" t="str">
            <v>Кашкадариньская область, город Шахрисабз, Корасув МФЙ</v>
          </cell>
          <cell r="J5588" t="str">
            <v>Qorasuv_TS (SHA2307)</v>
          </cell>
          <cell r="K5588">
            <v>0</v>
          </cell>
          <cell r="L5588">
            <v>1</v>
          </cell>
          <cell r="M5588" t="str">
            <v>заказ на СМР не открыт / КЖ КМ ОПЗ</v>
          </cell>
          <cell r="N5588" t="str">
            <v>КЖ кн2/КЖ кн2</v>
          </cell>
        </row>
        <row r="5589">
          <cell r="A5589" t="str">
            <v>SAM-2434-24-BSS-0358</v>
          </cell>
          <cell r="B5589" t="str">
            <v>SAM0358</v>
          </cell>
          <cell r="C5589" t="str">
            <v>SAM0358</v>
          </cell>
          <cell r="D5589" t="str">
            <v>Самарканд</v>
          </cell>
          <cell r="E5589" t="str">
            <v>TS Chorbog</v>
          </cell>
          <cell r="F5589" t="str">
            <v>5254-1-КМ</v>
          </cell>
          <cell r="G5589" t="str">
            <v>контейнер</v>
          </cell>
          <cell r="H5589" t="str">
            <v>Новое</v>
          </cell>
          <cell r="I5589" t="str">
            <v>Самаркандская область, Акдарьинский район, СГМ Чорбог</v>
          </cell>
          <cell r="J5589" t="str">
            <v>TS Chorbog (SAM0358)</v>
          </cell>
          <cell r="K5589">
            <v>0</v>
          </cell>
          <cell r="L5589">
            <v>1</v>
          </cell>
          <cell r="M5589" t="str">
            <v>№U2609/2024 от 12.09.2024 / КЖ КМ ОПЗ</v>
          </cell>
          <cell r="N5589" t="str">
            <v>2967_12.11.2024/Заказ №186</v>
          </cell>
        </row>
        <row r="5590">
          <cell r="A5590" t="str">
            <v>TSH-0026-24-ДА-4274</v>
          </cell>
          <cell r="B5590" t="str">
            <v>TSH4274</v>
          </cell>
          <cell r="C5590" t="str">
            <v>TSH4274</v>
          </cell>
          <cell r="D5590" t="str">
            <v>Ташкент</v>
          </cell>
          <cell r="E5590" t="str">
            <v>Institut inostrannih yazikov</v>
          </cell>
          <cell r="F5590" t="str">
            <v>М16,3</v>
          </cell>
          <cell r="G5590" t="str">
            <v>РР-1 сущ</v>
          </cell>
          <cell r="H5590" t="str">
            <v>Замена оттяжек</v>
          </cell>
          <cell r="I5590" t="str">
            <v>r.Ташкент, Учтепинский р-н, ул. Заковат, д. 4</v>
          </cell>
          <cell r="J5590" t="str">
            <v>Institut inostrannih yazikov (TSH4274)</v>
          </cell>
          <cell r="K5590">
            <v>0</v>
          </cell>
          <cell r="L5590">
            <v>1</v>
          </cell>
          <cell r="M5590" t="str">
            <v>Замена оттяжек / н/т</v>
          </cell>
          <cell r="N5590" t="str">
            <v>2971_12.11.2024/Заказ №186</v>
          </cell>
        </row>
        <row r="5591">
          <cell r="A5591" t="str">
            <v>YAN-2503-24-BSS-0080</v>
          </cell>
          <cell r="B5591" t="str">
            <v>YAN0080</v>
          </cell>
          <cell r="C5591" t="str">
            <v>YAN0080</v>
          </cell>
          <cell r="D5591" t="str">
            <v>Янгиюль</v>
          </cell>
          <cell r="E5591" t="str">
            <v>Mihaylovka</v>
          </cell>
          <cell r="F5591" t="str">
            <v>ST-0162-22-BSS-Б-24/1-КМ</v>
          </cell>
          <cell r="G5591" t="str">
            <v>ST-2735-23-BSS-РР-КМ</v>
          </cell>
          <cell r="H5591" t="str">
            <v>Новое</v>
          </cell>
          <cell r="I5591" t="str">
            <v>Ташкентская область, Янгиюльский район, Байтиш МФЙ, улица Янгихаёт, дом 261</v>
          </cell>
          <cell r="J5591" t="str">
            <v>Mihaylovka (YAN0080)</v>
          </cell>
          <cell r="K5591">
            <v>0</v>
          </cell>
          <cell r="L5591">
            <v>1</v>
          </cell>
          <cell r="M5591" t="str">
            <v>заказ на СМР не открыт / КЖ КМ ОПЗ</v>
          </cell>
          <cell r="N5591" t="str">
            <v>кн 2/кн 2</v>
          </cell>
        </row>
        <row r="5592">
          <cell r="A5592" t="str">
            <v>TSH-2492-24-BSS-4774</v>
          </cell>
          <cell r="B5592" t="str">
            <v>TSH4774</v>
          </cell>
          <cell r="C5592" t="str">
            <v>TSH4774</v>
          </cell>
          <cell r="D5592" t="str">
            <v>Ташкент</v>
          </cell>
          <cell r="E5592" t="str">
            <v>Tansiqboy</v>
          </cell>
          <cell r="F5592" t="str">
            <v>ТС5М</v>
          </cell>
          <cell r="G5592" t="str">
            <v>н/т</v>
          </cell>
          <cell r="H5592" t="str">
            <v>Easy Macro</v>
          </cell>
          <cell r="I5592" t="str">
            <v>г. Ташкент, Алмазарский район, МФЙ Ёшлик, Бешкургон-3, дом 21</v>
          </cell>
          <cell r="J5592" t="str">
            <v>Tansiqboy (TSH4774)</v>
          </cell>
          <cell r="K5592">
            <v>0</v>
          </cell>
          <cell r="L5592">
            <v>1</v>
          </cell>
          <cell r="M5592" t="str">
            <v>№U4088/2024 от 15.11.2024 / КМ ОПЗ</v>
          </cell>
          <cell r="N5592" t="str">
            <v>Заказ №195/Заказ №195</v>
          </cell>
        </row>
        <row r="5593">
          <cell r="A5593" t="str">
            <v>CHR-2512-24-BSS-0204</v>
          </cell>
          <cell r="B5593" t="str">
            <v>CHR0204</v>
          </cell>
          <cell r="C5593" t="str">
            <v>CHR0204</v>
          </cell>
          <cell r="D5593" t="str">
            <v>Чирчик</v>
          </cell>
          <cell r="E5593" t="str">
            <v>Nilufar</v>
          </cell>
          <cell r="F5593" t="str">
            <v>ST-0170-22-BSS-Б-30/2-КМ</v>
          </cell>
          <cell r="G5593" t="str">
            <v>ST-2735-23-BSS-РР-КМ</v>
          </cell>
          <cell r="H5593" t="str">
            <v>Новое</v>
          </cell>
          <cell r="I5593" t="str">
            <v>Ташкентская область, Бостанлыкский район, СГМ Куктунли, ул. Хондайлик, 118</v>
          </cell>
          <cell r="J5593" t="str">
            <v>Nilufar (CHR0204)</v>
          </cell>
          <cell r="K5593">
            <v>950</v>
          </cell>
          <cell r="L5593">
            <v>1</v>
          </cell>
          <cell r="M5593" t="str">
            <v>№U2934/2024 от 09.10.2024 / КЖ КМ ОПЗ</v>
          </cell>
          <cell r="N5593" t="str">
            <v>3110_22.11.2024/Заказ №193</v>
          </cell>
        </row>
        <row r="5594">
          <cell r="A5594" t="str">
            <v>KAR-1973-24-BSS-0240</v>
          </cell>
          <cell r="B5594" t="str">
            <v>KAR0240</v>
          </cell>
          <cell r="C5594" t="str">
            <v>KAR0240</v>
          </cell>
          <cell r="D5594" t="str">
            <v>Нукус</v>
          </cell>
          <cell r="E5594" t="str">
            <v>Mega Nukus</v>
          </cell>
          <cell r="F5594" t="str">
            <v>ТС4,5М</v>
          </cell>
          <cell r="G5594" t="str">
            <v>н/т</v>
          </cell>
          <cell r="H5594" t="str">
            <v>Новое</v>
          </cell>
          <cell r="I5594" t="str">
            <v>Республика Каракалпакстан, г.Нукус, Шымбай шайхана МСГ, ул Ерназар Алакоз, №60 (Нукус Мега)</v>
          </cell>
          <cell r="J5594" t="str">
            <v>Mega Nukus (KAR0240)</v>
          </cell>
          <cell r="K5594">
            <v>0</v>
          </cell>
          <cell r="L5594">
            <v>1</v>
          </cell>
          <cell r="M5594" t="str">
            <v>№U2928/2024 от 09.10.2024 / КМ ОПЗ</v>
          </cell>
          <cell r="N5594" t="str">
            <v>3125_22.11.2024/Заказ №193</v>
          </cell>
        </row>
        <row r="5595">
          <cell r="A5595" t="str">
            <v>TSH-2473-24-BSS-4688</v>
          </cell>
          <cell r="B5595" t="str">
            <v>TSH4688</v>
          </cell>
          <cell r="C5595" t="str">
            <v>TSH4688</v>
          </cell>
          <cell r="D5595" t="str">
            <v>Ташкент</v>
          </cell>
          <cell r="E5595" t="str">
            <v>Koj-ven dispenser</v>
          </cell>
          <cell r="F5595" t="str">
            <v>ТС 9М</v>
          </cell>
          <cell r="G5595" t="str">
            <v>РПО-2</v>
          </cell>
          <cell r="H5595" t="str">
            <v>Новое</v>
          </cell>
          <cell r="I5595" t="str">
            <v>г.Ташкент, Чиланзарский район, Диёр МФЙ, Катартал, дом 2</v>
          </cell>
          <cell r="J5595" t="str">
            <v>Koj-ven dispenser (TSH4688)</v>
          </cell>
          <cell r="K5595">
            <v>0</v>
          </cell>
          <cell r="L5595">
            <v>1</v>
          </cell>
          <cell r="M5595" t="str">
            <v>№U4076/2024 от 15.11.2024 / КМ ОПЗ</v>
          </cell>
          <cell r="N5595" t="str">
            <v>Заказ №195/Заказ №195</v>
          </cell>
        </row>
        <row r="5596">
          <cell r="A5596" t="str">
            <v>CHR-2522-24-BSS-0145</v>
          </cell>
          <cell r="B5596" t="str">
            <v>CHR0145</v>
          </cell>
          <cell r="C5596" t="str">
            <v>CHR0145</v>
          </cell>
          <cell r="D5596" t="str">
            <v>Чирчик</v>
          </cell>
          <cell r="E5596" t="str">
            <v>Uvak</v>
          </cell>
          <cell r="F5596" t="str">
            <v>ST-0162-22-BSS-Б-24/1-КМ</v>
          </cell>
          <cell r="G5596" t="str">
            <v>ST-2735-23-BSS-РР-КМ</v>
          </cell>
          <cell r="H5596" t="str">
            <v>Новое</v>
          </cell>
          <cell r="I5596" t="str">
            <v>Ташкентская область, Ахангаранский район, СГМ Увак, ул. Янги хаёт, дом 41</v>
          </cell>
          <cell r="J5596" t="str">
            <v>Uvak (CHR0145)</v>
          </cell>
          <cell r="K5596">
            <v>0</v>
          </cell>
          <cell r="L5596">
            <v>1</v>
          </cell>
          <cell r="M5596" t="str">
            <v>№U3064/2024 от 30.10.2024/ ЭМ №U3080/2024 от 30.10.2024 / КЖ КМ ЭМ ОПЗ</v>
          </cell>
          <cell r="N5596" t="str">
            <v>3184_28.11.2024/Заказ №194</v>
          </cell>
        </row>
        <row r="5597">
          <cell r="A5597" t="str">
            <v>CHR-2495-24-BSS-0118</v>
          </cell>
          <cell r="B5597" t="str">
            <v>CHR0118</v>
          </cell>
          <cell r="C5597" t="str">
            <v>CHR0118</v>
          </cell>
          <cell r="D5597" t="str">
            <v>Чирчик</v>
          </cell>
          <cell r="E5597" t="str">
            <v>Chirchik Logistika</v>
          </cell>
          <cell r="F5597" t="str">
            <v>ST-0169-22-BSS-Б-30/1-КМ</v>
          </cell>
          <cell r="G5597" t="str">
            <v>ST-2735-23-BSS-РР-КМ</v>
          </cell>
          <cell r="H5597" t="str">
            <v>Новое</v>
          </cell>
          <cell r="I5597" t="str">
            <v xml:space="preserve">Ташкентская область, г.Чирчик, СГМ камалак 3 микрарайон, дом 42а </v>
          </cell>
          <cell r="J5597" t="str">
            <v>Chirchik Logistika (CHR0118)</v>
          </cell>
          <cell r="K5597">
            <v>0</v>
          </cell>
          <cell r="L5597">
            <v>1</v>
          </cell>
          <cell r="M5597" t="str">
            <v>№U3063/2024 от 30.10.2024/ ЭМ №U3079/2024 от 30.10.2024 / КЖ КМ ЭМ ОПЗ</v>
          </cell>
          <cell r="N5597" t="str">
            <v>3183_28.11.2024/Заказ №194</v>
          </cell>
        </row>
        <row r="5598">
          <cell r="A5598" t="str">
            <v>CHR-0853-24-BSS-0147</v>
          </cell>
          <cell r="B5598" t="str">
            <v>CHR0147</v>
          </cell>
          <cell r="C5598" t="str">
            <v>CHR0147</v>
          </cell>
          <cell r="D5598" t="str">
            <v>Чирчик</v>
          </cell>
          <cell r="E5598" t="str">
            <v>Kizilsuv</v>
          </cell>
          <cell r="F5598" t="str">
            <v>ST-0170-22-BSS-Б-30/2-КМ</v>
          </cell>
          <cell r="G5598" t="str">
            <v>ST-2735-23-BSS-РР-КМ</v>
          </cell>
          <cell r="H5598" t="str">
            <v>Новое</v>
          </cell>
          <cell r="I5598" t="str">
            <v>Ташкентская область, Бостанлыкский район, СГМ Кизил сув, ул.Жонбой ота, 85</v>
          </cell>
          <cell r="J5598" t="str">
            <v>Kizilsuv (CHR0147)</v>
          </cell>
          <cell r="K5598">
            <v>0</v>
          </cell>
          <cell r="L5598">
            <v>1</v>
          </cell>
          <cell r="M5598" t="str">
            <v>№U2710 от 25.08.2024 / КЖ КМ ОПЗ</v>
          </cell>
          <cell r="N5598" t="str">
            <v>3108_22.11.2024/Заказ №193</v>
          </cell>
        </row>
        <row r="5599">
          <cell r="A5599" t="str">
            <v>CHR-2523-24-BSS-0202</v>
          </cell>
          <cell r="B5599" t="str">
            <v>CHR0202</v>
          </cell>
          <cell r="C5599" t="str">
            <v>CHR0202</v>
          </cell>
          <cell r="D5599" t="str">
            <v>Чирчик</v>
          </cell>
          <cell r="E5599" t="str">
            <v>Jinsiz</v>
          </cell>
          <cell r="F5599" t="str">
            <v>ST-0162-22-BSS-Б-24/1-КМ</v>
          </cell>
          <cell r="G5599" t="str">
            <v>ST-2735-23-BSS-РР-КМ</v>
          </cell>
          <cell r="H5599" t="str">
            <v>Новое</v>
          </cell>
          <cell r="I5599" t="str">
            <v>Ташкентская область, Юкаричирчикский район, СГМ Уч ченор, ул. Уч ченор, дом 7</v>
          </cell>
          <cell r="J5599" t="str">
            <v>Jinsiz (CHR0202)</v>
          </cell>
          <cell r="K5599">
            <v>0</v>
          </cell>
          <cell r="L5599">
            <v>1</v>
          </cell>
          <cell r="M5599" t="str">
            <v>заказ на СМР не открыт / КЖ КМ ОПЗ</v>
          </cell>
          <cell r="N5599" t="str">
            <v>кн 2/кн 2</v>
          </cell>
        </row>
        <row r="5600">
          <cell r="A5600" t="str">
            <v>BHR-2518-24-BSS-0096</v>
          </cell>
          <cell r="B5600" t="str">
            <v>BHR0096</v>
          </cell>
          <cell r="C5600" t="str">
            <v>BHR0096</v>
          </cell>
          <cell r="D5600" t="str">
            <v>Бухара</v>
          </cell>
          <cell r="E5600" t="str">
            <v>MALIMOTEKS</v>
          </cell>
          <cell r="F5600" t="str">
            <v>ST-0169-22-BSS-Б-30/1-КМ</v>
          </cell>
          <cell r="G5600" t="str">
            <v>ST-2735-23-BSS-РР-КМ</v>
          </cell>
          <cell r="H5600" t="str">
            <v>Новое</v>
          </cell>
          <cell r="I5600" t="str">
            <v>Бухарская обл. Жондорский р-н, МФЙ Зарафшон, ул. Шодлик. д.225</v>
          </cell>
          <cell r="J5600" t="str">
            <v>MALIMOTEKS (BHR0096)</v>
          </cell>
          <cell r="K5600">
            <v>0</v>
          </cell>
          <cell r="L5600">
            <v>1</v>
          </cell>
          <cell r="M5600" t="str">
            <v>заказ на СМР не открыт / КЖ КМ ЭМ ОПЗ</v>
          </cell>
          <cell r="N5600" t="str">
            <v>кн 2/кн 2</v>
          </cell>
        </row>
        <row r="5601">
          <cell r="A5601" t="str">
            <v>BHR-2519-24-BSS-0134</v>
          </cell>
          <cell r="B5601" t="str">
            <v>BHR0134</v>
          </cell>
          <cell r="C5601" t="str">
            <v>BHR0134</v>
          </cell>
          <cell r="D5601" t="str">
            <v>Бухара</v>
          </cell>
          <cell r="E5601" t="str">
            <v>Qazoqon</v>
          </cell>
          <cell r="F5601" t="str">
            <v>ST-0162-22-BSS-Б-24/1-КМ</v>
          </cell>
          <cell r="G5601" t="str">
            <v>ST-2735-23-BSS-РР-КМ</v>
          </cell>
          <cell r="H5601" t="str">
            <v>Новое</v>
          </cell>
          <cell r="I5601" t="str">
            <v>Бухарская обл. Жондорский р-н, МФЙ Казокон, ул. Казокон. д.21-С</v>
          </cell>
          <cell r="J5601" t="str">
            <v>Qazoqon (BHR0134)</v>
          </cell>
          <cell r="K5601">
            <v>0</v>
          </cell>
          <cell r="L5601">
            <v>2</v>
          </cell>
          <cell r="M5601" t="str">
            <v>заказ на СМР не открыт / КЖ КМ ЭМ ОПЗ</v>
          </cell>
          <cell r="N5601" t="str">
            <v>кн 2/кн 2</v>
          </cell>
        </row>
        <row r="5602">
          <cell r="A5602" t="str">
            <v>BHR-2520-24-BSS-0136</v>
          </cell>
          <cell r="B5602" t="str">
            <v>BHR0136</v>
          </cell>
          <cell r="C5602" t="str">
            <v>BHR0136</v>
          </cell>
          <cell r="D5602" t="str">
            <v>Бухара</v>
          </cell>
          <cell r="E5602" t="str">
            <v>Fayzobod</v>
          </cell>
          <cell r="F5602" t="str">
            <v>ST-0169-22-BSS-Б-30/1-КМ</v>
          </cell>
          <cell r="G5602" t="str">
            <v>ST-2735-23-BSS-РР-КМ</v>
          </cell>
          <cell r="H5602" t="str">
            <v>Новое</v>
          </cell>
          <cell r="I5602" t="str">
            <v>г. Бухара, МФЙ Фуркат, ул. Абу Али Ибн Сино д.18</v>
          </cell>
          <cell r="J5602" t="str">
            <v>Fayzobod (BHR0136)</v>
          </cell>
          <cell r="K5602">
            <v>0</v>
          </cell>
          <cell r="L5602">
            <v>1</v>
          </cell>
          <cell r="M5602" t="str">
            <v>№U4067/2024 от 15.11.2024/ ЭМ №U4078/2024 от 15.11.2024 / КЖ КМ ЭМ ОПЗ</v>
          </cell>
          <cell r="N5602" t="str">
            <v>Заказ №195/Заказ №195</v>
          </cell>
        </row>
        <row r="5603">
          <cell r="A5603" t="str">
            <v>BHR-2521-24-BSS-0202</v>
          </cell>
          <cell r="B5603" t="str">
            <v>BHR0202</v>
          </cell>
          <cell r="C5603" t="str">
            <v>BHR0202</v>
          </cell>
          <cell r="D5603" t="str">
            <v>Бухара</v>
          </cell>
          <cell r="E5603" t="str">
            <v>Maqom maktab</v>
          </cell>
          <cell r="F5603" t="str">
            <v>ST-0169-22-BSS-Б-30/1-КМ</v>
          </cell>
          <cell r="G5603" t="str">
            <v>ST-2735-23-BSS-РР-КМ</v>
          </cell>
          <cell r="H5603" t="str">
            <v>Новое</v>
          </cell>
          <cell r="I5603" t="str">
            <v>Бухарская обл. г. Бухара, ул. Пиридастгир, д.6</v>
          </cell>
          <cell r="J5603" t="str">
            <v>Maqom maktab (BHR0202)</v>
          </cell>
          <cell r="K5603">
            <v>0</v>
          </cell>
          <cell r="L5603">
            <v>2</v>
          </cell>
          <cell r="M5603" t="str">
            <v>заказ на СМР не открыт / КЖ КМ ОПЗ</v>
          </cell>
          <cell r="N5603" t="str">
            <v>кн 2/кн 2</v>
          </cell>
        </row>
        <row r="5604">
          <cell r="A5604" t="str">
            <v>FRG-2403-24-BSS-0103</v>
          </cell>
          <cell r="B5604" t="str">
            <v>FRG0103</v>
          </cell>
          <cell r="C5604" t="str">
            <v>FRG0103</v>
          </cell>
          <cell r="D5604" t="str">
            <v>Фергана</v>
          </cell>
          <cell r="E5604" t="str">
            <v>Galaboqqol</v>
          </cell>
          <cell r="F5604" t="str">
            <v>ST-0162-22-BSS-Б-24/1-КМ</v>
          </cell>
          <cell r="G5604" t="str">
            <v>ST-2735-23-BSS-РР-КМ</v>
          </cell>
          <cell r="H5604" t="str">
            <v>Новое</v>
          </cell>
          <cell r="I5604" t="str">
            <v>Ферганская область, г.Коканд, Галабакколлик МФЙ, Хурлик кучаси, 15-уй</v>
          </cell>
          <cell r="J5604" t="str">
            <v>Galaboqqol (FRG0103)</v>
          </cell>
          <cell r="K5604">
            <v>0</v>
          </cell>
          <cell r="L5604">
            <v>1</v>
          </cell>
          <cell r="M5604" t="str">
            <v>№U2570/2024 от 12.09.2024 / КЖ КМ ОПЗ</v>
          </cell>
          <cell r="N5604" t="str">
            <v>2949_12.11.2024/Заказ №186</v>
          </cell>
        </row>
        <row r="5605">
          <cell r="A5605" t="str">
            <v>AND-2536-24-BSS-0230</v>
          </cell>
          <cell r="B5605" t="str">
            <v>AND0230</v>
          </cell>
          <cell r="C5605" t="str">
            <v>AND0230</v>
          </cell>
          <cell r="D5605" t="str">
            <v>Андижан</v>
          </cell>
          <cell r="E5605" t="str">
            <v>Boz Pahtakor</v>
          </cell>
          <cell r="F5605" t="str">
            <v>ST-0169-22-BSS-Б-30/1-КМ</v>
          </cell>
          <cell r="G5605" t="str">
            <v>ST-2735-23-BSS-РР-КМ</v>
          </cell>
          <cell r="H5605" t="str">
            <v>Новое</v>
          </cell>
          <cell r="I5605" t="str">
            <v>Андижанская область, Бустанский район, Пахтакор МФЙ</v>
          </cell>
          <cell r="J5605" t="str">
            <v>Boz Pahtakor (AND0230)</v>
          </cell>
          <cell r="K5605">
            <v>0</v>
          </cell>
          <cell r="L5605">
            <v>1</v>
          </cell>
          <cell r="M5605" t="str">
            <v>заказ на СМР не открыт / КЖ КМ ОПЗ</v>
          </cell>
          <cell r="N5605" t="str">
            <v>КЖ кн2/КЖ кн2</v>
          </cell>
        </row>
        <row r="5606">
          <cell r="A5606" t="str">
            <v>AND-2538-24-BSS-0163</v>
          </cell>
          <cell r="B5606" t="str">
            <v>AND0163</v>
          </cell>
          <cell r="C5606" t="str">
            <v>AND0163</v>
          </cell>
          <cell r="D5606" t="str">
            <v>Андижан</v>
          </cell>
          <cell r="E5606" t="str">
            <v>Ayim 2</v>
          </cell>
          <cell r="F5606" t="str">
            <v>ST-0169-22-BSS-Б-30/1-КМ</v>
          </cell>
          <cell r="G5606" t="str">
            <v>ST-2735-23-BSS-РР-КМ</v>
          </cell>
          <cell r="H5606" t="str">
            <v>Новое</v>
          </cell>
          <cell r="I5606" t="str">
            <v>Андижанская область, Жалакудукский район, Олмазор МФЙ, ул. Шодиёна, дом 49</v>
          </cell>
          <cell r="J5606" t="str">
            <v>Ayim 2 (AND0163)</v>
          </cell>
          <cell r="K5606">
            <v>0</v>
          </cell>
          <cell r="L5606">
            <v>1</v>
          </cell>
          <cell r="M5606" t="str">
            <v>заказ на СМР не открыт / КЖ КМ ОПЗ</v>
          </cell>
          <cell r="N5606" t="str">
            <v>КЖ кн2/КЖ кн2</v>
          </cell>
        </row>
        <row r="5607">
          <cell r="A5607" t="str">
            <v>AND-2537-24-BSS-0179</v>
          </cell>
          <cell r="B5607" t="str">
            <v>AND0179</v>
          </cell>
          <cell r="C5607" t="str">
            <v>AND0179</v>
          </cell>
          <cell r="D5607" t="str">
            <v>Андижан</v>
          </cell>
          <cell r="E5607" t="str">
            <v>Hanabad Kabelniy zavod</v>
          </cell>
          <cell r="F5607" t="str">
            <v>ST-0169-22-BSS-Б-30/1-КМ</v>
          </cell>
          <cell r="G5607" t="str">
            <v>ST-2735-23-BSS-РР-КМ</v>
          </cell>
          <cell r="H5607" t="str">
            <v>Новое</v>
          </cell>
          <cell r="I5607" t="str">
            <v>Андижанская область, г. Ханабад, МФЙ Фозиломон, ул. Коинот, дом 47</v>
          </cell>
          <cell r="J5607" t="str">
            <v>Hanabad Kabelniy zavod (AND0179)</v>
          </cell>
          <cell r="K5607">
            <v>0</v>
          </cell>
          <cell r="L5607">
            <v>1</v>
          </cell>
          <cell r="M5607" t="str">
            <v>заказ на СМР не открыт / КЖ КМ ОПЗ</v>
          </cell>
          <cell r="N5607" t="str">
            <v>КЖ кн2/КЖ кн2</v>
          </cell>
        </row>
        <row r="5608">
          <cell r="A5608" t="str">
            <v>AND-2535-24-BSS-0236</v>
          </cell>
          <cell r="B5608" t="str">
            <v>AND0236</v>
          </cell>
          <cell r="C5608" t="str">
            <v>AND0236</v>
          </cell>
          <cell r="D5608" t="str">
            <v>Андижан</v>
          </cell>
          <cell r="E5608" t="str">
            <v>Balikchi Buston</v>
          </cell>
          <cell r="F5608" t="str">
            <v>ST-0169-22-BSS-Б-30/1-КМ</v>
          </cell>
          <cell r="G5608" t="str">
            <v>ST-2735-23-BSS-РР-КМ</v>
          </cell>
          <cell r="H5608" t="str">
            <v>Новое</v>
          </cell>
          <cell r="I5608" t="str">
            <v>Андижанская область, Баликчинский район, МФЙ Матонат, ул. Курама, дом 129а</v>
          </cell>
          <cell r="J5608" t="str">
            <v>Balikchi Buston (AND0236)</v>
          </cell>
          <cell r="K5608">
            <v>0</v>
          </cell>
          <cell r="L5608">
            <v>1</v>
          </cell>
          <cell r="M5608" t="str">
            <v>заказ на СМР не открыт / КЖ КМ ОПЗ</v>
          </cell>
          <cell r="N5608" t="str">
            <v>КЖ кн2/КЖ кн2</v>
          </cell>
        </row>
        <row r="5609">
          <cell r="A5609" t="str">
            <v>AND-2534-24-BSS-0248</v>
          </cell>
          <cell r="B5609" t="str">
            <v>AND0248</v>
          </cell>
          <cell r="C5609" t="str">
            <v>AND0248</v>
          </cell>
          <cell r="D5609" t="str">
            <v>Андижан</v>
          </cell>
          <cell r="E5609" t="str">
            <v>NeftProm Sanoat</v>
          </cell>
          <cell r="F5609" t="str">
            <v>ST-0169-22-BSS-Б-30/1-КМ</v>
          </cell>
          <cell r="G5609" t="str">
            <v>ST-2735-23-BSS-РР-КМ</v>
          </cell>
          <cell r="H5609" t="str">
            <v>Новое</v>
          </cell>
          <cell r="I5609" t="str">
            <v>Андижанская область, Булакбашинский район, МФЙ Саноат, ул. Ватанпарвар, дом 21</v>
          </cell>
          <cell r="J5609" t="str">
            <v>NeftProm Sanoat (AND0248)</v>
          </cell>
          <cell r="K5609">
            <v>0</v>
          </cell>
          <cell r="L5609">
            <v>1</v>
          </cell>
          <cell r="M5609" t="str">
            <v>№U3061/2024 от 30.10.2024 / КЖ КМ ОПЗ</v>
          </cell>
          <cell r="N5609" t="str">
            <v>Заказ №195/Заказ №195</v>
          </cell>
        </row>
        <row r="5610">
          <cell r="A5610" t="str">
            <v>TSH-2541-24-BSS-1044</v>
          </cell>
          <cell r="B5610" t="str">
            <v>TSH1044</v>
          </cell>
          <cell r="C5610" t="str">
            <v>TSH1044</v>
          </cell>
          <cell r="D5610" t="str">
            <v>Ташкент</v>
          </cell>
          <cell r="E5610" t="str">
            <v>Chilanzar-I kvartal</v>
          </cell>
          <cell r="F5610" t="str">
            <v>ТС 9М</v>
          </cell>
          <cell r="G5610" t="str">
            <v>РР-1</v>
          </cell>
          <cell r="H5610" t="str">
            <v>Новое</v>
          </cell>
          <cell r="I5610" t="str">
            <v>г.Ташкент, Чиланзарский район, Катта Навбахор МФЙ, д. 11</v>
          </cell>
          <cell r="J5610" t="str">
            <v>Chilanzar-I kvartal (TSH1044)</v>
          </cell>
          <cell r="K5610">
            <v>0</v>
          </cell>
          <cell r="L5610">
            <v>1</v>
          </cell>
          <cell r="M5610" t="str">
            <v>№U4075/2024 от 15.11.2024 / КМ ОПЗ</v>
          </cell>
          <cell r="N5610" t="str">
            <v>Заказ №195/Заказ №195</v>
          </cell>
        </row>
        <row r="5611">
          <cell r="A5611" t="str">
            <v>YAN-2577-24-BSS-0078</v>
          </cell>
          <cell r="B5611" t="str">
            <v>YAN0078</v>
          </cell>
          <cell r="C5611" t="str">
            <v>YAN0078</v>
          </cell>
          <cell r="D5611" t="str">
            <v>Янгиюль</v>
          </cell>
          <cell r="E5611" t="str">
            <v>Karasuv granit</v>
          </cell>
          <cell r="F5611">
            <v>0</v>
          </cell>
          <cell r="G5611">
            <v>0</v>
          </cell>
          <cell r="H5611" t="str">
            <v>Новое</v>
          </cell>
          <cell r="I5611" t="str">
            <v>Ташкенская область, Ортачирчикский район, Карасу МФЙ, улица Ташкент ели, дом 44.</v>
          </cell>
          <cell r="J5611" t="str">
            <v>Karasuv granit (YAN0078)</v>
          </cell>
          <cell r="K5611">
            <v>0</v>
          </cell>
          <cell r="L5611">
            <v>0</v>
          </cell>
          <cell r="M5611" t="str">
            <v>0 / 0</v>
          </cell>
          <cell r="N5611">
            <v>0</v>
          </cell>
        </row>
        <row r="5612">
          <cell r="A5612" t="str">
            <v>DZH-2526-24-BSS-0159</v>
          </cell>
          <cell r="B5612" t="str">
            <v>DZH0159</v>
          </cell>
          <cell r="C5612" t="str">
            <v>DZH0159</v>
          </cell>
          <cell r="D5612" t="str">
            <v>Джизак</v>
          </cell>
          <cell r="E5612" t="str">
            <v>PMK74</v>
          </cell>
          <cell r="F5612" t="str">
            <v>ST-0170-22-BSS-Б-30/2-КМ</v>
          </cell>
          <cell r="G5612" t="str">
            <v>ST-2735-23-BSS-РР-КМ</v>
          </cell>
          <cell r="H5612" t="str">
            <v>Новое</v>
          </cell>
          <cell r="I5612" t="str">
            <v>Джизакская область, Зааминский район, Тараккиет МФЙ, ул.Буюк ипак, д. 44</v>
          </cell>
          <cell r="J5612" t="str">
            <v>PMK74 (DZH0159)</v>
          </cell>
          <cell r="K5612">
            <v>0</v>
          </cell>
          <cell r="L5612">
            <v>1</v>
          </cell>
          <cell r="M5612" t="str">
            <v>заказ на СМР не открыт / КЖ КМ ОПЗ</v>
          </cell>
          <cell r="N5612" t="str">
            <v>кн 2/кн 2</v>
          </cell>
        </row>
        <row r="5613">
          <cell r="A5613" t="str">
            <v>DZH-2527-24-BSS-0160</v>
          </cell>
          <cell r="B5613" t="str">
            <v>DZH0160</v>
          </cell>
          <cell r="C5613" t="str">
            <v>DZH0160</v>
          </cell>
          <cell r="D5613" t="str">
            <v>Джизак</v>
          </cell>
          <cell r="E5613" t="str">
            <v>Kashkabulaq</v>
          </cell>
          <cell r="F5613" t="str">
            <v>ST-0170-22-BSS-Б-30/2-КМ</v>
          </cell>
          <cell r="G5613" t="str">
            <v>ST-2735-23-BSS-РР-КМ</v>
          </cell>
          <cell r="H5613" t="str">
            <v>Новое</v>
          </cell>
          <cell r="I5613" t="str">
            <v>Джизакская область, Галляаральский район, Кашкабулак МФЙ, ул.Обуз, д. 341</v>
          </cell>
          <cell r="J5613" t="str">
            <v>Kashkabulaq (DZH0160)</v>
          </cell>
          <cell r="K5613">
            <v>0</v>
          </cell>
          <cell r="L5613">
            <v>1</v>
          </cell>
          <cell r="M5613" t="str">
            <v>заказ на СМР не открыт / КЖ КМ ОПЗ</v>
          </cell>
          <cell r="N5613" t="str">
            <v>кн 2/кн 2</v>
          </cell>
        </row>
        <row r="5614">
          <cell r="A5614" t="str">
            <v>DZH-2528-24-BSS-0167</v>
          </cell>
          <cell r="B5614" t="str">
            <v>DZH0167</v>
          </cell>
          <cell r="C5614" t="str">
            <v>DZH0167</v>
          </cell>
          <cell r="D5614" t="str">
            <v>Джизак</v>
          </cell>
          <cell r="E5614" t="str">
            <v>Qo'rg'on</v>
          </cell>
          <cell r="F5614" t="str">
            <v>ST-0169-22-BSS-Б-30/1-КМ</v>
          </cell>
          <cell r="G5614" t="str">
            <v>ST-2735-23-BSS-РР-КМ</v>
          </cell>
          <cell r="H5614" t="str">
            <v>Новое</v>
          </cell>
          <cell r="I5614" t="str">
            <v>Джизакская область, Зааминский район, Кургон МФЙ</v>
          </cell>
          <cell r="J5614" t="str">
            <v>Qo'rg'on (DZH0167)</v>
          </cell>
          <cell r="K5614">
            <v>0</v>
          </cell>
          <cell r="L5614">
            <v>1</v>
          </cell>
          <cell r="M5614" t="str">
            <v>заказ на СМР не открыт / КЖ КМ ОПЗ</v>
          </cell>
          <cell r="N5614" t="str">
            <v>КЖ кн2/КЖ кн2</v>
          </cell>
        </row>
        <row r="5615">
          <cell r="A5615" t="str">
            <v>DZH-2529-24-BSS-0219</v>
          </cell>
          <cell r="B5615" t="str">
            <v>DZH0219</v>
          </cell>
          <cell r="C5615" t="str">
            <v>DZH0219</v>
          </cell>
          <cell r="D5615" t="str">
            <v>Джизак</v>
          </cell>
          <cell r="E5615" t="str">
            <v>Paxtakor-Almazar</v>
          </cell>
          <cell r="F5615" t="str">
            <v>ST-0162-22-BSS-Б-24/1-КМ</v>
          </cell>
          <cell r="G5615" t="str">
            <v>ST-2735-23-BSS-РР-КМ</v>
          </cell>
          <cell r="H5615" t="str">
            <v>Новое</v>
          </cell>
          <cell r="I5615" t="str">
            <v>Джизакская область, Пахтакорский район, Олмазор МФЙ, ул.Махмуд аз Замахшарий, д. 16</v>
          </cell>
          <cell r="J5615" t="str">
            <v>Paxtakor-Almazar (DZH0219)</v>
          </cell>
          <cell r="K5615">
            <v>0</v>
          </cell>
          <cell r="L5615">
            <v>1</v>
          </cell>
          <cell r="M5615" t="str">
            <v>заказ на СМР не открыт / КЖ КМ ОПЗ</v>
          </cell>
          <cell r="N5615" t="str">
            <v>кн 2/кн 2</v>
          </cell>
        </row>
        <row r="5616">
          <cell r="A5616" t="str">
            <v>DZH-2530-24-BSS-0220</v>
          </cell>
          <cell r="B5616" t="str">
            <v>DZH0220</v>
          </cell>
          <cell r="C5616" t="str">
            <v>DZH0220</v>
          </cell>
          <cell r="D5616" t="str">
            <v>Джизак</v>
          </cell>
          <cell r="E5616" t="str">
            <v>Forish bozor</v>
          </cell>
          <cell r="F5616" t="str">
            <v>ST-0170-22-BSS-Б-30/2-КМ</v>
          </cell>
          <cell r="G5616" t="str">
            <v>ST-2735-23-BSS-РР-КМ</v>
          </cell>
          <cell r="H5616" t="str">
            <v>Новое</v>
          </cell>
          <cell r="I5616" t="str">
            <v>Джизакская область, Фаришский район, Богбон МФЙ, ул.А. Темур, д.З</v>
          </cell>
          <cell r="J5616" t="str">
            <v>Forish bozor (DZH0220)</v>
          </cell>
          <cell r="K5616">
            <v>0</v>
          </cell>
          <cell r="L5616">
            <v>1</v>
          </cell>
          <cell r="M5616" t="str">
            <v>заказ на СМР не открыт / КЖ КМ ОПЗ</v>
          </cell>
          <cell r="N5616" t="str">
            <v>кн 2/кн 2</v>
          </cell>
        </row>
        <row r="5617">
          <cell r="A5617" t="str">
            <v>DZH-2531-24-BSS-0222</v>
          </cell>
          <cell r="B5617" t="str">
            <v>DZH0222</v>
          </cell>
          <cell r="C5617" t="str">
            <v>DZH0222</v>
          </cell>
          <cell r="D5617" t="str">
            <v>Джизак</v>
          </cell>
          <cell r="E5617" t="str">
            <v>Qoratepa</v>
          </cell>
          <cell r="F5617" t="str">
            <v>ST-0162-22-BSS-Б-24/1-КМ</v>
          </cell>
          <cell r="G5617" t="str">
            <v>ST-2735-23-BSS-РР-КМ</v>
          </cell>
          <cell r="H5617" t="str">
            <v>Новое</v>
          </cell>
          <cell r="I5617" t="str">
            <v>Джизакская область, Зааминский район, Нуравшон МФЙ, ул.Мехнатобод, д.10</v>
          </cell>
          <cell r="J5617" t="str">
            <v>Qoratepa (DZH0222)</v>
          </cell>
          <cell r="K5617">
            <v>0</v>
          </cell>
          <cell r="L5617">
            <v>1</v>
          </cell>
          <cell r="M5617" t="str">
            <v>заказ на СМР не открыт / КЖ КМ ОПЗ</v>
          </cell>
          <cell r="N5617" t="str">
            <v>КЖ кн2/КЖ кн2</v>
          </cell>
        </row>
        <row r="5618">
          <cell r="A5618" t="str">
            <v>DZH-2532-24-BSS-0228</v>
          </cell>
          <cell r="B5618" t="str">
            <v>DZH0228</v>
          </cell>
          <cell r="C5618" t="str">
            <v>DZH0228</v>
          </cell>
          <cell r="D5618" t="str">
            <v>Джизак</v>
          </cell>
          <cell r="E5618" t="str">
            <v>Urmonchi</v>
          </cell>
          <cell r="F5618" t="str">
            <v>ST-0169-22-BSS-Б-30/1-КМ</v>
          </cell>
          <cell r="G5618" t="str">
            <v>ST-2735-23-BSS-РР-КМ</v>
          </cell>
          <cell r="H5618" t="str">
            <v>Новое</v>
          </cell>
          <cell r="I5618" t="str">
            <v>Джизакская область, Бахмальский район, Бахмал МФЙ, д.239.1</v>
          </cell>
          <cell r="J5618" t="str">
            <v>Urmonchi (DZH0228)</v>
          </cell>
          <cell r="K5618">
            <v>0</v>
          </cell>
          <cell r="L5618">
            <v>1</v>
          </cell>
          <cell r="M5618" t="str">
            <v>№U4068/2024 от 15.11.2024 / КЖ КМ ОПЗ</v>
          </cell>
          <cell r="N5618" t="str">
            <v>Заказ №195/Заказ №195</v>
          </cell>
        </row>
        <row r="5619">
          <cell r="A5619" t="str">
            <v>SAM-2539-24-BSS-0169</v>
          </cell>
          <cell r="B5619" t="str">
            <v>SAM0169</v>
          </cell>
          <cell r="C5619" t="str">
            <v>SAM0169</v>
          </cell>
          <cell r="D5619" t="str">
            <v>Самарканд</v>
          </cell>
          <cell r="E5619" t="str">
            <v>Urgut Chagzmon</v>
          </cell>
          <cell r="F5619" t="str">
            <v>ST-0162-22-BSS-Б-24/1-КМ</v>
          </cell>
          <cell r="G5619" t="str">
            <v>ST-2735-23-BSS-РР-КМ</v>
          </cell>
          <cell r="H5619" t="str">
            <v>Новое</v>
          </cell>
          <cell r="I5619" t="str">
            <v>Самаркандская область, Ургутский район, СГМ Чагзмон</v>
          </cell>
          <cell r="J5619" t="str">
            <v>Urgut Chagzmon (SAM0169)</v>
          </cell>
          <cell r="K5619">
            <v>0</v>
          </cell>
          <cell r="L5619">
            <v>1</v>
          </cell>
          <cell r="M5619" t="str">
            <v>заказ на СМР не открыт / КЖ КМ ОПЗ</v>
          </cell>
          <cell r="N5619" t="str">
            <v>КЖ кн2/КЖ кн2</v>
          </cell>
        </row>
        <row r="5620">
          <cell r="A5620" t="str">
            <v>SHA-2576-24-BSS-0060</v>
          </cell>
          <cell r="B5620" t="str">
            <v>SHA0060</v>
          </cell>
          <cell r="C5620" t="str">
            <v>SHA0060</v>
          </cell>
          <cell r="D5620" t="str">
            <v>Шахрисабз</v>
          </cell>
          <cell r="E5620" t="str">
            <v>Kitab Yangi bazar</v>
          </cell>
          <cell r="F5620" t="str">
            <v>ST-0162-22-BSS-Б-24/1-КМ</v>
          </cell>
          <cell r="G5620" t="str">
            <v>ST-2735-23-BSS-РР-КМ</v>
          </cell>
          <cell r="H5620" t="str">
            <v>Новое</v>
          </cell>
          <cell r="I5620" t="str">
            <v>Кашкадариньская область, Китабский район, МФЙ Гулистон, ул. Улугбек, дом № 126 а</v>
          </cell>
          <cell r="J5620" t="str">
            <v>Kitab Yangi bazar (SHA0060)</v>
          </cell>
          <cell r="K5620">
            <v>0</v>
          </cell>
          <cell r="L5620">
            <v>1</v>
          </cell>
          <cell r="M5620" t="str">
            <v>заказ на СМР не открыт / КЖ КМ ОПЗ</v>
          </cell>
          <cell r="N5620" t="str">
            <v>кн 2/кн 2</v>
          </cell>
        </row>
        <row r="5621">
          <cell r="A5621" t="str">
            <v>SHA-2574-24-BSS-0293</v>
          </cell>
          <cell r="B5621" t="str">
            <v>SHA0293</v>
          </cell>
          <cell r="C5621" t="str">
            <v>SHA0293</v>
          </cell>
          <cell r="D5621" t="str">
            <v>Шахрисабз</v>
          </cell>
          <cell r="E5621" t="str">
            <v>Agrofirma 2</v>
          </cell>
          <cell r="F5621" t="str">
            <v>ST-0170-22-BSS-Б-30/2-КМ</v>
          </cell>
          <cell r="G5621" t="str">
            <v>ST-2735-23-BSS-РР-КМ</v>
          </cell>
          <cell r="H5621" t="str">
            <v>Новое</v>
          </cell>
          <cell r="I5621" t="str">
            <v>Кашкадариньская область, Китабский район, МФЙ Х.Олимжон, ул Х.Олимжон, д.157</v>
          </cell>
          <cell r="J5621" t="str">
            <v>Agrofirma 2 (SHA0293)</v>
          </cell>
          <cell r="K5621">
            <v>0</v>
          </cell>
          <cell r="L5621">
            <v>1</v>
          </cell>
          <cell r="M5621" t="str">
            <v>№U3099/2024 от 30.10.2024 / ЭМ</v>
          </cell>
          <cell r="N5621" t="str">
            <v>3203_28.11.2024/Заказ №194</v>
          </cell>
        </row>
        <row r="5622">
          <cell r="A5622" t="str">
            <v>SHA-2575-24-BSS-0227</v>
          </cell>
          <cell r="B5622" t="str">
            <v>SHA0227</v>
          </cell>
          <cell r="C5622" t="str">
            <v>SHA0227</v>
          </cell>
          <cell r="D5622" t="str">
            <v>Шахрисабз</v>
          </cell>
          <cell r="E5622" t="str">
            <v>Shahrisabz Maqom</v>
          </cell>
          <cell r="F5622" t="str">
            <v>ST-0170-22-BSS-Б-30/2-КМ</v>
          </cell>
          <cell r="G5622" t="str">
            <v>ST-2735-23-BSS-РР-КМ</v>
          </cell>
          <cell r="H5622" t="str">
            <v>Новое</v>
          </cell>
          <cell r="I5622" t="str">
            <v>Кашкадариньская область, г. Шахрисабз, МФЙ Намозгох, ул. Ипак Йули, дом № 2а</v>
          </cell>
          <cell r="J5622" t="str">
            <v>Shahrisabz Maqom (SHA0227)</v>
          </cell>
          <cell r="K5622">
            <v>0</v>
          </cell>
          <cell r="L5622">
            <v>1</v>
          </cell>
          <cell r="M5622" t="str">
            <v>заказ на СМР не открыт / КЖ КМ ОПЗ</v>
          </cell>
          <cell r="N5622" t="str">
            <v>кн 2/кн 2</v>
          </cell>
        </row>
        <row r="5623">
          <cell r="A5623" t="str">
            <v>SHA-2573-24-BSS-0260</v>
          </cell>
          <cell r="B5623" t="str">
            <v>SHA0260</v>
          </cell>
          <cell r="C5623" t="str">
            <v>SHA0260</v>
          </cell>
          <cell r="D5623" t="str">
            <v>Шахрисабз</v>
          </cell>
          <cell r="E5623" t="str">
            <v>Kuba</v>
          </cell>
          <cell r="F5623" t="str">
            <v>ST-0162-22-BSS-Б-24/1-КМ</v>
          </cell>
          <cell r="G5623" t="str">
            <v>ST-2735-23-BSS-РР-КМ</v>
          </cell>
          <cell r="H5623" t="str">
            <v>Новое</v>
          </cell>
          <cell r="I5623" t="str">
            <v>Кашкадариньская обл, Камашинский район, Ертепа МФЙ, ул. Куба, дом № 620</v>
          </cell>
          <cell r="J5623" t="str">
            <v>Kuba (SHA0260)</v>
          </cell>
          <cell r="K5623">
            <v>0</v>
          </cell>
          <cell r="L5623">
            <v>1</v>
          </cell>
          <cell r="M5623" t="str">
            <v>заказ на СМР не открыт / КЖ КМ ОПЗ</v>
          </cell>
          <cell r="N5623" t="str">
            <v>КЖ кн2/КЖ кн2</v>
          </cell>
        </row>
        <row r="5624">
          <cell r="A5624" t="str">
            <v>SHA-2131-24-BSS-1773</v>
          </cell>
          <cell r="B5624" t="str">
            <v>SHA1773</v>
          </cell>
          <cell r="C5624" t="str">
            <v>SHA1773</v>
          </cell>
          <cell r="D5624" t="str">
            <v>Шахрисабз</v>
          </cell>
          <cell r="E5624" t="str">
            <v>61 bazar</v>
          </cell>
          <cell r="F5624">
            <v>0</v>
          </cell>
          <cell r="G5624" t="str">
            <v>н/т</v>
          </cell>
          <cell r="H5624" t="str">
            <v>Новое</v>
          </cell>
          <cell r="I5624" t="str">
            <v>Кашкадариньская область, г.Шахрисабз, МФЙ Бустон, ул.Ипак йули, дом № 248</v>
          </cell>
          <cell r="J5624" t="str">
            <v>61 bazar (SHA1773)</v>
          </cell>
          <cell r="K5624">
            <v>0</v>
          </cell>
          <cell r="L5624">
            <v>1</v>
          </cell>
          <cell r="M5624" t="str">
            <v>0 / 0</v>
          </cell>
          <cell r="N5624">
            <v>0</v>
          </cell>
        </row>
        <row r="5625">
          <cell r="A5625" t="str">
            <v>SRH-2572-24-BSS-1892</v>
          </cell>
          <cell r="B5625" t="str">
            <v>SRH1892</v>
          </cell>
          <cell r="C5625" t="str">
            <v>SRH1892</v>
          </cell>
          <cell r="D5625" t="str">
            <v>Термез</v>
          </cell>
          <cell r="E5625" t="str">
            <v>Veshevoy Bazar</v>
          </cell>
          <cell r="F5625" t="str">
            <v>ST-0163-22-BSS- T-6/1-КМ</v>
          </cell>
          <cell r="G5625" t="str">
            <v>РПО-3</v>
          </cell>
          <cell r="H5625" t="str">
            <v>Новое</v>
          </cell>
          <cell r="I5625" t="str">
            <v>Сурхандарьинская область, г. Термез, МФЙ Маърифат, ул. Тохаристон</v>
          </cell>
          <cell r="J5625" t="str">
            <v>Veshevoy Bazar (SRH1892)</v>
          </cell>
          <cell r="K5625">
            <v>0</v>
          </cell>
          <cell r="L5625">
            <v>1</v>
          </cell>
          <cell r="M5625" t="str">
            <v>заказ на СМР не открыт / ЭМ</v>
          </cell>
          <cell r="N5625" t="str">
            <v>кн 2/кн 2</v>
          </cell>
        </row>
        <row r="5626">
          <cell r="A5626" t="str">
            <v>TSH-2516-24-BSS-1200</v>
          </cell>
          <cell r="B5626" t="str">
            <v>TSH1200</v>
          </cell>
          <cell r="C5626" t="str">
            <v>TSH1200</v>
          </cell>
          <cell r="D5626" t="str">
            <v>Ташкент</v>
          </cell>
          <cell r="E5626" t="str">
            <v>Jokey mechet</v>
          </cell>
          <cell r="F5626" t="str">
            <v>ST-0162-22-BSS-Б-24/1-КМ</v>
          </cell>
          <cell r="G5626" t="str">
            <v>ST-2735-23-BSS-РР-КМ</v>
          </cell>
          <cell r="H5626" t="str">
            <v>Новое</v>
          </cell>
          <cell r="I5626" t="str">
            <v>Ташкентская область, Зангиатинский район, Хонобод МФЙ, ул. Файз, дом-19</v>
          </cell>
          <cell r="J5626" t="str">
            <v>Jokey mechet (TSH1200)</v>
          </cell>
          <cell r="K5626">
            <v>0</v>
          </cell>
          <cell r="L5626">
            <v>1</v>
          </cell>
          <cell r="M5626" t="str">
            <v>заказ на СМР не открыт / КЖ КМ ОПЗ</v>
          </cell>
          <cell r="N5626" t="str">
            <v>кн 2/кн 2</v>
          </cell>
        </row>
        <row r="5627">
          <cell r="A5627" t="str">
            <v>NAV-2626-24-BSS-0378</v>
          </cell>
          <cell r="B5627" t="str">
            <v>NAV0378</v>
          </cell>
          <cell r="C5627" t="str">
            <v>NAV0378</v>
          </cell>
          <cell r="D5627" t="str">
            <v>Навои</v>
          </cell>
          <cell r="E5627" t="str">
            <v>Tumor</v>
          </cell>
          <cell r="F5627" t="str">
            <v>ST-0169-22-BSS-Б-30/1-КМ</v>
          </cell>
          <cell r="G5627" t="str">
            <v>ST-2735-23-BSS-РР-КМ</v>
          </cell>
          <cell r="H5627" t="str">
            <v>Новое</v>
          </cell>
          <cell r="I5627" t="str">
            <v>Навоийская область, г. Газган</v>
          </cell>
          <cell r="J5627" t="str">
            <v>Tumor (NAV0378)</v>
          </cell>
          <cell r="K5627">
            <v>0</v>
          </cell>
          <cell r="L5627">
            <v>1</v>
          </cell>
          <cell r="M5627" t="str">
            <v>заказ на СМР не открыт / КЖ КМ ЭМ ОПЗ</v>
          </cell>
          <cell r="N5627" t="str">
            <v>кн 2/кн 2</v>
          </cell>
        </row>
        <row r="5628">
          <cell r="A5628" t="str">
            <v>YAN-2631-24-BSS-0066</v>
          </cell>
          <cell r="B5628" t="str">
            <v>YAN0066</v>
          </cell>
          <cell r="C5628" t="str">
            <v>YAN0066</v>
          </cell>
          <cell r="D5628" t="str">
            <v>Янгиюль</v>
          </cell>
          <cell r="E5628" t="str">
            <v>Yangiyul Kotelniy</v>
          </cell>
          <cell r="F5628" t="str">
            <v>ТС 9М</v>
          </cell>
          <cell r="G5628" t="str">
            <v>ФМ-1</v>
          </cell>
          <cell r="H5628" t="str">
            <v>Новое</v>
          </cell>
          <cell r="I5628" t="str">
            <v>Ташкентская область г.Янгиюль улица Шарахмедова дом 32а</v>
          </cell>
          <cell r="J5628" t="str">
            <v>Yangiyul Kotelniy (YAN0066)</v>
          </cell>
          <cell r="K5628">
            <v>0</v>
          </cell>
          <cell r="L5628">
            <v>1</v>
          </cell>
          <cell r="M5628" t="str">
            <v>№U4077/2024 от 15.11.2024/ ЭМ №U4083/2024 от 15.11.2024 / КМ ЭМ ОПЗ</v>
          </cell>
          <cell r="N5628" t="str">
            <v>Заказ №195/Заказ №195</v>
          </cell>
        </row>
        <row r="5629">
          <cell r="A5629" t="str">
            <v>YAN-2629-24-BSS-0153</v>
          </cell>
          <cell r="B5629" t="str">
            <v>YAN0153</v>
          </cell>
          <cell r="C5629" t="str">
            <v>YAN0153</v>
          </cell>
          <cell r="D5629" t="str">
            <v>Янгиюль</v>
          </cell>
          <cell r="E5629" t="str">
            <v>ShCh Chinoz</v>
          </cell>
          <cell r="F5629" t="str">
            <v>ST-0169-22-BSS-Б-30/1-КМ</v>
          </cell>
          <cell r="G5629" t="str">
            <v>контейнер</v>
          </cell>
          <cell r="H5629" t="str">
            <v>Новое</v>
          </cell>
          <cell r="I5629" t="str">
            <v>Ташкентская область, Чиназский район на территории чиназской станции</v>
          </cell>
          <cell r="J5629" t="str">
            <v>ShCh Chinoz (YAN0153)</v>
          </cell>
          <cell r="K5629">
            <v>0</v>
          </cell>
          <cell r="L5629">
            <v>1</v>
          </cell>
          <cell r="M5629" t="str">
            <v>№U4073/2024 от 15.11.2024/ ЭМ №U4085/2024 от 15.11.2024 / КЖ КМ ЭМ ОПЗ</v>
          </cell>
          <cell r="N5629" t="str">
            <v>кн 2/кн 2</v>
          </cell>
        </row>
        <row r="5630">
          <cell r="A5630" t="str">
            <v>BHR-2517-24-BSS-0014</v>
          </cell>
          <cell r="B5630" t="str">
            <v>BHR0014</v>
          </cell>
          <cell r="C5630" t="str">
            <v>BHR0014</v>
          </cell>
          <cell r="D5630" t="str">
            <v>Бухара</v>
          </cell>
          <cell r="E5630" t="str">
            <v>Barkamol avlod</v>
          </cell>
          <cell r="F5630" t="str">
            <v>Б25.1МОЦ</v>
          </cell>
          <cell r="G5630" t="str">
            <v>ST-2735-23-BSS-РР-КМ</v>
          </cell>
          <cell r="H5630" t="str">
            <v>Новое</v>
          </cell>
          <cell r="I5630" t="str">
            <v>Бухарская область, г. Бухара, ул. К. Муртазоев  д. 1.3</v>
          </cell>
          <cell r="J5630" t="str">
            <v>Barkamol avlod (BHR0014)</v>
          </cell>
          <cell r="K5630">
            <v>0</v>
          </cell>
          <cell r="L5630">
            <v>1</v>
          </cell>
          <cell r="M5630" t="str">
            <v>заказ на СМР не открыт / КЖ КМ ОПЗ</v>
          </cell>
          <cell r="N5630" t="str">
            <v>кн 2/кн 2</v>
          </cell>
        </row>
        <row r="5631">
          <cell r="A5631" t="str">
            <v>SAM-2627-24-BSS-0143</v>
          </cell>
          <cell r="B5631" t="str">
            <v>SAM0143</v>
          </cell>
          <cell r="C5631" t="str">
            <v>SAM0143</v>
          </cell>
          <cell r="D5631" t="str">
            <v>Самарканд</v>
          </cell>
          <cell r="E5631" t="str">
            <v>Narpay Totkent</v>
          </cell>
          <cell r="F5631" t="str">
            <v>ST-0169-22-BSS-Б-30/1-КМ</v>
          </cell>
          <cell r="G5631" t="str">
            <v>ST-2735-23-BSS-РР-КМ</v>
          </cell>
          <cell r="H5631" t="str">
            <v>Новое</v>
          </cell>
          <cell r="I5631" t="str">
            <v>Самаркандская область, Нарпайский район, СГМ Тоткент, Тоткент кишлак, дом 77</v>
          </cell>
          <cell r="J5631" t="str">
            <v>Narpay Totkent (SAM0143)</v>
          </cell>
          <cell r="K5631">
            <v>0</v>
          </cell>
          <cell r="L5631">
            <v>1</v>
          </cell>
          <cell r="M5631" t="str">
            <v>заказ на СМР не открыт / КЖ КМ ОПЗ</v>
          </cell>
          <cell r="N5631" t="str">
            <v>КЖ кн2/КЖ кн2</v>
          </cell>
        </row>
        <row r="5632">
          <cell r="A5632" t="str">
            <v>SAM-2648-24-BSS-0192</v>
          </cell>
          <cell r="B5632" t="str">
            <v>SAM0192</v>
          </cell>
          <cell r="C5632" t="str">
            <v>SAM0192</v>
          </cell>
          <cell r="D5632" t="str">
            <v>Самарканд</v>
          </cell>
          <cell r="E5632" t="str">
            <v>Charxin vodokanal</v>
          </cell>
          <cell r="F5632" t="str">
            <v>ST-0169-22-BSS-Б-30/1-КМ</v>
          </cell>
          <cell r="G5632" t="str">
            <v>ST-2735-23-BSS-РР-КМ</v>
          </cell>
          <cell r="H5632" t="str">
            <v>Новое</v>
          </cell>
          <cell r="I5632" t="str">
            <v>Самаркандская область, Пастдаргомский район, махалля Чархин</v>
          </cell>
          <cell r="J5632" t="str">
            <v>Charxin vodokanal (SAM0192)</v>
          </cell>
          <cell r="K5632">
            <v>0</v>
          </cell>
          <cell r="L5632">
            <v>1</v>
          </cell>
          <cell r="M5632" t="str">
            <v>заказ на СМР не открыт / КЖ КМ ОПЗ</v>
          </cell>
          <cell r="N5632" t="str">
            <v>КЖ кн2/КЖ кн2</v>
          </cell>
        </row>
        <row r="5633">
          <cell r="A5633" t="str">
            <v>SAM-2649-24-BSS-0199</v>
          </cell>
          <cell r="B5633" t="str">
            <v>SAM0199</v>
          </cell>
          <cell r="C5633" t="str">
            <v>SAM0199</v>
          </cell>
          <cell r="D5633" t="str">
            <v>Самарканд</v>
          </cell>
          <cell r="E5633" t="str">
            <v>Farhad vodokanal</v>
          </cell>
          <cell r="F5633" t="str">
            <v>ST-0169-22-BSS-Б-30/1-КМ</v>
          </cell>
          <cell r="G5633" t="str">
            <v>ST-2735-23-BSS-РР-КМ</v>
          </cell>
          <cell r="H5633" t="str">
            <v>Новое</v>
          </cell>
          <cell r="I5633" t="str">
            <v>Самаркандская область, г.Самарканд, пос. Фарход</v>
          </cell>
          <cell r="J5633" t="str">
            <v>Farhad vodokanal (SAM0199)</v>
          </cell>
          <cell r="K5633">
            <v>0</v>
          </cell>
          <cell r="L5633">
            <v>1</v>
          </cell>
          <cell r="M5633" t="str">
            <v>заказ на СМР не открыт / КЖ КМ ОПЗ</v>
          </cell>
          <cell r="N5633" t="str">
            <v>КЖ кн2/КЖ кн2</v>
          </cell>
        </row>
        <row r="5634">
          <cell r="A5634" t="str">
            <v>SAM-2650-24-BSS-0202</v>
          </cell>
          <cell r="B5634" t="str">
            <v>SAM0202</v>
          </cell>
          <cell r="C5634" t="str">
            <v>SAM0202</v>
          </cell>
          <cell r="D5634" t="str">
            <v>Самарканд</v>
          </cell>
          <cell r="E5634" t="str">
            <v>Paxtachi Nayman</v>
          </cell>
          <cell r="F5634" t="str">
            <v>ST-0169-22-BSS-Б-30/1-КМ</v>
          </cell>
          <cell r="G5634" t="str">
            <v>ST-2735-23-BSS-РР-КМ</v>
          </cell>
          <cell r="H5634" t="str">
            <v>Новое</v>
          </cell>
          <cell r="I5634" t="str">
            <v>Самаркандская область, Пахтачинский район, СГМ Найман, ул. Олтинсой, дом 411</v>
          </cell>
          <cell r="J5634" t="str">
            <v>Paxtachi Nayman (SAM0202)</v>
          </cell>
          <cell r="K5634">
            <v>0</v>
          </cell>
          <cell r="L5634">
            <v>1</v>
          </cell>
          <cell r="M5634" t="str">
            <v>заказ на СМР не открыт / КЖ КМ ОПЗ</v>
          </cell>
          <cell r="N5634" t="str">
            <v>КЖ кн2/КЖ кн2</v>
          </cell>
        </row>
        <row r="5635">
          <cell r="A5635" t="str">
            <v>SAM-2628-24-BSS-0211</v>
          </cell>
          <cell r="B5635" t="str">
            <v>SAM0211</v>
          </cell>
          <cell r="C5635" t="str">
            <v>SAM0211</v>
          </cell>
          <cell r="D5635" t="str">
            <v>Самарканд</v>
          </cell>
          <cell r="E5635" t="str">
            <v>Rabot</v>
          </cell>
          <cell r="F5635" t="str">
            <v>ST-0169-22-BSS-Б-30/1-КМ</v>
          </cell>
          <cell r="G5635" t="str">
            <v>ST-2735-23-BSS-РР-КМ</v>
          </cell>
          <cell r="H5635" t="str">
            <v>Новое</v>
          </cell>
          <cell r="I5635" t="str">
            <v>Самаркандская область, Кушрабадский район, СГМ Кушрабод, село Кушрабод, дом 7659</v>
          </cell>
          <cell r="J5635" t="str">
            <v>Rabot (SAM0211)</v>
          </cell>
          <cell r="K5635">
            <v>0</v>
          </cell>
          <cell r="L5635">
            <v>2</v>
          </cell>
          <cell r="M5635" t="str">
            <v>заказ на СМР не открыт / КЖ КМ ОПЗ</v>
          </cell>
          <cell r="N5635" t="str">
            <v>КЖ кн2/КЖ кн2</v>
          </cell>
        </row>
        <row r="5636">
          <cell r="A5636" t="str">
            <v>SAM-2651-24-BSS-1490</v>
          </cell>
          <cell r="B5636" t="str">
            <v>SAM1490</v>
          </cell>
          <cell r="C5636" t="str">
            <v>SAM1490</v>
          </cell>
          <cell r="D5636" t="str">
            <v>Самарканд</v>
          </cell>
          <cell r="E5636" t="str">
            <v>Urgut  vodokanal</v>
          </cell>
          <cell r="F5636" t="str">
            <v>ST-0169-22-BSS-Б-30/1-КМ</v>
          </cell>
          <cell r="G5636" t="str">
            <v>ST-2735-23-BSS-РР-КМ</v>
          </cell>
          <cell r="H5636" t="str">
            <v>Новое</v>
          </cell>
          <cell r="I5636" t="str">
            <v>Самаркандская область, Ургутский район, махалля Мерганча</v>
          </cell>
          <cell r="J5636" t="str">
            <v>Urgut  vodokanal (SAM1490)</v>
          </cell>
          <cell r="K5636">
            <v>0</v>
          </cell>
          <cell r="L5636">
            <v>1</v>
          </cell>
          <cell r="M5636" t="str">
            <v>заказ на СМР не открыт / КЖ КМ ОПЗ</v>
          </cell>
          <cell r="N5636" t="str">
            <v>КЖ кн2/КЖ кн2</v>
          </cell>
        </row>
        <row r="5637">
          <cell r="A5637" t="str">
            <v>NAV-2578-24-BSS-1688</v>
          </cell>
          <cell r="B5637" t="str">
            <v>NAV1688</v>
          </cell>
          <cell r="C5637" t="str">
            <v>NAV1688</v>
          </cell>
          <cell r="D5637" t="str">
            <v>Навои</v>
          </cell>
          <cell r="E5637" t="str">
            <v>Ofis MTS</v>
          </cell>
          <cell r="F5637" t="str">
            <v>5254-1-КМ</v>
          </cell>
          <cell r="G5637">
            <v>0</v>
          </cell>
          <cell r="H5637" t="str">
            <v>Новое</v>
          </cell>
          <cell r="I5637" t="str">
            <v>Навоийская область, г. Навои, ул. А. Навои, дом 11</v>
          </cell>
          <cell r="J5637" t="str">
            <v>Ofis MTS (NAV1688)</v>
          </cell>
          <cell r="K5637">
            <v>0</v>
          </cell>
          <cell r="L5637">
            <v>1</v>
          </cell>
          <cell r="M5637" t="str">
            <v>заказ на СМР не открыт / КЖ КМ ОПЗ</v>
          </cell>
          <cell r="N5637" t="str">
            <v>кн 2/кн 2</v>
          </cell>
        </row>
        <row r="5638">
          <cell r="A5638" t="str">
            <v>NAV-2652-24-BSS-1706</v>
          </cell>
          <cell r="B5638" t="str">
            <v>NAV1706</v>
          </cell>
          <cell r="C5638" t="str">
            <v>NAV1706</v>
          </cell>
          <cell r="D5638" t="str">
            <v>Навои</v>
          </cell>
          <cell r="E5638" t="str">
            <v>Ximik</v>
          </cell>
          <cell r="F5638" t="str">
            <v>5245-1-КМ</v>
          </cell>
          <cell r="G5638">
            <v>0</v>
          </cell>
          <cell r="H5638" t="str">
            <v>Новое</v>
          </cell>
          <cell r="I5638" t="str">
            <v>Навоийская область, г. Навои, ул. Инспекторская</v>
          </cell>
          <cell r="J5638" t="str">
            <v>Ximik (NAV1706)</v>
          </cell>
          <cell r="K5638">
            <v>0</v>
          </cell>
          <cell r="L5638">
            <v>1</v>
          </cell>
          <cell r="M5638" t="str">
            <v>заказ на СМР не открыт / КЖ КМ ОПЗ</v>
          </cell>
          <cell r="N5638" t="str">
            <v>КЖ кн2/КЖ кн2</v>
          </cell>
        </row>
        <row r="5639">
          <cell r="A5639" t="str">
            <v>NAV-2625-24-BSS-1798</v>
          </cell>
          <cell r="B5639" t="str">
            <v>NAV1798</v>
          </cell>
          <cell r="C5639" t="str">
            <v>NAV1798</v>
          </cell>
          <cell r="D5639" t="str">
            <v>Навои</v>
          </cell>
          <cell r="E5639" t="str">
            <v>Qosim shayx</v>
          </cell>
          <cell r="F5639" t="str">
            <v>5245-1-КМ</v>
          </cell>
          <cell r="G5639">
            <v>0</v>
          </cell>
          <cell r="H5639" t="str">
            <v>Новое</v>
          </cell>
          <cell r="I5639" t="str">
            <v>Навоийская область, Карманинский район, Зиёкор МФЙ</v>
          </cell>
          <cell r="J5639" t="str">
            <v>Qosim shayx (NAV1798)</v>
          </cell>
          <cell r="K5639">
            <v>0</v>
          </cell>
          <cell r="L5639">
            <v>1</v>
          </cell>
          <cell r="M5639" t="str">
            <v>заказ на СМР не открыт / КЖ КМ ОПЗ</v>
          </cell>
          <cell r="N5639" t="str">
            <v>КЖ кн2/КЖ кн2</v>
          </cell>
        </row>
        <row r="5640">
          <cell r="A5640" t="str">
            <v>TSH-2656-24-BSS-4583</v>
          </cell>
          <cell r="B5640" t="str">
            <v>TSH4583</v>
          </cell>
          <cell r="C5640" t="str">
            <v>TSH4583</v>
          </cell>
          <cell r="D5640" t="str">
            <v>Ташкент</v>
          </cell>
          <cell r="E5640" t="str">
            <v>Yalangach</v>
          </cell>
          <cell r="F5640" t="str">
            <v>ST-0162-22-BSS-Б-24/1-КМ</v>
          </cell>
          <cell r="G5640" t="str">
            <v>ST-2735-23-BSS-РР-КМ</v>
          </cell>
          <cell r="H5640" t="str">
            <v>Новое</v>
          </cell>
          <cell r="I5640" t="str">
            <v>Ташкентская область, Кибрайский район, МФЙ Мирзо Улугбек, ул. Интилиш, дом 55</v>
          </cell>
          <cell r="J5640" t="str">
            <v>Yalangach (TSH4583)</v>
          </cell>
          <cell r="K5640">
            <v>0</v>
          </cell>
          <cell r="L5640">
            <v>1</v>
          </cell>
          <cell r="M5640" t="str">
            <v>заказ на СМР не открыт / КЖ КМ ОПЗ</v>
          </cell>
          <cell r="N5640" t="str">
            <v>кн 2/кн 2</v>
          </cell>
        </row>
        <row r="5641">
          <cell r="A5641" t="str">
            <v>TSH-2657-24-BSS-1106</v>
          </cell>
          <cell r="B5641" t="str">
            <v>TSH1106</v>
          </cell>
          <cell r="C5641" t="str">
            <v>TSH1106</v>
          </cell>
          <cell r="D5641" t="str">
            <v>Ташкент</v>
          </cell>
          <cell r="E5641" t="str">
            <v>OOO Tabiiy Tuxum</v>
          </cell>
          <cell r="F5641" t="str">
            <v>ST-0162-22-BSS-Б-24/1-КМ</v>
          </cell>
          <cell r="G5641" t="str">
            <v>ST-2735-23-BSS-РР-КМ</v>
          </cell>
          <cell r="H5641" t="str">
            <v>Новое</v>
          </cell>
          <cell r="I5641" t="str">
            <v>Ташкентская область, Кибрайский район, Зафаробод Илгор МСГ, дом 269</v>
          </cell>
          <cell r="J5641" t="str">
            <v>OOO Tabiiy Tuxum (TSH1106)</v>
          </cell>
          <cell r="K5641">
            <v>0</v>
          </cell>
          <cell r="L5641">
            <v>1</v>
          </cell>
          <cell r="M5641" t="str">
            <v>заказ на СМР не открыт / КЖ КМ ОПЗ</v>
          </cell>
          <cell r="N5641" t="str">
            <v>кн 2/кн 2</v>
          </cell>
        </row>
        <row r="5642">
          <cell r="A5642" t="str">
            <v>SAM-2174-24-BSS-0309</v>
          </cell>
          <cell r="B5642" t="str">
            <v>SAM0309</v>
          </cell>
          <cell r="C5642" t="str">
            <v>SAM0309</v>
          </cell>
          <cell r="D5642" t="str">
            <v>Самарканд</v>
          </cell>
          <cell r="E5642" t="str">
            <v>Olmazor 31d</v>
          </cell>
          <cell r="F5642" t="str">
            <v>ST-0163-22-BSS- T-6/1-КМ</v>
          </cell>
          <cell r="G5642" t="str">
            <v>ФПО-1</v>
          </cell>
          <cell r="H5642" t="str">
            <v>Новое</v>
          </cell>
          <cell r="I5642" t="str">
            <v>Самаркандская область, Булунгурский район, СГМ Олмазор, масств Гобдин, ул. Мустакиллик, дом 31</v>
          </cell>
          <cell r="J5642" t="str">
            <v>Olmazor 31d (SAM0309)</v>
          </cell>
          <cell r="K5642">
            <v>0</v>
          </cell>
          <cell r="L5642">
            <v>1</v>
          </cell>
          <cell r="M5642" t="str">
            <v>заказ на СМР не открыт / КМ, ЭМ, ОПЗ</v>
          </cell>
          <cell r="N5642" t="str">
            <v>кн 2/кн 2</v>
          </cell>
        </row>
        <row r="5643">
          <cell r="A5643" t="str">
            <v>SAM-2355-24-BSS-0424</v>
          </cell>
          <cell r="B5643" t="str">
            <v>SAM0424</v>
          </cell>
          <cell r="C5643" t="str">
            <v>SAM0424</v>
          </cell>
          <cell r="D5643" t="str">
            <v>Самарканд</v>
          </cell>
          <cell r="E5643" t="str">
            <v>Qorasuv-150d</v>
          </cell>
          <cell r="F5643" t="str">
            <v>ТС 9М</v>
          </cell>
          <cell r="G5643" t="str">
            <v>н/т</v>
          </cell>
          <cell r="H5643" t="str">
            <v>Новое</v>
          </cell>
          <cell r="I5643" t="str">
            <v>Самаркандская область, г.Самарканд, СГМ Шодиёна, массив Корасув, дом 150</v>
          </cell>
          <cell r="J5643" t="str">
            <v>Qorasuv-150d (SAM0424)</v>
          </cell>
          <cell r="K5643">
            <v>0</v>
          </cell>
          <cell r="L5643">
            <v>1</v>
          </cell>
          <cell r="M5643" t="str">
            <v>№U4074/2024 от 15.11.2024 / КМ, ОПЗ</v>
          </cell>
          <cell r="N5643" t="str">
            <v>Заказ №195/Заказ №195</v>
          </cell>
        </row>
        <row r="5644">
          <cell r="A5644" t="str">
            <v>KAR-2206-24-BSS-0375</v>
          </cell>
          <cell r="B5644" t="str">
            <v>KAR0375</v>
          </cell>
          <cell r="C5644" t="str">
            <v>KAR0375</v>
          </cell>
          <cell r="D5644" t="str">
            <v>Нукус</v>
          </cell>
          <cell r="E5644" t="str">
            <v xml:space="preserve">Tashaul </v>
          </cell>
          <cell r="F5644" t="str">
            <v>ST-0162-22-BSS-Б-24/1-КМ</v>
          </cell>
          <cell r="G5644" t="str">
            <v>ST-2735-23-BSS-РР-КМ</v>
          </cell>
          <cell r="H5644" t="str">
            <v>Новое</v>
          </cell>
          <cell r="I5644" t="str">
            <v>Республика Каракалпакстан, Тахиаташский р-н, Нурлы келешек МСГ , ул. Олимпиада №11</v>
          </cell>
          <cell r="J5644" t="str">
            <v>Tashaul  (KAR0375)</v>
          </cell>
          <cell r="K5644">
            <v>0</v>
          </cell>
          <cell r="L5644">
            <v>1</v>
          </cell>
          <cell r="M5644" t="str">
            <v>заказ на СМР не открыт / КЖ КМ ОПЗ</v>
          </cell>
          <cell r="N5644" t="str">
            <v>кн 2/кн 2</v>
          </cell>
        </row>
        <row r="5645">
          <cell r="A5645" t="str">
            <v>FRG-0002-24-ДА-5304</v>
          </cell>
          <cell r="B5645" t="str">
            <v>FRG5304</v>
          </cell>
          <cell r="C5645" t="str">
            <v>FRG5304</v>
          </cell>
          <cell r="D5645" t="str">
            <v>Фергана</v>
          </cell>
          <cell r="E5645" t="str">
            <v>Gilkishlak</v>
          </cell>
          <cell r="F5645" t="str">
            <v>М20.9М сущ</v>
          </cell>
          <cell r="G5645" t="str">
            <v>Аппаратная сущ</v>
          </cell>
          <cell r="H5645" t="str">
            <v>Замена оттяжек</v>
          </cell>
          <cell r="I5645" t="str">
            <v>Ферганская область, Учкуприкскин р-н, Гози-гнждон КФЙ, с.Гул</v>
          </cell>
          <cell r="J5645" t="str">
            <v>Gilkishlak (FRG5304)</v>
          </cell>
          <cell r="K5645">
            <v>0</v>
          </cell>
          <cell r="L5645">
            <v>1</v>
          </cell>
          <cell r="M5645" t="str">
            <v>н/т / ДА</v>
          </cell>
          <cell r="N5645" t="str">
            <v>3157_22.11.2024/Заказ №193</v>
          </cell>
        </row>
        <row r="5646">
          <cell r="A5646" t="str">
            <v>FRG-0003-24-ДА-5359</v>
          </cell>
          <cell r="B5646" t="str">
            <v>FRG5359</v>
          </cell>
          <cell r="C5646" t="str">
            <v>FRG5359</v>
          </cell>
          <cell r="D5646" t="str">
            <v>Фергана</v>
          </cell>
          <cell r="E5646" t="str">
            <v>Shkola №44</v>
          </cell>
          <cell r="F5646" t="str">
            <v>М25.5М сущ</v>
          </cell>
          <cell r="G5646" t="str">
            <v>Аппаратная сущ</v>
          </cell>
          <cell r="H5646" t="str">
            <v>Замена оттяжек</v>
          </cell>
          <cell r="I5646" t="str">
            <v>Ферганская область, Багдадский район, с.Зафаробод, шк.№ 44</v>
          </cell>
          <cell r="J5646" t="str">
            <v>Shkola №44 (FRG5359)</v>
          </cell>
          <cell r="K5646">
            <v>0</v>
          </cell>
          <cell r="L5646">
            <v>1</v>
          </cell>
          <cell r="M5646" t="str">
            <v>н/т / ДА</v>
          </cell>
          <cell r="N5646" t="str">
            <v>3119_22.11.2024/Заказ №193</v>
          </cell>
        </row>
        <row r="5647">
          <cell r="A5647" t="str">
            <v>FRG-0004-24-ДА-5321</v>
          </cell>
          <cell r="B5647" t="str">
            <v>FRG5321</v>
          </cell>
          <cell r="C5647" t="str">
            <v>FRG5321</v>
          </cell>
          <cell r="D5647" t="str">
            <v>Фергана</v>
          </cell>
          <cell r="E5647" t="str">
            <v>Besharik</v>
          </cell>
          <cell r="F5647" t="str">
            <v>М27.8М сущ</v>
          </cell>
          <cell r="G5647" t="str">
            <v>Аппаратная сущ</v>
          </cell>
          <cell r="H5647" t="str">
            <v>Замена оттяжек</v>
          </cell>
          <cell r="I5647" t="str">
            <v>Ферганская область, Бешарыкскнй район, г.Бешарык, ул.Олтин Воднй, д.108</v>
          </cell>
          <cell r="J5647" t="str">
            <v>Besharik (FRG5321)</v>
          </cell>
          <cell r="K5647">
            <v>0</v>
          </cell>
          <cell r="L5647">
            <v>1</v>
          </cell>
          <cell r="M5647" t="str">
            <v>н/т / ДА</v>
          </cell>
          <cell r="N5647" t="str">
            <v>3116_22.11.2024/Заказ №193</v>
          </cell>
        </row>
        <row r="5648">
          <cell r="A5648" t="str">
            <v>FRG-0005-24-ДА-5354</v>
          </cell>
          <cell r="B5648" t="str">
            <v>FRG5354</v>
          </cell>
          <cell r="C5648" t="str">
            <v>FRG5354</v>
          </cell>
          <cell r="D5648" t="str">
            <v>Фергана</v>
          </cell>
          <cell r="E5648" t="str">
            <v>Yangikurgan</v>
          </cell>
          <cell r="F5648" t="str">
            <v>М20.9М сущ</v>
          </cell>
          <cell r="G5648" t="str">
            <v>Аппаратная сущ</v>
          </cell>
          <cell r="H5648" t="str">
            <v>Замена оттяжек</v>
          </cell>
          <cell r="I5648" t="str">
            <v>Ферганская область, Бувайдинский район, г.Янгикурган, ул.Чархий, д.2</v>
          </cell>
          <cell r="J5648" t="str">
            <v>Yangikurgan (FRG5354)</v>
          </cell>
          <cell r="K5648">
            <v>0</v>
          </cell>
          <cell r="L5648">
            <v>1</v>
          </cell>
          <cell r="M5648" t="str">
            <v>н/т / ДА</v>
          </cell>
          <cell r="N5648" t="str">
            <v>3118_22.11.2024/Заказ №193</v>
          </cell>
        </row>
        <row r="5649">
          <cell r="A5649" t="str">
            <v>FRG-0006-24-ДА-5343</v>
          </cell>
          <cell r="B5649" t="str">
            <v>FRG5343</v>
          </cell>
          <cell r="C5649" t="str">
            <v>FRG5343</v>
          </cell>
          <cell r="D5649" t="str">
            <v>Фергана</v>
          </cell>
          <cell r="E5649" t="str">
            <v>Karayantak</v>
          </cell>
          <cell r="F5649" t="str">
            <v>М27.8М сущ</v>
          </cell>
          <cell r="G5649" t="str">
            <v>Аппаратная сущ</v>
          </cell>
          <cell r="H5649" t="str">
            <v>Замена оттяжек</v>
          </cell>
          <cell r="I5649" t="str">
            <v>Ферганская область, Учкуприкскнй р-н, Навруз МФЙ, с.Кораянток</v>
          </cell>
          <cell r="J5649" t="str">
            <v>Karayantak (FRG5343)</v>
          </cell>
          <cell r="K5649">
            <v>0</v>
          </cell>
          <cell r="L5649">
            <v>1</v>
          </cell>
          <cell r="M5649" t="str">
            <v>н/т / ДА</v>
          </cell>
          <cell r="N5649" t="str">
            <v>3117_22.11.2024/Заказ №193</v>
          </cell>
        </row>
        <row r="5650">
          <cell r="A5650" t="str">
            <v>FRG-0007-24-ДА-5418</v>
          </cell>
          <cell r="B5650" t="str">
            <v>FRG5418</v>
          </cell>
          <cell r="C5650" t="str">
            <v>FRG5418</v>
          </cell>
          <cell r="D5650" t="str">
            <v>Фергана</v>
          </cell>
          <cell r="E5650" t="str">
            <v>Charvakturangi</v>
          </cell>
          <cell r="F5650" t="str">
            <v>М27.8М сущ</v>
          </cell>
          <cell r="G5650" t="str">
            <v>Аппаратная сущ</v>
          </cell>
          <cell r="H5650" t="str">
            <v>Замена оттяжек</v>
          </cell>
          <cell r="I5650" t="str">
            <v>Ферганская область, Бешарыкский р-н, Чорбогтуранги КФЙ.</v>
          </cell>
          <cell r="J5650" t="str">
            <v>Charvakturangi (FRG5418)</v>
          </cell>
          <cell r="K5650">
            <v>0</v>
          </cell>
          <cell r="L5650">
            <v>1</v>
          </cell>
          <cell r="M5650" t="str">
            <v>н/т / ДА</v>
          </cell>
          <cell r="N5650" t="str">
            <v>3120_22.11.2024/Заказ №193</v>
          </cell>
        </row>
        <row r="5651">
          <cell r="A5651" t="str">
            <v>FRG-0008-24-ДА-5495</v>
          </cell>
          <cell r="B5651" t="str">
            <v>FRG5495</v>
          </cell>
          <cell r="C5651" t="str">
            <v>FRG5495</v>
          </cell>
          <cell r="D5651" t="str">
            <v>Фергана</v>
          </cell>
          <cell r="E5651" t="str">
            <v>Shaytankul</v>
          </cell>
          <cell r="F5651" t="str">
            <v>М20.9М сущ</v>
          </cell>
          <cell r="G5651" t="str">
            <v>Аппаратная сущ</v>
          </cell>
          <cell r="H5651" t="str">
            <v>Замена оттяжек</v>
          </cell>
          <cell r="I5651" t="str">
            <v>Ферганская область, Бешарикский р-н, Рапкон КФЙ, с.Шайтонкул, ООО 97-ХМКК</v>
          </cell>
          <cell r="J5651" t="str">
            <v>Shaytankul (FRG5495)</v>
          </cell>
          <cell r="K5651">
            <v>0</v>
          </cell>
          <cell r="L5651">
            <v>1</v>
          </cell>
          <cell r="M5651" t="str">
            <v>н/т / ДА</v>
          </cell>
          <cell r="N5651" t="str">
            <v>3121_22.11.2024/Заказ №193</v>
          </cell>
        </row>
        <row r="5652">
          <cell r="A5652" t="str">
            <v>FRG-2180-24-BSS-0119</v>
          </cell>
          <cell r="B5652" t="str">
            <v>FRG0119</v>
          </cell>
          <cell r="C5652" t="str">
            <v>FRG0119</v>
          </cell>
          <cell r="D5652" t="str">
            <v>Фергана</v>
          </cell>
          <cell r="E5652" t="str">
            <v>Al-Fargoniy</v>
          </cell>
          <cell r="F5652" t="str">
            <v>ТС 7.0М</v>
          </cell>
          <cell r="G5652" t="str">
            <v>РПО-1</v>
          </cell>
          <cell r="H5652" t="str">
            <v>Новое</v>
          </cell>
          <cell r="I5652" t="str">
            <v>Ферганская область, г. Фергана, Машъал МФЙ, Ул. Ал Фаргоний, дом №11</v>
          </cell>
          <cell r="J5652" t="str">
            <v>Al-Fargoniy (FRG0119)</v>
          </cell>
          <cell r="K5652">
            <v>0</v>
          </cell>
          <cell r="L5652">
            <v>1</v>
          </cell>
          <cell r="M5652" t="str">
            <v>заказ на СМР не открыт / КМ, ОПЗ</v>
          </cell>
          <cell r="N5652" t="str">
            <v>кн 2/кн 2</v>
          </cell>
        </row>
        <row r="5653">
          <cell r="A5653" t="str">
            <v>CHR-2392-24-BSS-0122</v>
          </cell>
          <cell r="B5653" t="str">
            <v>CHR0122</v>
          </cell>
          <cell r="C5653" t="str">
            <v>CHR0122</v>
          </cell>
          <cell r="D5653" t="str">
            <v>Чирчик</v>
          </cell>
          <cell r="E5653" t="str">
            <v>Almalik Korzinka</v>
          </cell>
          <cell r="F5653" t="str">
            <v>М14М</v>
          </cell>
          <cell r="G5653" t="str">
            <v>РР-1</v>
          </cell>
          <cell r="H5653" t="str">
            <v>Новое</v>
          </cell>
          <cell r="I5653" t="str">
            <v>Ташкентская область, г. Алмалык, ул. А.Темур, 17</v>
          </cell>
          <cell r="J5653" t="str">
            <v>Almalik Korzinka (CHR0122)</v>
          </cell>
          <cell r="K5653">
            <v>0</v>
          </cell>
          <cell r="L5653">
            <v>1</v>
          </cell>
          <cell r="M5653" t="str">
            <v>заказ на СМР не открыт / КЖ КМ ОПЗ</v>
          </cell>
          <cell r="N5653" t="str">
            <v>кн 2/кн 2</v>
          </cell>
        </row>
        <row r="5654">
          <cell r="A5654" t="str">
            <v>CHR-0849-24-BSS-0150</v>
          </cell>
          <cell r="B5654" t="str">
            <v>CHR0150</v>
          </cell>
          <cell r="C5654" t="str">
            <v>CHR0150</v>
          </cell>
          <cell r="D5654" t="str">
            <v>Чирчик</v>
          </cell>
          <cell r="E5654" t="str">
            <v>Angren Delta</v>
          </cell>
          <cell r="F5654" t="str">
            <v>ST-0162-22-BSS-Б-24/1-КМ</v>
          </cell>
          <cell r="G5654" t="str">
            <v>ST-2735-23-BSS-РР-КМ</v>
          </cell>
          <cell r="H5654" t="str">
            <v>Новое</v>
          </cell>
          <cell r="I5654" t="str">
            <v>Ташкентская область, г.Ангрен СГМ Корабог, ул.Навбахор, 50</v>
          </cell>
          <cell r="J5654" t="str">
            <v>Angren Delta (CHR0150)</v>
          </cell>
          <cell r="K5654">
            <v>0</v>
          </cell>
          <cell r="L5654">
            <v>1</v>
          </cell>
          <cell r="M5654" t="str">
            <v>№U3065/2024 от 30.10.2024 / КЖ КМ ОПЗ</v>
          </cell>
          <cell r="N5654" t="str">
            <v>3185_28.11.2024/Заказ №194</v>
          </cell>
        </row>
        <row r="5655">
          <cell r="A5655" t="str">
            <v>TSH-0027-24-ДА-4056</v>
          </cell>
          <cell r="B5655" t="str">
            <v>TSH4056</v>
          </cell>
          <cell r="C5655" t="str">
            <v>TSH4056</v>
          </cell>
          <cell r="D5655" t="str">
            <v>Ташкент</v>
          </cell>
          <cell r="E5655" t="str">
            <v>Kibray</v>
          </cell>
          <cell r="F5655" t="str">
            <v>Мсущ</v>
          </cell>
          <cell r="G5655" t="str">
            <v>н/т</v>
          </cell>
          <cell r="H5655" t="str">
            <v>Замена оттяжек</v>
          </cell>
          <cell r="I5655" t="str">
            <v>Ташкентская область, Кибрайский район, п. Кибрай, ул. Зебунисо, д. 4, РУС</v>
          </cell>
          <cell r="J5655" t="str">
            <v>Kibray (TSH4056)</v>
          </cell>
          <cell r="K5655">
            <v>0</v>
          </cell>
          <cell r="L5655">
            <v>1</v>
          </cell>
          <cell r="M5655" t="str">
            <v>н/т / ДА</v>
          </cell>
          <cell r="N5655" t="str">
            <v>3152_22.11.2024/Заказ №193</v>
          </cell>
        </row>
        <row r="5656">
          <cell r="A5656" t="str">
            <v>TSH-0028-24-ДА-4144</v>
          </cell>
          <cell r="B5656" t="str">
            <v>TSH4144</v>
          </cell>
          <cell r="C5656" t="str">
            <v>TSH4144</v>
          </cell>
          <cell r="D5656" t="str">
            <v>Ташкент</v>
          </cell>
          <cell r="E5656" t="str">
            <v>OOO Toshkent Toytepa Tekstil</v>
          </cell>
          <cell r="F5656" t="str">
            <v>Мсущ</v>
          </cell>
          <cell r="G5656" t="str">
            <v>н/т</v>
          </cell>
          <cell r="H5656" t="str">
            <v>Замена оттяжек</v>
          </cell>
          <cell r="I5656" t="str">
            <v>Ташкент, Шайхантахурский район, ул. Бешкайрагоч, д. 2</v>
          </cell>
          <cell r="J5656" t="str">
            <v>OOO Toshkent Toytepa Tekstil (TSH4144)</v>
          </cell>
          <cell r="K5656">
            <v>0</v>
          </cell>
          <cell r="L5656">
            <v>1</v>
          </cell>
          <cell r="M5656" t="str">
            <v>н/т / ДА</v>
          </cell>
          <cell r="N5656" t="str">
            <v>3153_22.11.2024/Заказ №193</v>
          </cell>
        </row>
        <row r="5657">
          <cell r="A5657" t="str">
            <v>SAM-2666-24-BSS-0210</v>
          </cell>
          <cell r="B5657" t="str">
            <v>SAM0210</v>
          </cell>
          <cell r="C5657" t="str">
            <v>SAM0210</v>
          </cell>
          <cell r="D5657" t="str">
            <v>Самарканд</v>
          </cell>
          <cell r="E5657" t="str">
            <v>Ishtihan Yangikent</v>
          </cell>
          <cell r="F5657" t="str">
            <v>ST-0169-22-BSS-Б-30/1-КМ</v>
          </cell>
          <cell r="G5657" t="str">
            <v>ST-2735-23-BSS-РР-КМ</v>
          </cell>
          <cell r="H5657" t="str">
            <v>Новое</v>
          </cell>
          <cell r="I5657" t="str">
            <v>Самаркандская область, Иштиханский район, СГМ Янгикент, кишлак Чиликчи</v>
          </cell>
          <cell r="J5657" t="str">
            <v>Ishtihan Yangikent (SAM0210)</v>
          </cell>
          <cell r="K5657">
            <v>0</v>
          </cell>
          <cell r="L5657">
            <v>1</v>
          </cell>
          <cell r="M5657" t="str">
            <v>заказ на СМР не открыт / КЖ КМ ОПЗ</v>
          </cell>
          <cell r="N5657" t="str">
            <v>КЖ кн2/КЖ кн2</v>
          </cell>
        </row>
        <row r="5658">
          <cell r="A5658" t="str">
            <v>SAM-2667-24-BSS-0226</v>
          </cell>
          <cell r="B5658" t="str">
            <v>SAM0226</v>
          </cell>
          <cell r="C5658" t="str">
            <v>SAM0226</v>
          </cell>
          <cell r="D5658" t="str">
            <v>Самарканд</v>
          </cell>
          <cell r="E5658" t="str">
            <v>Koshrabad Korachakiya</v>
          </cell>
          <cell r="F5658" t="str">
            <v>ST-0169-22-BSS-Б-30/1-КМ</v>
          </cell>
          <cell r="G5658" t="str">
            <v>ST-2735-23-BSS-РР-КМ</v>
          </cell>
          <cell r="H5658" t="str">
            <v>Новое</v>
          </cell>
          <cell r="I5658" t="str">
            <v>Самаркандская область, Кошрабадский район, СГМ Янгикишлок</v>
          </cell>
          <cell r="J5658" t="str">
            <v>Koshrabad Korachakiya (SAM0226)</v>
          </cell>
          <cell r="K5658">
            <v>0</v>
          </cell>
          <cell r="L5658">
            <v>1</v>
          </cell>
          <cell r="M5658" t="str">
            <v>заказ на СМР не открыт / КЖ КМ ОПЗ</v>
          </cell>
          <cell r="N5658" t="str">
            <v>кн 2/кн 2</v>
          </cell>
        </row>
        <row r="5659">
          <cell r="A5659" t="str">
            <v>SAM-2300-24-BSS-1507</v>
          </cell>
          <cell r="B5659" t="str">
            <v>SAM1507</v>
          </cell>
          <cell r="C5659" t="str">
            <v>SAM1507</v>
          </cell>
          <cell r="D5659" t="str">
            <v>Самарканд</v>
          </cell>
          <cell r="E5659" t="str">
            <v>Vokzal park</v>
          </cell>
          <cell r="F5659">
            <v>0</v>
          </cell>
          <cell r="G5659">
            <v>0</v>
          </cell>
          <cell r="H5659" t="str">
            <v>ЭМ</v>
          </cell>
          <cell r="I5659" t="str">
            <v>Самаркандская область, г. Самарканд, ул. Беруний</v>
          </cell>
          <cell r="J5659" t="str">
            <v>Vokzal park (SAM1507)</v>
          </cell>
          <cell r="K5659">
            <v>0</v>
          </cell>
          <cell r="L5659">
            <v>0</v>
          </cell>
          <cell r="M5659" t="str">
            <v>0 / 0</v>
          </cell>
          <cell r="N5659">
            <v>0</v>
          </cell>
        </row>
        <row r="5660">
          <cell r="A5660" t="str">
            <v>SAM-2356-24-BSS-0316</v>
          </cell>
          <cell r="B5660" t="str">
            <v>SAM0316</v>
          </cell>
          <cell r="C5660" t="str">
            <v>SAM0316</v>
          </cell>
          <cell r="D5660" t="str">
            <v>Самарканд</v>
          </cell>
          <cell r="E5660" t="str">
            <v>Beruniy 101</v>
          </cell>
          <cell r="F5660">
            <v>0</v>
          </cell>
          <cell r="G5660">
            <v>0</v>
          </cell>
          <cell r="H5660" t="str">
            <v>ЭМ</v>
          </cell>
          <cell r="I5660" t="str">
            <v>Самаркандская область, г. Самарканд, ул. Беруний, дом 101</v>
          </cell>
          <cell r="J5660" t="str">
            <v>Beruniy 101 (SAM0316)</v>
          </cell>
          <cell r="K5660">
            <v>0</v>
          </cell>
          <cell r="L5660">
            <v>0</v>
          </cell>
          <cell r="M5660" t="str">
            <v>0 / 0</v>
          </cell>
          <cell r="N5660">
            <v>0</v>
          </cell>
        </row>
        <row r="5661">
          <cell r="A5661" t="str">
            <v>SAM-2370-24-BSS-1502</v>
          </cell>
          <cell r="B5661" t="str">
            <v>SAM1502</v>
          </cell>
          <cell r="C5661" t="str">
            <v>SAM1502</v>
          </cell>
          <cell r="D5661" t="str">
            <v>Самарканд</v>
          </cell>
          <cell r="E5661" t="str">
            <v>Panjob-S</v>
          </cell>
          <cell r="F5661">
            <v>0</v>
          </cell>
          <cell r="G5661">
            <v>0</v>
          </cell>
          <cell r="H5661" t="str">
            <v>ЭМ</v>
          </cell>
          <cell r="I5661" t="str">
            <v>Самаркандская область, г. Самарканд, ул. Фирдафсий.</v>
          </cell>
          <cell r="J5661" t="str">
            <v>Panjob-S (SAM1502)</v>
          </cell>
          <cell r="K5661">
            <v>0</v>
          </cell>
          <cell r="L5661">
            <v>0</v>
          </cell>
          <cell r="M5661" t="str">
            <v>0 / 0</v>
          </cell>
          <cell r="N5661">
            <v>0</v>
          </cell>
        </row>
        <row r="5662">
          <cell r="A5662" t="str">
            <v>TSH-2654-24-BSS-1128</v>
          </cell>
          <cell r="B5662" t="str">
            <v>TSH1128</v>
          </cell>
          <cell r="C5662" t="str">
            <v>TSH1128</v>
          </cell>
          <cell r="D5662" t="str">
            <v>Ташкент</v>
          </cell>
          <cell r="E5662" t="str">
            <v>Kollej Stroitelstva</v>
          </cell>
          <cell r="F5662" t="str">
            <v>М18.6М</v>
          </cell>
          <cell r="G5662" t="str">
            <v>РР-1</v>
          </cell>
          <cell r="H5662" t="str">
            <v>Новое</v>
          </cell>
          <cell r="I5662" t="str">
            <v>г. Ташкент, Алмазарсий район, МФЙ Чимбой, ул. Умид, дом 16</v>
          </cell>
          <cell r="J5662" t="str">
            <v>Kollej Stroitelstva (TSH1128)</v>
          </cell>
          <cell r="K5662">
            <v>0</v>
          </cell>
          <cell r="L5662">
            <v>1</v>
          </cell>
          <cell r="M5662" t="str">
            <v>заказ на СМР не открыт / КМ ОПЗ</v>
          </cell>
          <cell r="N5662" t="str">
            <v>кн 2/кн 2</v>
          </cell>
        </row>
        <row r="5663">
          <cell r="A5663" t="str">
            <v>KSH-2671-24-BSS-0084</v>
          </cell>
          <cell r="B5663" t="str">
            <v>KSH0084</v>
          </cell>
          <cell r="C5663" t="str">
            <v>KSH0084</v>
          </cell>
          <cell r="D5663" t="str">
            <v>Карши</v>
          </cell>
          <cell r="E5663" t="str">
            <v>Aralovul-2</v>
          </cell>
          <cell r="F5663" t="str">
            <v>ST-0162-22-BSS-Б-24/1-КМ</v>
          </cell>
          <cell r="G5663" t="str">
            <v>ST-2735-23-BSS-РР-КМ</v>
          </cell>
          <cell r="H5663" t="str">
            <v>Новое</v>
          </cell>
          <cell r="I5663" t="str">
            <v>Кашкадарьинская область, г.Карши, СГМ Араловул, ул.Хамкорлик, дом 41</v>
          </cell>
          <cell r="J5663" t="str">
            <v>Aralovul-2 (KSH0084)</v>
          </cell>
          <cell r="K5663">
            <v>0</v>
          </cell>
          <cell r="L5663">
            <v>1</v>
          </cell>
          <cell r="M5663" t="str">
            <v>заказ на СМР не открыт / КЖ КМ ОПЗ</v>
          </cell>
          <cell r="N5663" t="str">
            <v>КЖ кн2/КЖ кн2</v>
          </cell>
        </row>
        <row r="5664">
          <cell r="A5664" t="str">
            <v>KSH-2672-24-BSS-0212</v>
          </cell>
          <cell r="B5664" t="str">
            <v>KSH0212</v>
          </cell>
          <cell r="C5664" t="str">
            <v>KSH0212</v>
          </cell>
          <cell r="D5664" t="str">
            <v>Карши</v>
          </cell>
          <cell r="E5664" t="str">
            <v>Xoniyon-2</v>
          </cell>
          <cell r="F5664" t="str">
            <v>ST-0162-22-BSS-Б-24/1-КМ</v>
          </cell>
          <cell r="G5664" t="str">
            <v>ST-2735-23-BSS-РР-КМ</v>
          </cell>
          <cell r="H5664" t="str">
            <v>Новое</v>
          </cell>
          <cell r="I5664" t="str">
            <v>Кашкадарьинская область, Каршинский район, Хониён МФЙ, Юксалиш кучаси, 148 уй</v>
          </cell>
          <cell r="J5664" t="str">
            <v>Xoniyon-2 (KSH0212)</v>
          </cell>
          <cell r="K5664">
            <v>0</v>
          </cell>
          <cell r="L5664">
            <v>1</v>
          </cell>
          <cell r="M5664" t="str">
            <v>заказ на СМР не открыт / КЖ КМ ОПЗ</v>
          </cell>
          <cell r="N5664" t="str">
            <v>КЖ кн2/КЖ кн2</v>
          </cell>
        </row>
        <row r="5665">
          <cell r="A5665" t="str">
            <v>KSH-2674-24-BSS-0217</v>
          </cell>
          <cell r="B5665" t="str">
            <v>KSH0217</v>
          </cell>
          <cell r="C5665" t="str">
            <v>KSH0217</v>
          </cell>
          <cell r="D5665" t="str">
            <v>Карши</v>
          </cell>
          <cell r="E5665" t="str">
            <v>Alatun</v>
          </cell>
          <cell r="F5665" t="str">
            <v>ST-0169-22-BSS-Б-30/1-КМ</v>
          </cell>
          <cell r="G5665" t="str">
            <v>ST-2735-23-BSS-РР-КМ</v>
          </cell>
          <cell r="H5665" t="str">
            <v>Новое</v>
          </cell>
          <cell r="I5665" t="str">
            <v>Кашкадарьинская область, Касанский район, СГМ Алачабоб, село Алачабоб</v>
          </cell>
          <cell r="J5665" t="str">
            <v>Alatun (KSH0217)</v>
          </cell>
          <cell r="K5665">
            <v>0</v>
          </cell>
          <cell r="L5665">
            <v>1</v>
          </cell>
          <cell r="M5665" t="str">
            <v>заказ на СМР не открыт / КЖ КМ ОПЗ</v>
          </cell>
          <cell r="N5665" t="str">
            <v>КЖ кн2/КЖ кн2</v>
          </cell>
        </row>
        <row r="5666">
          <cell r="A5666" t="str">
            <v>KSH-2670-24-BSS-0103</v>
          </cell>
          <cell r="B5666" t="str">
            <v>KSH0103</v>
          </cell>
          <cell r="C5666" t="str">
            <v>KSH0103</v>
          </cell>
          <cell r="D5666" t="str">
            <v>Карши</v>
          </cell>
          <cell r="E5666" t="str">
            <v>Mexr</v>
          </cell>
          <cell r="F5666" t="str">
            <v>ST-0162-22-BSS-Б-24/1-КМ</v>
          </cell>
          <cell r="G5666" t="str">
            <v>ST-2735-23-BSS-РР-КМ</v>
          </cell>
          <cell r="H5666" t="str">
            <v>Новое</v>
          </cell>
          <cell r="I5666" t="str">
            <v>Кашкадарьинская область, Камашинский район, СГМ Мехр, ул. Мехр, дом 48</v>
          </cell>
          <cell r="J5666" t="str">
            <v>Mexr (KSH0103)</v>
          </cell>
          <cell r="K5666">
            <v>0</v>
          </cell>
          <cell r="L5666">
            <v>1</v>
          </cell>
          <cell r="M5666" t="str">
            <v>заказ на СМР не открыт / КЖ КМ ОПЗ</v>
          </cell>
          <cell r="N5666" t="str">
            <v>КЖ кн2/КЖ кн2</v>
          </cell>
        </row>
        <row r="5667">
          <cell r="A5667" t="str">
            <v>KSH-2673-24-BSS-0211</v>
          </cell>
          <cell r="B5667" t="str">
            <v>KSH0211</v>
          </cell>
          <cell r="C5667" t="str">
            <v>KSH0211</v>
          </cell>
          <cell r="D5667" t="str">
            <v>Карши</v>
          </cell>
          <cell r="E5667" t="str">
            <v>Eski Batosh</v>
          </cell>
          <cell r="F5667" t="str">
            <v>ST-0162-22-BSS-Б-24/1-КМ</v>
          </cell>
          <cell r="G5667" t="str">
            <v>ST-2735-23-BSS-РР-КМ</v>
          </cell>
          <cell r="H5667" t="str">
            <v>Новое</v>
          </cell>
          <cell r="I5667" t="str">
            <v>Кашкадарьинская область, Каршинский район, СГМ Батош, село Батош, 30-уй</v>
          </cell>
          <cell r="J5667" t="str">
            <v>Eski Batosh (KSH0211)</v>
          </cell>
          <cell r="K5667">
            <v>0</v>
          </cell>
          <cell r="L5667">
            <v>1</v>
          </cell>
          <cell r="M5667" t="str">
            <v>заказ на СМР не открыт / КЖ КМ ОПЗ</v>
          </cell>
          <cell r="N5667" t="str">
            <v>КЖ кн2/КЖ кн2</v>
          </cell>
        </row>
        <row r="5668">
          <cell r="A5668" t="str">
            <v>KSH-2675-24-BSS-0228</v>
          </cell>
          <cell r="B5668" t="str">
            <v>KSH0228</v>
          </cell>
          <cell r="C5668" t="str">
            <v>KSH0228</v>
          </cell>
          <cell r="D5668" t="str">
            <v>Карши</v>
          </cell>
          <cell r="E5668" t="str">
            <v>Cho'michli</v>
          </cell>
          <cell r="F5668" t="str">
            <v>ST-0169-22-BSS-Б-30/1-КМ</v>
          </cell>
          <cell r="G5668" t="str">
            <v>ST-2735-23-BSS-РР-КМ</v>
          </cell>
          <cell r="H5668" t="str">
            <v>Новое</v>
          </cell>
          <cell r="I5668" t="str">
            <v>Кашкадарьинская область, Гузарский район,  СГМ Чумичли, село Чумичли, дом-410</v>
          </cell>
          <cell r="J5668" t="str">
            <v>Cho'michli (KSH0228)</v>
          </cell>
          <cell r="K5668">
            <v>0</v>
          </cell>
          <cell r="L5668">
            <v>1</v>
          </cell>
          <cell r="M5668" t="str">
            <v>заказ на СМР не открыт / КЖ КМ ОПЗ</v>
          </cell>
          <cell r="N5668" t="str">
            <v>КЖ кн2/КЖ кн2</v>
          </cell>
        </row>
        <row r="5669">
          <cell r="A5669" t="str">
            <v>KSH-2668-24-BSS-0060</v>
          </cell>
          <cell r="B5669" t="str">
            <v>KSH0060</v>
          </cell>
          <cell r="C5669" t="str">
            <v>KSH0060</v>
          </cell>
          <cell r="D5669" t="str">
            <v>Карши</v>
          </cell>
          <cell r="E5669" t="str">
            <v>Yangi turmush</v>
          </cell>
          <cell r="F5669" t="str">
            <v>ST-0169-22-BSS-Б-30/1-КМ</v>
          </cell>
          <cell r="G5669" t="str">
            <v>ST-2735-23-BSS-РР-КМ</v>
          </cell>
          <cell r="H5669" t="str">
            <v>Новое</v>
          </cell>
          <cell r="I5669" t="str">
            <v>Кашкадарьинская область, г.Карши,  СГМ Пахтазор, Янги Турмуш  (водохранилище)</v>
          </cell>
          <cell r="J5669" t="str">
            <v>Yangi turmush (KSH0060)</v>
          </cell>
          <cell r="K5669">
            <v>0</v>
          </cell>
          <cell r="L5669">
            <v>1</v>
          </cell>
          <cell r="M5669" t="str">
            <v>заказ на СМР не открыт / КЖ КМ ОПЗ</v>
          </cell>
          <cell r="N5669" t="str">
            <v>КЖ кн2/КЖ кн2</v>
          </cell>
        </row>
        <row r="5670">
          <cell r="A5670" t="str">
            <v>KSH-2669-24-BSS-0398</v>
          </cell>
          <cell r="B5670" t="str">
            <v>KSH0398</v>
          </cell>
          <cell r="C5670" t="str">
            <v>KSH0398</v>
          </cell>
          <cell r="D5670" t="str">
            <v>Карши</v>
          </cell>
          <cell r="E5670" t="str">
            <v>Bahriorom</v>
          </cell>
          <cell r="F5670" t="str">
            <v>ST-0169-22-BSS-Б-30/1-КМ</v>
          </cell>
          <cell r="G5670" t="str">
            <v>ST-2735-23-BSS-РР-КМ</v>
          </cell>
          <cell r="H5670" t="str">
            <v>Новое</v>
          </cell>
          <cell r="I5670" t="str">
            <v>Кашкадарьинская обл, г. Карши, СГМ Мустаиллик, ул. Хусниобод, Бахри Ором (водохранилище)</v>
          </cell>
          <cell r="J5670" t="str">
            <v>Bahriorom (KSH0398)</v>
          </cell>
          <cell r="K5670">
            <v>0</v>
          </cell>
          <cell r="L5670">
            <v>1</v>
          </cell>
          <cell r="M5670" t="str">
            <v>№U3066/2024 от 30.10.2024 / КЖ КМ ОПЗ</v>
          </cell>
          <cell r="N5670" t="str">
            <v>Заказ №195/Заказ №195</v>
          </cell>
        </row>
        <row r="5671">
          <cell r="A5671" t="str">
            <v>SAM-2677-24-BSS-0227</v>
          </cell>
          <cell r="B5671" t="str">
            <v>SAM0227</v>
          </cell>
          <cell r="C5671" t="str">
            <v>SAM0227</v>
          </cell>
          <cell r="D5671" t="str">
            <v>Самарканд</v>
          </cell>
          <cell r="E5671" t="str">
            <v>Koshrabad Koraxovut</v>
          </cell>
          <cell r="F5671" t="str">
            <v>ST-0169-22-BSS-Б-30/1-КМ</v>
          </cell>
          <cell r="G5671" t="str">
            <v>ST-2735-23-BSS-РР-КМ</v>
          </cell>
          <cell r="H5671" t="str">
            <v>Новое</v>
          </cell>
          <cell r="I5671" t="str">
            <v>Самаркандская область, Кошрабадский район, СГМ Янгикишлок</v>
          </cell>
          <cell r="J5671" t="str">
            <v>Koshrabad Koraxovut (SAM0227)</v>
          </cell>
          <cell r="K5671">
            <v>0</v>
          </cell>
          <cell r="L5671">
            <v>1</v>
          </cell>
          <cell r="M5671" t="str">
            <v>заказ на СМР не открыт / КЖ КМ ОПЗ</v>
          </cell>
          <cell r="N5671" t="str">
            <v>кн 2/кн 2</v>
          </cell>
        </row>
        <row r="5672">
          <cell r="A5672" t="str">
            <v>SAM-2676-24-BSS-0200</v>
          </cell>
          <cell r="B5672" t="str">
            <v>SAM0200</v>
          </cell>
          <cell r="C5672" t="str">
            <v>SAM0200</v>
          </cell>
          <cell r="D5672" t="str">
            <v>Самарканд</v>
          </cell>
          <cell r="E5672" t="str">
            <v>Ishtihan Azamat</v>
          </cell>
          <cell r="F5672" t="str">
            <v>ST-0169-22-BSS-Б-30/1-КМ</v>
          </cell>
          <cell r="G5672" t="str">
            <v>ST-2735-23-BSS-РР-КМ</v>
          </cell>
          <cell r="H5672" t="str">
            <v>Новое</v>
          </cell>
          <cell r="I5672" t="str">
            <v>Самаркандская область, Иштыханский район, СГМ Азамат, кишлак Азамат</v>
          </cell>
          <cell r="J5672" t="str">
            <v>Ishtihan Azamat (SAM0200)</v>
          </cell>
          <cell r="K5672">
            <v>0</v>
          </cell>
          <cell r="L5672">
            <v>1</v>
          </cell>
          <cell r="M5672" t="str">
            <v>заказ на СМР не открыт / КЖ КМ ОПЗ</v>
          </cell>
          <cell r="N5672" t="str">
            <v>КЖ кн2/КЖ кн2</v>
          </cell>
        </row>
        <row r="5673">
          <cell r="A5673" t="str">
            <v>HRZ-2665-24-BSS-0019</v>
          </cell>
          <cell r="B5673" t="str">
            <v>HRZ0019</v>
          </cell>
          <cell r="C5673" t="str">
            <v>HRZ0019</v>
          </cell>
          <cell r="D5673" t="str">
            <v>Ургенч</v>
          </cell>
          <cell r="E5673" t="str">
            <v>Bo`ron zapravka</v>
          </cell>
          <cell r="F5673" t="str">
            <v>ST-0162-22-BSS-Б-24/1-КМ</v>
          </cell>
          <cell r="G5673" t="str">
            <v>ST-2735-23-BSS-РР-КМ</v>
          </cell>
          <cell r="H5673" t="str">
            <v>Новое</v>
          </cell>
          <cell r="I5673" t="str">
            <v>Хорезмская область, г. Ургенч, Исломобод МФЙ, ул. Юксалиш дом №15</v>
          </cell>
          <cell r="J5673" t="str">
            <v>Bo`ron zapravka (HRZ0019)</v>
          </cell>
          <cell r="K5673">
            <v>0</v>
          </cell>
          <cell r="L5673">
            <v>2</v>
          </cell>
          <cell r="M5673" t="str">
            <v>заказ на СМР не открыт / КЖ КМ ОПЗ</v>
          </cell>
          <cell r="N5673" t="str">
            <v>КЖ кн2/КЖ кн2</v>
          </cell>
        </row>
        <row r="5674">
          <cell r="A5674" t="str">
            <v>SRH-2697-24-BSS-0300</v>
          </cell>
          <cell r="B5674" t="str">
            <v>SRH0300</v>
          </cell>
          <cell r="C5674" t="str">
            <v>SRH0300</v>
          </cell>
          <cell r="D5674" t="str">
            <v>Термез</v>
          </cell>
          <cell r="E5674" t="str">
            <v>Denau buston</v>
          </cell>
          <cell r="F5674" t="str">
            <v>ST-0169-22-BSS-Б-30/1-КМ</v>
          </cell>
          <cell r="G5674" t="str">
            <v>ST-2735-23-BSS-РР-КМ</v>
          </cell>
          <cell r="H5674" t="str">
            <v>Новое</v>
          </cell>
          <cell r="I5674" t="str">
            <v>Сурхандарьинская область, Денаускии район, Нурли манзил МФЙ ул. Бустон 3, д. 5.</v>
          </cell>
          <cell r="J5674" t="str">
            <v>Denau buston (SRH0300)</v>
          </cell>
          <cell r="K5674">
            <v>0</v>
          </cell>
          <cell r="L5674">
            <v>1</v>
          </cell>
          <cell r="M5674" t="str">
            <v>заказ на СМР не открыт / КЖ КМ ОПЗ</v>
          </cell>
          <cell r="N5674" t="str">
            <v>кн 2/кн 2</v>
          </cell>
        </row>
        <row r="5675">
          <cell r="A5675" t="str">
            <v>SRH-2698-24-BSS-0528</v>
          </cell>
          <cell r="B5675" t="str">
            <v>SRH0528</v>
          </cell>
          <cell r="C5675" t="str">
            <v>SRH0528</v>
          </cell>
          <cell r="D5675" t="str">
            <v>Термез</v>
          </cell>
          <cell r="E5675" t="str">
            <v>Jarkurgan At-Termiziy</v>
          </cell>
          <cell r="F5675" t="str">
            <v>ST-0170-22-BSS-Б-30/2-КМ</v>
          </cell>
          <cell r="G5675" t="str">
            <v>ST-2735-23-BSS-РР-КМ</v>
          </cell>
          <cell r="H5675" t="str">
            <v>Новое</v>
          </cell>
          <cell r="I5675" t="str">
            <v>Сурхандарьинская область, Джаркурганский район, Сурхон сохили МФЙ, ул. АТ-Термизий, д.7</v>
          </cell>
          <cell r="J5675" t="str">
            <v>Jarkurgan At-Termiziy (SRH0528)</v>
          </cell>
          <cell r="K5675">
            <v>0</v>
          </cell>
          <cell r="L5675">
            <v>1</v>
          </cell>
          <cell r="M5675" t="str">
            <v>заказ на СМР не открыт / КЖ КМ ОПЗ</v>
          </cell>
          <cell r="N5675" t="str">
            <v>кн 2/кн 2</v>
          </cell>
        </row>
        <row r="5676">
          <cell r="A5676" t="str">
            <v>DZH-2688-24-BSS-0181</v>
          </cell>
          <cell r="B5676" t="str">
            <v>DZH0181</v>
          </cell>
          <cell r="C5676" t="str">
            <v>DZH0181</v>
          </cell>
          <cell r="D5676" t="str">
            <v>Джизак</v>
          </cell>
          <cell r="E5676" t="str">
            <v>Profsayuz</v>
          </cell>
          <cell r="F5676" t="str">
            <v>ST-0169-22-BSS-Б-30/1-КМ</v>
          </cell>
          <cell r="G5676" t="str">
            <v>ST-2735-23-BSS-РР-КМ</v>
          </cell>
          <cell r="H5676" t="str">
            <v>Новое</v>
          </cell>
          <cell r="I5676" t="str">
            <v>Джизакская область. г.Джизак, Кассоблик МФЙ. ул. Ш.Рашидов, д.28</v>
          </cell>
          <cell r="J5676" t="str">
            <v>Profsayuz (DZH0181)</v>
          </cell>
          <cell r="K5676">
            <v>0</v>
          </cell>
          <cell r="L5676">
            <v>1</v>
          </cell>
          <cell r="M5676" t="str">
            <v>заказ на СМР не открыт / КЖ КМ ОПЗ</v>
          </cell>
          <cell r="N5676" t="str">
            <v>КЖ кн2/КЖ кн2</v>
          </cell>
        </row>
        <row r="5677">
          <cell r="A5677" t="str">
            <v>DZH-2689-24-BSS-0202</v>
          </cell>
          <cell r="B5677" t="str">
            <v>DZH0202</v>
          </cell>
          <cell r="C5677" t="str">
            <v>DZH0202</v>
          </cell>
          <cell r="D5677" t="str">
            <v>Джизак</v>
          </cell>
          <cell r="E5677" t="str">
            <v>Ravallig masjid</v>
          </cell>
          <cell r="F5677" t="str">
            <v>ST-0169-22-BSS-Б-30/1-КМ</v>
          </cell>
          <cell r="G5677" t="str">
            <v>ST-2735-23-BSS-РР-КМ</v>
          </cell>
          <cell r="H5677" t="str">
            <v>Новое</v>
          </cell>
          <cell r="I5677" t="str">
            <v>Джизакская область, г.Джизак.Раваллик МФЙ. ул.Мевазор, д.5О</v>
          </cell>
          <cell r="J5677" t="str">
            <v>Ravallig masjid (DZH0202)</v>
          </cell>
          <cell r="K5677">
            <v>0</v>
          </cell>
          <cell r="L5677">
            <v>1</v>
          </cell>
          <cell r="M5677" t="str">
            <v>заказ на СМР не открыт / КЖ КМ ОПЗ</v>
          </cell>
          <cell r="N5677" t="str">
            <v>кн 2/кн 2</v>
          </cell>
        </row>
        <row r="5678">
          <cell r="A5678" t="str">
            <v>DZH-2690-24-BSS-0225</v>
          </cell>
          <cell r="B5678" t="str">
            <v>DZH0225</v>
          </cell>
          <cell r="C5678" t="str">
            <v>DZH0225</v>
          </cell>
          <cell r="D5678" t="str">
            <v>Джизак</v>
          </cell>
          <cell r="E5678" t="str">
            <v>GDR</v>
          </cell>
          <cell r="F5678" t="str">
            <v>ST-0162-22-BSS-Б-24/1-КМ</v>
          </cell>
          <cell r="G5678" t="str">
            <v>ST-2735-23-BSS-РР-КМ</v>
          </cell>
          <cell r="H5678" t="str">
            <v>Новое</v>
          </cell>
          <cell r="I5678" t="str">
            <v>Джизакcкая область, г.Джизак, Обод МФЙ, у л.Имом Бухарой, д.69</v>
          </cell>
          <cell r="J5678" t="str">
            <v>GDR (DZH0225)</v>
          </cell>
          <cell r="K5678">
            <v>0</v>
          </cell>
          <cell r="L5678">
            <v>1</v>
          </cell>
          <cell r="M5678" t="str">
            <v>заказ на СМР не открыт / КЖ КМ ОПЗ</v>
          </cell>
          <cell r="N5678" t="str">
            <v>КЖ кн2/КЖ кн2</v>
          </cell>
        </row>
        <row r="5679">
          <cell r="A5679" t="str">
            <v>DZH-2691-24-BSS-0292</v>
          </cell>
          <cell r="B5679" t="str">
            <v>DZH0292</v>
          </cell>
          <cell r="C5679" t="str">
            <v>DZH0292</v>
          </cell>
          <cell r="D5679" t="str">
            <v>Джизак</v>
          </cell>
          <cell r="E5679" t="str">
            <v>Vodoxranka</v>
          </cell>
          <cell r="F5679" t="str">
            <v>ST-0162-22-BSS-Б-24/1-КМ</v>
          </cell>
          <cell r="G5679" t="str">
            <v>ST-2735-23-BSS-РР-КМ</v>
          </cell>
          <cell r="H5679" t="str">
            <v>Новое</v>
          </cell>
          <cell r="I5679" t="str">
            <v>Джизакская область, Ш.Рашидовский район, Файзабод МФЙ, М-39 Тошкент-Термез автомагистральная дорога</v>
          </cell>
          <cell r="J5679" t="str">
            <v>Vodoxranka (DZH0292)</v>
          </cell>
          <cell r="K5679">
            <v>0</v>
          </cell>
          <cell r="L5679">
            <v>1</v>
          </cell>
          <cell r="M5679" t="str">
            <v>заказ на СМР не открыт / КЖ КМ ОПЗ</v>
          </cell>
          <cell r="N5679" t="str">
            <v>КЖ кн2/КЖ кн2</v>
          </cell>
        </row>
        <row r="5680">
          <cell r="A5680" t="str">
            <v>DZH-2692-24-BSS-0293</v>
          </cell>
          <cell r="B5680" t="str">
            <v>DZH0293</v>
          </cell>
          <cell r="C5680" t="str">
            <v>DZH0293</v>
          </cell>
          <cell r="D5680" t="str">
            <v>Джизак</v>
          </cell>
          <cell r="E5680" t="str">
            <v>Yoyilma MFY</v>
          </cell>
          <cell r="F5680" t="str">
            <v>ST-0162-22-BSS-Б-24/1-КМ</v>
          </cell>
          <cell r="G5680" t="str">
            <v>ST-2735-23-BSS-РР-КМ</v>
          </cell>
          <cell r="H5680" t="str">
            <v>Новое</v>
          </cell>
          <cell r="I5680" t="str">
            <v xml:space="preserve"> Джизакская область, г.Джизак.Уч арик МФЙ, ул.Бибихоним, д.98А</v>
          </cell>
          <cell r="J5680" t="str">
            <v>Yoyilma MFY (DZH0293)</v>
          </cell>
          <cell r="K5680">
            <v>0</v>
          </cell>
          <cell r="L5680">
            <v>1</v>
          </cell>
          <cell r="M5680" t="str">
            <v>заказ на СМР не открыт / КЖ КМ ОПЗ</v>
          </cell>
          <cell r="N5680" t="str">
            <v>КЖ кн2/КЖ кн2</v>
          </cell>
        </row>
        <row r="5681">
          <cell r="A5681" t="str">
            <v>HRZ-2679-24-BSS-0001</v>
          </cell>
          <cell r="B5681" t="str">
            <v>HRZ0001</v>
          </cell>
          <cell r="C5681" t="str">
            <v>HRZ0001</v>
          </cell>
          <cell r="D5681" t="str">
            <v>Ургенч</v>
          </cell>
          <cell r="E5681" t="str">
            <v>Vоdnik</v>
          </cell>
          <cell r="F5681" t="str">
            <v>ST-0162-22-BSS-Б-24/1-КМ</v>
          </cell>
          <cell r="G5681" t="str">
            <v>ST-2735-23-BSS-РР-КМ</v>
          </cell>
          <cell r="H5681" t="str">
            <v>Новое</v>
          </cell>
          <cell r="I5681" t="str">
            <v>Xoрезмская область, г. Уpгенч, мах.Янги Xaem</v>
          </cell>
          <cell r="J5681" t="str">
            <v>Vоdnik (HRZ0001)</v>
          </cell>
          <cell r="K5681">
            <v>0</v>
          </cell>
          <cell r="L5681">
            <v>2</v>
          </cell>
          <cell r="M5681" t="str">
            <v>заказ на СМР не открыт / КЖ КМ ОПЗ</v>
          </cell>
          <cell r="N5681" t="str">
            <v>кн 2/кн 2</v>
          </cell>
        </row>
        <row r="5682">
          <cell r="A5682" t="str">
            <v>BHR-2569-24-BSS-1888</v>
          </cell>
          <cell r="B5682" t="str">
            <v>BHR1888</v>
          </cell>
          <cell r="C5682" t="str">
            <v>BHR1888</v>
          </cell>
          <cell r="D5682" t="str">
            <v>Бухара</v>
          </cell>
          <cell r="E5682" t="str">
            <v>Shкоlа №12</v>
          </cell>
          <cell r="F5682" t="str">
            <v>М18.6М</v>
          </cell>
          <cell r="G5682" t="str">
            <v>ST-2735-23-BSS-РР-КМ</v>
          </cell>
          <cell r="H5682" t="str">
            <v>Реконструкция</v>
          </cell>
          <cell r="I5682" t="str">
            <v>Бухарская область, г.Бухара, ул.Мустакиллик, д.5</v>
          </cell>
          <cell r="J5682" t="str">
            <v>Shкоlа №12 (BHR1888)</v>
          </cell>
          <cell r="K5682">
            <v>0</v>
          </cell>
          <cell r="L5682">
            <v>1</v>
          </cell>
          <cell r="M5682" t="str">
            <v xml:space="preserve"> / 0</v>
          </cell>
          <cell r="N5682" t="str">
            <v>/</v>
          </cell>
        </row>
        <row r="5683">
          <cell r="A5683" t="str">
            <v>BHR-2307-24-BSS-1817</v>
          </cell>
          <cell r="B5683" t="str">
            <v>BHR1817</v>
          </cell>
          <cell r="C5683" t="str">
            <v>BHR1817</v>
          </cell>
          <cell r="D5683" t="str">
            <v>Бухара</v>
          </cell>
          <cell r="E5683" t="str">
            <v>Shкоlа №35</v>
          </cell>
          <cell r="F5683" t="str">
            <v>М18.6М</v>
          </cell>
          <cell r="G5683" t="str">
            <v>ST-2735-23-BSS-РР-КМ</v>
          </cell>
          <cell r="H5683" t="str">
            <v>Реконструкция</v>
          </cell>
          <cell r="I5683" t="str">
            <v>Бухарская область, г. Бухара, ул. А Самий, д. 11а</v>
          </cell>
          <cell r="J5683" t="str">
            <v>Shкоlа №35 (BHR1817)</v>
          </cell>
          <cell r="K5683">
            <v>0</v>
          </cell>
          <cell r="L5683">
            <v>1</v>
          </cell>
          <cell r="M5683" t="str">
            <v xml:space="preserve"> / 0</v>
          </cell>
          <cell r="N5683" t="str">
            <v>/</v>
          </cell>
        </row>
        <row r="5684">
          <cell r="A5684" t="str">
            <v>KAR-2205-24-BSS-0236</v>
          </cell>
          <cell r="B5684" t="str">
            <v>KAR0236</v>
          </cell>
          <cell r="C5684" t="str">
            <v>KAR0236</v>
          </cell>
          <cell r="D5684" t="str">
            <v>Нукус</v>
          </cell>
          <cell r="E5684" t="str">
            <v>Lalazor</v>
          </cell>
          <cell r="F5684" t="str">
            <v>ST-0162-22-BSS-Б-24/1-КМ</v>
          </cell>
          <cell r="G5684" t="str">
            <v>ST-2735-23-BSS-РР-КМ</v>
          </cell>
          <cell r="H5684" t="str">
            <v>Новое</v>
          </cell>
          <cell r="I5684" t="str">
            <v>Республика Каракалпакстан, Берунийский р-н, Навоий ССГ , н/п Тараккиет</v>
          </cell>
          <cell r="J5684" t="str">
            <v>Lalazor (KAR0236)</v>
          </cell>
          <cell r="K5684">
            <v>0</v>
          </cell>
          <cell r="L5684">
            <v>1</v>
          </cell>
          <cell r="M5684" t="str">
            <v>заказ на СМР не открыт / КЖ КМ ОПЗ</v>
          </cell>
          <cell r="N5684" t="str">
            <v>КЖ кн2/КЖ кн2</v>
          </cell>
        </row>
        <row r="5685">
          <cell r="A5685" t="str">
            <v>KAR-2204-24-BSS-0166</v>
          </cell>
          <cell r="B5685" t="str">
            <v>KAR0166</v>
          </cell>
          <cell r="C5685" t="str">
            <v>KAR0166</v>
          </cell>
          <cell r="D5685" t="str">
            <v>Нукус</v>
          </cell>
          <cell r="E5685" t="str">
            <v>Kuk kuz</v>
          </cell>
          <cell r="F5685" t="str">
            <v>ST-0162-22-BSS-Б-24/1-КМ</v>
          </cell>
          <cell r="G5685" t="str">
            <v>ST-2735-23-BSS-РР-КМ</v>
          </cell>
          <cell r="H5685" t="str">
            <v>Новое</v>
          </cell>
          <cell r="I5685" t="str">
            <v>Республика Каракалпакстан, Берунийский  р-н, Оби-хает МСГ , ул. Баликчилар №1</v>
          </cell>
          <cell r="J5685" t="str">
            <v>Kuk kuz (KAR0166)</v>
          </cell>
          <cell r="K5685">
            <v>0</v>
          </cell>
          <cell r="L5685">
            <v>1</v>
          </cell>
          <cell r="M5685" t="str">
            <v>заказ на СМР не открыт / КЖ КМ ОПЗ</v>
          </cell>
          <cell r="N5685" t="str">
            <v>КЖ кн2/КЖ кн2</v>
          </cell>
        </row>
        <row r="5686">
          <cell r="A5686" t="str">
            <v>KAR-2207-24-BSS-0196</v>
          </cell>
          <cell r="B5686" t="str">
            <v>KAR0196</v>
          </cell>
          <cell r="C5686" t="str">
            <v>KAR0196</v>
          </cell>
          <cell r="D5686" t="str">
            <v>Нукус</v>
          </cell>
          <cell r="E5686" t="str">
            <v>Taqir qala</v>
          </cell>
          <cell r="F5686" t="str">
            <v>ST-0162-22-BSS-Б-24/1-КМ</v>
          </cell>
          <cell r="G5686" t="str">
            <v>ST-2735-23-BSS-РР-КМ</v>
          </cell>
          <cell r="H5686" t="str">
            <v>Новое</v>
          </cell>
          <cell r="I5686" t="str">
            <v>Республика Каракалпакстан, Амударьинский  р-н, Фаровон МСГ , ул. Фаровон-5 №2</v>
          </cell>
          <cell r="J5686" t="str">
            <v>Taqir qala (KAR0196)</v>
          </cell>
          <cell r="K5686">
            <v>0</v>
          </cell>
          <cell r="L5686">
            <v>1</v>
          </cell>
          <cell r="M5686" t="str">
            <v>заказ на СМР не открыт / КЖ КМ ОПЗ</v>
          </cell>
          <cell r="N5686" t="str">
            <v>КЖ кн2/КЖ кн2</v>
          </cell>
        </row>
        <row r="5687">
          <cell r="A5687" t="str">
            <v>TSH-2762-24-BSS-1374</v>
          </cell>
          <cell r="B5687" t="str">
            <v>TSH1374</v>
          </cell>
          <cell r="C5687" t="str">
            <v>TSH1374</v>
          </cell>
          <cell r="D5687" t="str">
            <v>Ташкент</v>
          </cell>
          <cell r="E5687" t="str">
            <v>Yunusabad-17</v>
          </cell>
          <cell r="F5687" t="str">
            <v>ST-0162-22-BSS-Б-24/1-КМ</v>
          </cell>
          <cell r="G5687" t="str">
            <v>ST-2735-23-BSS-РР-КМ</v>
          </cell>
          <cell r="H5687" t="str">
            <v>Новое</v>
          </cell>
          <cell r="I5687" t="str">
            <v>г. Ташкент, Юнусабадский р-н, 17 квартал Sanoat daxasi</v>
          </cell>
          <cell r="J5687" t="str">
            <v>Yunusabad-17 (TSH1374)</v>
          </cell>
          <cell r="K5687">
            <v>0</v>
          </cell>
          <cell r="L5687">
            <v>1</v>
          </cell>
          <cell r="M5687" t="str">
            <v>заказ на СМР не открыт / КЖ КМ ОПЗ</v>
          </cell>
          <cell r="N5687" t="str">
            <v>кн 2/кн 2</v>
          </cell>
        </row>
        <row r="5688">
          <cell r="A5688" t="str">
            <v>NAV-2696-24-BSS-0180</v>
          </cell>
          <cell r="B5688" t="str">
            <v>NAV0180</v>
          </cell>
          <cell r="C5688" t="str">
            <v>NAV0180</v>
          </cell>
          <cell r="D5688" t="str">
            <v>Навои</v>
          </cell>
          <cell r="E5688" t="str">
            <v>Zarafshon 1-35</v>
          </cell>
          <cell r="F5688" t="str">
            <v>ST-0163-22-BSS- T-6/1-КМ</v>
          </cell>
          <cell r="G5688" t="str">
            <v>н/т</v>
          </cell>
          <cell r="H5688" t="str">
            <v>Новое</v>
          </cell>
          <cell r="I5688" t="str">
            <v xml:space="preserve">Навоийская область, г. Зарафшан, микрорайон №1, дом 35 </v>
          </cell>
          <cell r="J5688" t="str">
            <v>Zarafshon 1-35 (NAV0180)</v>
          </cell>
          <cell r="K5688">
            <v>0</v>
          </cell>
          <cell r="L5688">
            <v>1</v>
          </cell>
          <cell r="M5688" t="str">
            <v>№U3069/2024 от 30.10.2024 / ЭМ №U3090/2024 от 30.10.2024 / КМ ЭМ ОПЗ</v>
          </cell>
          <cell r="N5688" t="str">
            <v>Заказ №195/Заказ №195</v>
          </cell>
        </row>
        <row r="5689">
          <cell r="A5689" t="str">
            <v>AND-1849-24-BSS-0112</v>
          </cell>
          <cell r="B5689" t="str">
            <v>AND0112</v>
          </cell>
          <cell r="C5689" t="str">
            <v>AND0112</v>
          </cell>
          <cell r="D5689" t="str">
            <v>Андижан</v>
          </cell>
          <cell r="E5689" t="str">
            <v>DOM 4 mikrarayon</v>
          </cell>
          <cell r="F5689" t="str">
            <v>ТС 6М</v>
          </cell>
          <cell r="G5689" t="str">
            <v>РР-1</v>
          </cell>
          <cell r="H5689" t="str">
            <v>Новое</v>
          </cell>
          <cell r="I5689" t="str">
            <v>г. Андижан, МФЙ Баркамол, 4-микрорайон, дом 38 G</v>
          </cell>
          <cell r="J5689" t="str">
            <v>DOM 4 mikrarayon (AND0112)</v>
          </cell>
          <cell r="K5689">
            <v>0</v>
          </cell>
          <cell r="L5689">
            <v>1</v>
          </cell>
          <cell r="M5689" t="str">
            <v>№U3067/2024 от 30.10.2024 / КМ ОПЗ</v>
          </cell>
          <cell r="N5689" t="str">
            <v>Заказ №/Заказ №</v>
          </cell>
        </row>
        <row r="5690">
          <cell r="A5690" t="str">
            <v>AND-2072-24-BSS-0241</v>
          </cell>
          <cell r="B5690" t="str">
            <v>AND0241</v>
          </cell>
          <cell r="C5690" t="str">
            <v>AND0241</v>
          </cell>
          <cell r="D5690" t="str">
            <v>Андижан</v>
          </cell>
          <cell r="E5690" t="str">
            <v>DOM Malika lyuks</v>
          </cell>
          <cell r="F5690" t="str">
            <v>ST-0163-22-BSS- T-6/1-КМ</v>
          </cell>
          <cell r="G5690" t="str">
            <v>ФМ-1</v>
          </cell>
          <cell r="H5690" t="str">
            <v>Новое</v>
          </cell>
          <cell r="I5690" t="str">
            <v>г. Андижан, МФЙ Узбегим, ул. А.Мусаев, дом 14</v>
          </cell>
          <cell r="J5690" t="str">
            <v>DOM Malika lyuks (AND0241)</v>
          </cell>
          <cell r="K5690">
            <v>0</v>
          </cell>
          <cell r="L5690">
            <v>1</v>
          </cell>
          <cell r="M5690" t="str">
            <v>0 / ЭМ</v>
          </cell>
          <cell r="N5690" t="str">
            <v>Заказ №195/Заказ №195</v>
          </cell>
        </row>
        <row r="5691">
          <cell r="A5691" t="str">
            <v>SRD-2763-24-BSS-0104</v>
          </cell>
          <cell r="B5691" t="str">
            <v>SRD0104</v>
          </cell>
          <cell r="C5691" t="str">
            <v>SRD0104</v>
          </cell>
          <cell r="D5691" t="str">
            <v>Гулистан</v>
          </cell>
          <cell r="E5691" t="str">
            <v>Shirin Markaz</v>
          </cell>
          <cell r="F5691" t="str">
            <v>ST-0169-22-BSS-Б-30/1-КМ</v>
          </cell>
          <cell r="G5691" t="str">
            <v>ST-2735-23-BSS-РР-КМ</v>
          </cell>
          <cell r="H5691" t="str">
            <v>Новое</v>
          </cell>
          <cell r="I5691" t="str">
            <v>Сырдарьинская область, город Ширин, Мирзо Улугбек МФЙ, улица Дустлик, д-1</v>
          </cell>
          <cell r="J5691" t="str">
            <v>Shirin Markaz (SRD0104)</v>
          </cell>
          <cell r="K5691">
            <v>0</v>
          </cell>
          <cell r="L5691">
            <v>2</v>
          </cell>
          <cell r="M5691" t="str">
            <v>заказ на СМР не открыт / КЖ КМ ОПЗ</v>
          </cell>
          <cell r="N5691" t="str">
            <v>КЖ кн2/КЖ кн2</v>
          </cell>
        </row>
        <row r="5692">
          <cell r="A5692" t="str">
            <v>SRD-2764-24-BSS-0185</v>
          </cell>
          <cell r="B5692" t="str">
            <v>SRD0185</v>
          </cell>
          <cell r="C5692" t="str">
            <v>SRD0185</v>
          </cell>
          <cell r="D5692" t="str">
            <v>Гулистан</v>
          </cell>
          <cell r="E5692" t="str">
            <v>Shargobod</v>
          </cell>
          <cell r="F5692" t="str">
            <v>ST-0169-22-BSS-Б-30/1-КМ</v>
          </cell>
          <cell r="G5692" t="str">
            <v>ST-2735-23-BSS-РР-КМ</v>
          </cell>
          <cell r="H5692" t="str">
            <v>Новое</v>
          </cell>
          <cell r="I5692" t="str">
            <v>Сырдарьинская область, Хавастский район, Шаркобод МФЙ, улица Тозалик, д-36</v>
          </cell>
          <cell r="J5692" t="str">
            <v>Shargobod (SRD0185)</v>
          </cell>
          <cell r="K5692">
            <v>0</v>
          </cell>
          <cell r="L5692">
            <v>1</v>
          </cell>
          <cell r="M5692" t="str">
            <v>заказ на СМР не открыт / КЖ КМ ОПЗ</v>
          </cell>
          <cell r="N5692" t="str">
            <v>КЖ кн2/КЖ кн2</v>
          </cell>
        </row>
        <row r="5693">
          <cell r="A5693" t="str">
            <v>SRD-2765-24-BSS-0186</v>
          </cell>
          <cell r="B5693" t="str">
            <v>SRD0186</v>
          </cell>
          <cell r="C5693" t="str">
            <v>SRD0186</v>
          </cell>
          <cell r="D5693" t="str">
            <v>Гулистан</v>
          </cell>
          <cell r="E5693" t="str">
            <v>Apteka Ulugabod</v>
          </cell>
          <cell r="F5693" t="str">
            <v>ST-0169-22-BSS-Б-30/1-КМ</v>
          </cell>
          <cell r="G5693" t="str">
            <v>ST-2735-23-BSS-РР-КМ</v>
          </cell>
          <cell r="H5693" t="str">
            <v>Новое</v>
          </cell>
          <cell r="I5693" t="str">
            <v>Сырдарьинская область, город Гулистан, Улугабад МФЙ, ул.Мустакиллик, д-26</v>
          </cell>
          <cell r="J5693" t="str">
            <v>Apteka Ulugabod (SRD0186)</v>
          </cell>
          <cell r="K5693">
            <v>0</v>
          </cell>
          <cell r="L5693">
            <v>2</v>
          </cell>
          <cell r="M5693" t="str">
            <v>№U4070/2024 от 15.11.2024 / КЖ КМ ОПЗ</v>
          </cell>
          <cell r="N5693" t="str">
            <v>Заказ №195/Заказ №195</v>
          </cell>
        </row>
        <row r="5694">
          <cell r="A5694" t="str">
            <v>TSH-2797-24-BSS-1082</v>
          </cell>
          <cell r="B5694" t="str">
            <v>TSH1082</v>
          </cell>
          <cell r="C5694" t="str">
            <v>TSH1082</v>
          </cell>
          <cell r="D5694" t="str">
            <v>Ташкент</v>
          </cell>
          <cell r="E5694" t="str">
            <v>Kattasuv</v>
          </cell>
          <cell r="F5694" t="str">
            <v>ST-0162-22-BSS-Б-24/1-КМ</v>
          </cell>
          <cell r="G5694" t="str">
            <v>ST-2735-23-BSS-РР-КМ</v>
          </cell>
          <cell r="H5694" t="str">
            <v>Новое</v>
          </cell>
          <cell r="I5694" t="str">
            <v>Ташкентская область, Кибрайский район. МФЙ Хайдаробод, ул. Янгиобод, дом-261</v>
          </cell>
          <cell r="J5694" t="str">
            <v>Kattasuv (TSH1082)</v>
          </cell>
          <cell r="K5694">
            <v>0</v>
          </cell>
          <cell r="L5694">
            <v>1</v>
          </cell>
          <cell r="M5694" t="str">
            <v>заказ на СМР не открыт / КЖ КМ ОПЗ</v>
          </cell>
          <cell r="N5694" t="str">
            <v>кн 2/кн 2</v>
          </cell>
        </row>
        <row r="5695">
          <cell r="A5695" t="str">
            <v>TSH-2778-24-BSS-1107</v>
          </cell>
          <cell r="B5695" t="str">
            <v>TSH1107</v>
          </cell>
          <cell r="C5695" t="str">
            <v>TSH1107</v>
          </cell>
          <cell r="D5695" t="str">
            <v>Ташкент</v>
          </cell>
          <cell r="E5695" t="str">
            <v>Kensay</v>
          </cell>
          <cell r="F5695" t="str">
            <v>ST-0162-22-BSS-Б-24/1-КМ</v>
          </cell>
          <cell r="G5695" t="str">
            <v>ST-2735-23-BSS-РР-КМ</v>
          </cell>
          <cell r="H5695" t="str">
            <v>Новое</v>
          </cell>
          <cell r="I5695" t="str">
            <v>Ташкентская область, Ташкентский р-н, Хасанбой Кишлоги</v>
          </cell>
          <cell r="J5695" t="str">
            <v>Kensay (TSH1107)</v>
          </cell>
          <cell r="K5695">
            <v>0</v>
          </cell>
          <cell r="L5695">
            <v>1</v>
          </cell>
          <cell r="M5695" t="str">
            <v>заказ на СМР не открыт / КЖ КМ ОПЗ</v>
          </cell>
          <cell r="N5695" t="str">
            <v>кн 2/кн 2</v>
          </cell>
        </row>
        <row r="5696">
          <cell r="A5696" t="str">
            <v>TSH-2766-24-BSS-1268</v>
          </cell>
          <cell r="B5696" t="str">
            <v>TSH1268</v>
          </cell>
          <cell r="C5696" t="str">
            <v>TSH1268</v>
          </cell>
          <cell r="D5696" t="str">
            <v>Ташкент</v>
          </cell>
          <cell r="E5696" t="str">
            <v>Uzbekistan</v>
          </cell>
          <cell r="F5696" t="str">
            <v>ST-0162-22-BSS-Б-24/1-КМ</v>
          </cell>
          <cell r="G5696" t="str">
            <v>ST-2735-23-BSS-РР-КМ</v>
          </cell>
          <cell r="H5696" t="str">
            <v>Новое</v>
          </cell>
          <cell r="I5696" t="str">
            <v>Ташкентская область, Юкоричирчикский р-н, МФЙ Истиклол, ул. Истирохат, дом 7</v>
          </cell>
          <cell r="J5696" t="str">
            <v>Uzbekistan (TSH1268)</v>
          </cell>
          <cell r="K5696">
            <v>0</v>
          </cell>
          <cell r="L5696">
            <v>1</v>
          </cell>
          <cell r="M5696" t="str">
            <v>заказ на СМР не открыт / КЖ КМ ОПЗ</v>
          </cell>
          <cell r="N5696" t="str">
            <v>кн 2/кн 2</v>
          </cell>
        </row>
        <row r="5697">
          <cell r="A5697" t="str">
            <v>TSH-2767-24-BSS-1093</v>
          </cell>
          <cell r="B5697" t="str">
            <v>TSH1093</v>
          </cell>
          <cell r="C5697" t="str">
            <v>TSH1093</v>
          </cell>
          <cell r="D5697" t="str">
            <v>Ташкент</v>
          </cell>
          <cell r="E5697" t="str">
            <v>Qibray TOB</v>
          </cell>
          <cell r="F5697" t="str">
            <v>ST-0162-22-BSS-Б-24/1-КМ</v>
          </cell>
          <cell r="G5697" t="str">
            <v>ST-2735-23-BSS-РР-КМ</v>
          </cell>
          <cell r="H5697" t="str">
            <v>Новое</v>
          </cell>
          <cell r="I5697" t="str">
            <v>Ташкентская область, Кибрайский р-н, Беруний МФЙ, ул. Нафис, 2 проезд, дом 27-а</v>
          </cell>
          <cell r="J5697" t="str">
            <v>Qibray TOB (TSH1093)</v>
          </cell>
          <cell r="K5697">
            <v>0</v>
          </cell>
          <cell r="L5697">
            <v>1</v>
          </cell>
          <cell r="M5697" t="str">
            <v>заказ на СМР не открыт / КЖ КМ ОПЗ</v>
          </cell>
          <cell r="N5697" t="str">
            <v>кн 2/кн 2</v>
          </cell>
        </row>
        <row r="5698">
          <cell r="A5698" t="str">
            <v>CHR-2768-24-BSS-0120</v>
          </cell>
          <cell r="B5698" t="str">
            <v>CHR0120</v>
          </cell>
          <cell r="C5698" t="str">
            <v>CHR0120</v>
          </cell>
          <cell r="D5698" t="str">
            <v>Чирчик</v>
          </cell>
          <cell r="E5698" t="str">
            <v>Ablyk-3</v>
          </cell>
          <cell r="F5698" t="str">
            <v>ST-0169-22-BSS-Б-30/1-КМ</v>
          </cell>
          <cell r="G5698" t="str">
            <v>ST-2735-23-BSS-РР-КМ</v>
          </cell>
          <cell r="H5698" t="str">
            <v>Новое</v>
          </cell>
          <cell r="I5698" t="str">
            <v>Ташкентская область, г.Ангрен, СГМ Хаккарман Янги Жигаристон, ул. Янги авлод, 144</v>
          </cell>
          <cell r="J5698" t="str">
            <v>Ablyk-3 (CHR0120)</v>
          </cell>
          <cell r="K5698">
            <v>0</v>
          </cell>
          <cell r="L5698">
            <v>1</v>
          </cell>
          <cell r="M5698" t="str">
            <v>заказ на СМР не открыт / КЖ КМ ОПЗ</v>
          </cell>
          <cell r="N5698" t="str">
            <v>КЖ кн2/КЖ кн2</v>
          </cell>
        </row>
        <row r="5699">
          <cell r="A5699" t="str">
            <v>CHR-2771-24-BSS-0106</v>
          </cell>
          <cell r="B5699" t="str">
            <v>CHR0106</v>
          </cell>
          <cell r="C5699" t="str">
            <v>CHR0106</v>
          </cell>
          <cell r="D5699" t="str">
            <v>Чирчик</v>
          </cell>
          <cell r="E5699" t="str">
            <v>Bolt a</v>
          </cell>
          <cell r="F5699" t="str">
            <v>ST-0162-22-BSS-Б-24/1-КМ</v>
          </cell>
          <cell r="G5699" t="str">
            <v>ST-2735-23-BSS-РР-КМ</v>
          </cell>
          <cell r="H5699" t="str">
            <v>Новое</v>
          </cell>
          <cell r="I5699" t="str">
            <v>Ташкентская область, Юкоричирчикский район, СГМ Учченор, ул.Боги чинор, 1-тор д.48а</v>
          </cell>
          <cell r="J5699" t="str">
            <v>Bolt a (CHR0106)</v>
          </cell>
          <cell r="K5699">
            <v>0</v>
          </cell>
          <cell r="L5699">
            <v>1</v>
          </cell>
          <cell r="M5699" t="str">
            <v>заказ на СМР не открыт / КЖ КМ ОПЗ</v>
          </cell>
          <cell r="N5699" t="str">
            <v>КЖ кн2/КЖ кн2</v>
          </cell>
        </row>
        <row r="5700">
          <cell r="A5700" t="str">
            <v>TSH-2796-24-BSS-1097</v>
          </cell>
          <cell r="B5700" t="str">
            <v>TSH1097</v>
          </cell>
          <cell r="C5700" t="str">
            <v>TSH1097</v>
          </cell>
          <cell r="D5700" t="str">
            <v>Ташкент</v>
          </cell>
          <cell r="E5700" t="str">
            <v>Abdurahmanov</v>
          </cell>
          <cell r="F5700" t="str">
            <v>Б25.1МОЦ</v>
          </cell>
          <cell r="G5700" t="str">
            <v>ST-2735-23-BSS-РР-КМ</v>
          </cell>
          <cell r="H5700" t="str">
            <v>Новое</v>
          </cell>
          <cell r="I5700" t="str">
            <v>Ташкентская область, Ташкентский район, Корасарой МФЙ, ул. Фаровонлик, дом 61</v>
          </cell>
          <cell r="J5700" t="str">
            <v>Abdurahmanov (TSH1097)</v>
          </cell>
          <cell r="K5700">
            <v>0</v>
          </cell>
          <cell r="L5700">
            <v>1</v>
          </cell>
          <cell r="M5700" t="str">
            <v>заказ на СМР не открыт / КЖ КМ ОПЗ</v>
          </cell>
          <cell r="N5700" t="str">
            <v>кн 2/кн 2</v>
          </cell>
        </row>
        <row r="5701">
          <cell r="A5701" t="str">
            <v>BHR-2736-24-BSS-0179</v>
          </cell>
          <cell r="B5701" t="str">
            <v>BHR0179</v>
          </cell>
          <cell r="C5701" t="str">
            <v>BHR0179</v>
          </cell>
          <cell r="D5701" t="str">
            <v>Бухара</v>
          </cell>
          <cell r="E5701" t="str">
            <v xml:space="preserve"> 7-mkrn </v>
          </cell>
          <cell r="F5701" t="str">
            <v>Б25.1МОЦ</v>
          </cell>
          <cell r="G5701" t="str">
            <v>ST-2735-23-BSS-РР-КМ</v>
          </cell>
          <cell r="H5701" t="str">
            <v>Новое</v>
          </cell>
          <cell r="I5701" t="str">
            <v>Бухарская обл. г. Бухара, МФЙ Богидашт</v>
          </cell>
          <cell r="J5701" t="str">
            <v xml:space="preserve"> 7-mkrn  (BHR0179)</v>
          </cell>
          <cell r="K5701">
            <v>0</v>
          </cell>
          <cell r="L5701">
            <v>1</v>
          </cell>
          <cell r="M5701" t="str">
            <v xml:space="preserve"> / 0</v>
          </cell>
          <cell r="N5701" t="str">
            <v>кн 2/кн 2</v>
          </cell>
        </row>
        <row r="5702">
          <cell r="A5702" t="str">
            <v>BHR-2735-24-BSS-0073</v>
          </cell>
          <cell r="B5702" t="str">
            <v>BHR0073</v>
          </cell>
          <cell r="C5702" t="str">
            <v>BHR0073</v>
          </cell>
          <cell r="D5702" t="str">
            <v>Бухара</v>
          </cell>
          <cell r="E5702" t="str">
            <v>Juynav</v>
          </cell>
          <cell r="F5702" t="str">
            <v>Б25.1МОЦ</v>
          </cell>
          <cell r="G5702" t="str">
            <v>ST-2735-23-BSS-РР-КМ</v>
          </cell>
          <cell r="H5702" t="str">
            <v>Новое</v>
          </cell>
          <cell r="I5702" t="str">
            <v>Бухарская область. Шафирканский р-н, МФЙ Жуйнав, ул. Жуйнав, д. 12.</v>
          </cell>
          <cell r="J5702" t="str">
            <v>Juynav (BHR0073)</v>
          </cell>
          <cell r="K5702">
            <v>0</v>
          </cell>
          <cell r="L5702">
            <v>1</v>
          </cell>
          <cell r="M5702" t="str">
            <v xml:space="preserve"> / 0</v>
          </cell>
          <cell r="N5702" t="str">
            <v>КЖ кн2/КЖ кн2</v>
          </cell>
        </row>
        <row r="5703">
          <cell r="A5703" t="str">
            <v>YAN-2815-24-BSS-0072</v>
          </cell>
          <cell r="B5703" t="str">
            <v>YAN0072</v>
          </cell>
          <cell r="C5703" t="str">
            <v>YAN0072</v>
          </cell>
          <cell r="D5703" t="str">
            <v>Янгиюль</v>
          </cell>
          <cell r="E5703" t="str">
            <v>Akkurgan xokimiyat</v>
          </cell>
          <cell r="F5703" t="str">
            <v>ST-0169-22-BSS-Б-30/1-КМ</v>
          </cell>
          <cell r="G5703" t="str">
            <v>ST-2735-23-BSS-РР-КМ</v>
          </cell>
          <cell r="H5703" t="str">
            <v>Новое</v>
          </cell>
          <cell r="I5703" t="str">
            <v>Ташкентская область, Аккурганский район, Бирлик МФЙ, улица Ойбек, дом 252)</v>
          </cell>
          <cell r="J5703" t="str">
            <v>Akkurgan xokimiyat (YAN0072)</v>
          </cell>
          <cell r="K5703">
            <v>0</v>
          </cell>
          <cell r="L5703">
            <v>1</v>
          </cell>
          <cell r="M5703" t="str">
            <v>№U4072/2024 от 15.11.2024 / КЖ КМ ОПЗ</v>
          </cell>
          <cell r="N5703" t="str">
            <v>Заказ №195/Заказ №195</v>
          </cell>
        </row>
        <row r="5704">
          <cell r="A5704" t="str">
            <v>HRZ-2744-24-BSS-1110</v>
          </cell>
          <cell r="B5704" t="str">
            <v>HRZ1110</v>
          </cell>
          <cell r="C5704" t="str">
            <v>HRZ1110</v>
          </cell>
          <cell r="D5704" t="str">
            <v>Ургенч</v>
          </cell>
          <cell r="E5704" t="str">
            <v xml:space="preserve">Tomojnaya </v>
          </cell>
          <cell r="F5704" t="str">
            <v>ST-0169-22-BSS-Б-30/1-КМ</v>
          </cell>
          <cell r="G5704" t="str">
            <v>ST-2735-23-BSS-РР-КМ</v>
          </cell>
          <cell r="H5704" t="str">
            <v>Новое</v>
          </cell>
          <cell r="I5704" t="str">
            <v>Хорезмская область, г. Ургенч, ул. Фаргона, дом 1.а</v>
          </cell>
          <cell r="J5704" t="str">
            <v>Tomojnaya  (HRZ1110)</v>
          </cell>
          <cell r="K5704">
            <v>0</v>
          </cell>
          <cell r="L5704">
            <v>2</v>
          </cell>
          <cell r="M5704" t="str">
            <v>заказ на СМР не открыт / КЖ КМ ОПЗ</v>
          </cell>
          <cell r="N5704" t="str">
            <v>кн 2/кн 2</v>
          </cell>
        </row>
        <row r="5705">
          <cell r="A5705" t="str">
            <v>HRZ-2742-24-BSS-1144</v>
          </cell>
          <cell r="B5705" t="str">
            <v>HRZ1144</v>
          </cell>
          <cell r="C5705" t="str">
            <v>HRZ1144</v>
          </cell>
          <cell r="D5705" t="str">
            <v>Ургенч</v>
          </cell>
          <cell r="E5705" t="str">
            <v xml:space="preserve">Avir </v>
          </cell>
          <cell r="F5705" t="str">
            <v>ST-0169-22-BSS-Б-30/1-КМ</v>
          </cell>
          <cell r="G5705" t="str">
            <v>ST-2735-23-BSS-РР-КМ</v>
          </cell>
          <cell r="H5705" t="str">
            <v>Новое</v>
          </cell>
          <cell r="I5705" t="str">
            <v>Хорезмская область, г. Ургенч, мах Бобур, ул. Жайхун, дом 1.1</v>
          </cell>
          <cell r="J5705" t="str">
            <v>Avir  (HRZ1144)</v>
          </cell>
          <cell r="K5705">
            <v>0</v>
          </cell>
          <cell r="L5705">
            <v>1</v>
          </cell>
          <cell r="M5705" t="str">
            <v>заказ на СМР не открыт / КЖ КМ ОПЗ</v>
          </cell>
          <cell r="N5705" t="str">
            <v>кн 2/кн 2</v>
          </cell>
        </row>
        <row r="5706">
          <cell r="A5706" t="str">
            <v>HRZ-2741-24-BSS-0105</v>
          </cell>
          <cell r="B5706" t="str">
            <v>HRZ0105</v>
          </cell>
          <cell r="C5706" t="str">
            <v>HRZ0105</v>
          </cell>
          <cell r="D5706" t="str">
            <v>Ургенч</v>
          </cell>
          <cell r="E5706" t="str">
            <v>3 - Mikrorayon</v>
          </cell>
          <cell r="F5706" t="str">
            <v>ST-0162-22-BSS-Б-24/1-КМ</v>
          </cell>
          <cell r="G5706" t="str">
            <v>ST-2735-23-BSS-РР-КМ</v>
          </cell>
          <cell r="H5706" t="str">
            <v>Новое</v>
          </cell>
          <cell r="I5706" t="str">
            <v>Хорезмская область, г. Ургенч, мах Феруз, ул. Андижон, дом 88</v>
          </cell>
          <cell r="J5706" t="str">
            <v>3 - Mikrorayon (HRZ0105)</v>
          </cell>
          <cell r="K5706">
            <v>0</v>
          </cell>
          <cell r="L5706">
            <v>1</v>
          </cell>
          <cell r="M5706" t="str">
            <v>заказ на СМР не открыт / КЖ КМ ОПЗ</v>
          </cell>
          <cell r="N5706" t="str">
            <v>кн 2/кн 2</v>
          </cell>
        </row>
        <row r="5707">
          <cell r="A5707" t="str">
            <v>TSH-2661-24-BSS-4363</v>
          </cell>
          <cell r="B5707" t="str">
            <v>TSH4363</v>
          </cell>
          <cell r="C5707" t="str">
            <v>TSH4363</v>
          </cell>
          <cell r="D5707" t="str">
            <v>Ташкент</v>
          </cell>
          <cell r="E5707" t="str">
            <v>SP Libinvest</v>
          </cell>
          <cell r="F5707" t="str">
            <v>ТР4.5М&amp;3.0М</v>
          </cell>
          <cell r="G5707" t="str">
            <v>ФПО-1</v>
          </cell>
          <cell r="H5707" t="str">
            <v>Реконструкция</v>
          </cell>
          <cell r="I5707" t="str">
            <v>г. Ташкент, Яккасарайский район, уд. Ш.Руставели, д.12</v>
          </cell>
          <cell r="J5707" t="str">
            <v>SP Libinvest (TSH4363)</v>
          </cell>
          <cell r="K5707">
            <v>0</v>
          </cell>
          <cell r="L5707">
            <v>1</v>
          </cell>
          <cell r="M5707" t="str">
            <v>0 / КМ</v>
          </cell>
          <cell r="N5707" t="str">
            <v>кн 2/кн 2</v>
          </cell>
        </row>
        <row r="5708">
          <cell r="A5708" t="str">
            <v>TSH-2351-24-BSS-1050</v>
          </cell>
          <cell r="B5708" t="str">
            <v>TSH1050</v>
          </cell>
          <cell r="C5708" t="str">
            <v>TSH1050</v>
          </cell>
          <cell r="D5708" t="str">
            <v>Ташкент</v>
          </cell>
          <cell r="E5708" t="str">
            <v>Dunyo Hotel</v>
          </cell>
          <cell r="F5708" t="str">
            <v>ТР5.0М</v>
          </cell>
          <cell r="G5708" t="str">
            <v>РПО-1</v>
          </cell>
          <cell r="H5708" t="str">
            <v>Новое</v>
          </cell>
          <cell r="I5708" t="str">
            <v>г. Ташкент, Учтепинский район, массив Чиланзар 3, д.28</v>
          </cell>
          <cell r="J5708" t="str">
            <v>Dunyo Hotel (TSH1050)</v>
          </cell>
          <cell r="K5708">
            <v>0</v>
          </cell>
          <cell r="L5708">
            <v>1</v>
          </cell>
          <cell r="M5708" t="str">
            <v xml:space="preserve"> / 0</v>
          </cell>
          <cell r="N5708" t="str">
            <v>кн 2/кн 2</v>
          </cell>
        </row>
        <row r="5709">
          <cell r="A5709" t="str">
            <v>TSH-2781-24-BSS-1051</v>
          </cell>
          <cell r="B5709" t="str">
            <v>TSH1051</v>
          </cell>
          <cell r="C5709" t="str">
            <v>TSH1051</v>
          </cell>
          <cell r="D5709" t="str">
            <v>Ташкент</v>
          </cell>
          <cell r="E5709" t="str">
            <v>Argin dachniy</v>
          </cell>
          <cell r="F5709" t="str">
            <v>ST-0162-22-BSS-Б-24/1-КМ</v>
          </cell>
          <cell r="G5709" t="str">
            <v>ST-2735-23-BSS-РР-КМ</v>
          </cell>
          <cell r="H5709" t="str">
            <v>Новое</v>
          </cell>
          <cell r="I5709" t="str">
            <v>г. Ташкент, Яшнабадский район, ул. Катта бог,  дом 83</v>
          </cell>
          <cell r="J5709" t="str">
            <v>Argin dachniy (TSH1051)</v>
          </cell>
          <cell r="K5709">
            <v>0</v>
          </cell>
          <cell r="L5709">
            <v>1</v>
          </cell>
          <cell r="M5709" t="str">
            <v>заказ на СМР не открыт / КЖ КМ ОПЗ</v>
          </cell>
          <cell r="N5709" t="str">
            <v>КЖ кн2/КЖ кн2</v>
          </cell>
        </row>
        <row r="5710">
          <cell r="A5710" t="str">
            <v>CHR-2770-24-BSS-0113</v>
          </cell>
          <cell r="B5710" t="str">
            <v>CHR0113</v>
          </cell>
          <cell r="C5710" t="str">
            <v>CHR0113</v>
          </cell>
          <cell r="D5710" t="str">
            <v>Чирчик</v>
          </cell>
          <cell r="E5710" t="str">
            <v>Parkent Park</v>
          </cell>
          <cell r="F5710" t="str">
            <v>ST-0162-22-BSS-Б-24/1-КМ</v>
          </cell>
          <cell r="G5710" t="str">
            <v>ST-2735-23-BSS-РР-КМ</v>
          </cell>
          <cell r="H5710" t="str">
            <v>Новое</v>
          </cell>
          <cell r="I5710" t="str">
            <v>Ташкентская область, Паркентский район, СГМ Обжувоз, А.Навои, 100</v>
          </cell>
          <cell r="J5710" t="str">
            <v>Parkent Park (CHR0113)</v>
          </cell>
          <cell r="K5710">
            <v>0</v>
          </cell>
          <cell r="L5710">
            <v>2</v>
          </cell>
          <cell r="M5710" t="str">
            <v>заказ на СМР не открыт / КЖ КМ ОПЗ</v>
          </cell>
          <cell r="N5710" t="str">
            <v>КЖ кн2/КЖ кн2</v>
          </cell>
        </row>
        <row r="5711">
          <cell r="A5711" t="str">
            <v>SRH-2687-24-BSS-1891</v>
          </cell>
          <cell r="B5711" t="str">
            <v>SRH1891</v>
          </cell>
          <cell r="C5711" t="str">
            <v>SRH1891</v>
          </cell>
          <cell r="D5711" t="str">
            <v>Термез</v>
          </cell>
          <cell r="E5711" t="str">
            <v>Sherabad gulzor</v>
          </cell>
          <cell r="F5711" t="str">
            <v>ST-0170-22-BSS-Б-30/2-КМ</v>
          </cell>
          <cell r="G5711" t="str">
            <v>ST-2735-23-BSS-РР-КМ</v>
          </cell>
          <cell r="H5711" t="str">
            <v>Новое</v>
          </cell>
          <cell r="I5711" t="str">
            <v>Сурхандарьинская область, Шерабадский район, Галагузар МФЙ, ул. Гулзор, д. 118Н/274.</v>
          </cell>
          <cell r="J5711" t="str">
            <v>Sherabad gulzor (SRH1891)</v>
          </cell>
          <cell r="K5711">
            <v>0</v>
          </cell>
          <cell r="L5711">
            <v>2</v>
          </cell>
          <cell r="M5711" t="str">
            <v>0 / ЭМ</v>
          </cell>
          <cell r="N5711" t="str">
            <v>Заказ №195/Заказ №195</v>
          </cell>
        </row>
        <row r="5712">
          <cell r="A5712" t="str">
            <v>SRH-2686-24-BSS-0524</v>
          </cell>
          <cell r="B5712" t="str">
            <v>SRH0524</v>
          </cell>
          <cell r="C5712" t="str">
            <v>SRH0524</v>
          </cell>
          <cell r="D5712" t="str">
            <v>Термез</v>
          </cell>
          <cell r="E5712" t="str">
            <v>Sherabad gulzor 2</v>
          </cell>
          <cell r="F5712" t="str">
            <v>ST-0170-22-BSS-Б-30/2-КМ</v>
          </cell>
          <cell r="G5712" t="str">
            <v>ST-2735-23-BSS-РР-КМ</v>
          </cell>
          <cell r="H5712" t="str">
            <v>Новое</v>
          </cell>
          <cell r="I5712" t="str">
            <v>Сурхандарьинская область, Шерабадский район, "Галагузар" МФЙ, ул. "Гулзор", д. 46W/298.</v>
          </cell>
          <cell r="J5712" t="str">
            <v>Sherabad gulzor 2 (SRH0524)</v>
          </cell>
          <cell r="K5712">
            <v>0</v>
          </cell>
          <cell r="L5712">
            <v>2</v>
          </cell>
          <cell r="M5712" t="str">
            <v>заказ на СМР не открыт / КЖ КМ ОПЗ</v>
          </cell>
          <cell r="N5712" t="str">
            <v>кн 2/кн 2</v>
          </cell>
        </row>
        <row r="5713">
          <cell r="A5713" t="str">
            <v>SRH-2685-24-BSS-0097</v>
          </cell>
          <cell r="B5713" t="str">
            <v>SRH0097</v>
          </cell>
          <cell r="C5713" t="str">
            <v>SRH0097</v>
          </cell>
          <cell r="D5713" t="str">
            <v>Термез</v>
          </cell>
          <cell r="E5713" t="str">
            <v>Angor Sharkguli</v>
          </cell>
          <cell r="F5713" t="str">
            <v>ST-0170-22-BSS-Б-30/2-КМ</v>
          </cell>
          <cell r="G5713" t="str">
            <v>ST-2735-23-BSS-РР-КМ</v>
          </cell>
          <cell r="H5713" t="str">
            <v>Новое</v>
          </cell>
          <cell r="I5713" t="str">
            <v>Сурхандарьинская область. Ангорский район, "Шарк гули"МФЙ, ул. "Курувчилар", д. 8 б.</v>
          </cell>
          <cell r="J5713" t="str">
            <v>Angor Sharkguli (SRH0097)</v>
          </cell>
          <cell r="K5713">
            <v>0</v>
          </cell>
          <cell r="L5713">
            <v>1</v>
          </cell>
          <cell r="M5713" t="str">
            <v>заказ на СМР не открыт / КЖ КМ ЭМ ОПЗ</v>
          </cell>
          <cell r="N5713" t="str">
            <v>кн 2/кн 2</v>
          </cell>
        </row>
        <row r="5714">
          <cell r="A5714" t="str">
            <v>TSH-2901-24-BSS-4087</v>
          </cell>
          <cell r="B5714" t="str">
            <v>TSH4087</v>
          </cell>
          <cell r="C5714" t="str">
            <v>TSH4087</v>
          </cell>
          <cell r="D5714" t="str">
            <v>Ташкент</v>
          </cell>
          <cell r="E5714" t="str">
            <v>Institut irrigacii-2</v>
          </cell>
          <cell r="F5714" t="str">
            <v>М7.0Мсущ</v>
          </cell>
          <cell r="G5714" t="str">
            <v>Аппаратная сущ</v>
          </cell>
          <cell r="H5714" t="str">
            <v>Реконструкция</v>
          </cell>
          <cell r="I5714" t="str">
            <v>г. Ташкент, Мирзо Улугбекский район, ул. К. Ниезий, д. 39А</v>
          </cell>
          <cell r="J5714" t="str">
            <v>Institut irrigacii-2 (TSH4087)</v>
          </cell>
          <cell r="K5714">
            <v>0</v>
          </cell>
          <cell r="L5714">
            <v>1</v>
          </cell>
          <cell r="M5714" t="str">
            <v xml:space="preserve"> / 0</v>
          </cell>
          <cell r="N5714" t="str">
            <v>н/т/кн 2</v>
          </cell>
        </row>
        <row r="5715">
          <cell r="A5715" t="str">
            <v>NAV-2906-24-BSS-0264</v>
          </cell>
          <cell r="B5715" t="str">
            <v>NAV0264</v>
          </cell>
          <cell r="C5715" t="str">
            <v>NAV0264</v>
          </cell>
          <cell r="D5715" t="str">
            <v>Навои</v>
          </cell>
          <cell r="E5715" t="str">
            <v>Shaxar Moliya</v>
          </cell>
          <cell r="F5715" t="str">
            <v>ST-0169-22-BSS-Б-30/1-КМ</v>
          </cell>
          <cell r="G5715" t="str">
            <v>ST-2735-23-BSS-РР-КМ</v>
          </cell>
          <cell r="H5715" t="str">
            <v>Новое</v>
          </cell>
          <cell r="I5715" t="str">
            <v>Навоийская область, г. Навои, ул. А Навои, дом 31</v>
          </cell>
          <cell r="J5715" t="str">
            <v>Shaxar Moliya (NAV0264)</v>
          </cell>
          <cell r="K5715">
            <v>0</v>
          </cell>
          <cell r="L5715">
            <v>1</v>
          </cell>
          <cell r="M5715" t="str">
            <v>№U4069/2024 от 15.11.2024 / КЖ КМ ОПЗ</v>
          </cell>
          <cell r="N5715" t="str">
            <v>КЖ кн2/КЖ кн2</v>
          </cell>
        </row>
        <row r="5716">
          <cell r="A5716" t="str">
            <v>SHA-2903-24-BSS-0046</v>
          </cell>
          <cell r="B5716" t="str">
            <v>SHA0046</v>
          </cell>
          <cell r="C5716" t="str">
            <v>SHA0046</v>
          </cell>
          <cell r="D5716" t="str">
            <v>Шахрисабз</v>
          </cell>
          <cell r="E5716" t="str">
            <v>Uyshun 2</v>
          </cell>
          <cell r="F5716" t="str">
            <v>ST-0162-22-BSS-Б-24/1-КМ</v>
          </cell>
          <cell r="G5716" t="str">
            <v>ST-2735-23-BSS-РР-КМ</v>
          </cell>
          <cell r="H5716" t="str">
            <v>Новое</v>
          </cell>
          <cell r="I5716" t="str">
            <v>Кашкадариньская область, Чиракчинский район,  МФЙ Уйшун, пос.Уйшун, дом №15</v>
          </cell>
          <cell r="J5716" t="str">
            <v>Uyshun 2 (SHA0046)</v>
          </cell>
          <cell r="K5716">
            <v>0</v>
          </cell>
          <cell r="L5716">
            <v>1</v>
          </cell>
          <cell r="M5716" t="str">
            <v>0 / КЖ КМ ОПЗ</v>
          </cell>
          <cell r="N5716" t="str">
            <v>кн 2/кн 2</v>
          </cell>
        </row>
        <row r="5717">
          <cell r="A5717" t="str">
            <v>SHA-2904-24-BSS-0113</v>
          </cell>
          <cell r="B5717" t="str">
            <v>SHA0113</v>
          </cell>
          <cell r="C5717" t="str">
            <v>SHA0113</v>
          </cell>
          <cell r="D5717" t="str">
            <v>Шахрисабз</v>
          </cell>
          <cell r="E5717" t="str">
            <v>Maktаbod</v>
          </cell>
          <cell r="F5717" t="str">
            <v>ST-0162-22-BSS-Б-24/1-КМ</v>
          </cell>
          <cell r="G5717" t="str">
            <v>ST-2735-23-BSS-РР-КМ</v>
          </cell>
          <cell r="H5717" t="str">
            <v>Новое</v>
          </cell>
          <cell r="I5717" t="str">
            <v>Кашкадариньская область, Шахрисабзский район,  МФЙ Мактобот, пос. Мактабод, дом № 495</v>
          </cell>
          <cell r="J5717" t="str">
            <v>Maktаbod (SHA0113)</v>
          </cell>
          <cell r="K5717">
            <v>0</v>
          </cell>
          <cell r="L5717">
            <v>1</v>
          </cell>
          <cell r="M5717" t="str">
            <v>0 / КЖ КМ ОПЗ</v>
          </cell>
          <cell r="N5717" t="str">
            <v>кн 2/кн 2</v>
          </cell>
        </row>
        <row r="5718">
          <cell r="A5718" t="str">
            <v>CHR-2769-24-BSS-0116</v>
          </cell>
          <cell r="B5718" t="str">
            <v>CHR0116</v>
          </cell>
          <cell r="C5718" t="str">
            <v>CHR0116</v>
          </cell>
          <cell r="D5718" t="str">
            <v>Чирчик</v>
          </cell>
          <cell r="E5718" t="str">
            <v>Angren muz.shkola</v>
          </cell>
          <cell r="F5718" t="str">
            <v>ST-0169-22-BSS-Б-30/1-КМ</v>
          </cell>
          <cell r="G5718" t="str">
            <v>ST-2735-23-BSS-РР-КМ</v>
          </cell>
          <cell r="H5718" t="str">
            <v>Новое</v>
          </cell>
          <cell r="I5718" t="str">
            <v>Ташкентская область, г.Ангрен, СГМ Озодлик, ул.Ёшлик, 67</v>
          </cell>
          <cell r="J5718" t="str">
            <v>Angren muz.shkola (CHR0116)</v>
          </cell>
          <cell r="K5718">
            <v>0</v>
          </cell>
          <cell r="L5718">
            <v>2</v>
          </cell>
          <cell r="M5718" t="str">
            <v>заказ на СМР не открыт / КЖ КМ ОПЗ</v>
          </cell>
          <cell r="N5718" t="str">
            <v>КЖ кн2/КЖ кн2</v>
          </cell>
        </row>
        <row r="5719">
          <cell r="A5719" t="str">
            <v>TSH-2311-24-BSS-1109</v>
          </cell>
          <cell r="B5719" t="str">
            <v>TSH1109</v>
          </cell>
          <cell r="C5719" t="str">
            <v>TSH1109</v>
          </cell>
          <cell r="D5719" t="str">
            <v>Ташкент</v>
          </cell>
          <cell r="E5719" t="str">
            <v>Turizm texnikum</v>
          </cell>
          <cell r="F5719" t="str">
            <v>ТС 9М</v>
          </cell>
          <cell r="G5719" t="str">
            <v>РПО-1</v>
          </cell>
          <cell r="H5719" t="str">
            <v>Новое</v>
          </cell>
          <cell r="I5719" t="str">
            <v>г.Ташкент, Яшнабадский район, ул. Махтумкули 2, д. 1</v>
          </cell>
          <cell r="J5719" t="str">
            <v>Turizm texnikum (TSH1109)</v>
          </cell>
          <cell r="K5719">
            <v>0</v>
          </cell>
          <cell r="L5719">
            <v>1</v>
          </cell>
          <cell r="M5719" t="str">
            <v>№U2637/2024 от 12.09.2024 / КМ ОПЗ</v>
          </cell>
          <cell r="N5719" t="str">
            <v>кн 2/кн 2</v>
          </cell>
        </row>
        <row r="5720">
          <cell r="A5720" t="str">
            <v>YAN-2602-24-BSS-0061</v>
          </cell>
          <cell r="B5720" t="str">
            <v>YAN0061</v>
          </cell>
          <cell r="C5720" t="str">
            <v>YAN0061</v>
          </cell>
          <cell r="D5720" t="str">
            <v>Янгиюль</v>
          </cell>
          <cell r="E5720" t="str">
            <v>Kanstavar Bazar</v>
          </cell>
          <cell r="F5720" t="str">
            <v>Б20М EastTelecom</v>
          </cell>
          <cell r="G5720" t="str">
            <v>н/т</v>
          </cell>
          <cell r="H5720">
            <v>0</v>
          </cell>
          <cell r="I5720" t="str">
            <v>Ташкентская область, Зангиотинский район, Эркин МФЙ</v>
          </cell>
          <cell r="J5720" t="str">
            <v>Kanstavar Bazar (YAN0061)</v>
          </cell>
          <cell r="K5720">
            <v>0</v>
          </cell>
          <cell r="L5720">
            <v>1</v>
          </cell>
          <cell r="M5720" t="str">
            <v>0 / 0</v>
          </cell>
          <cell r="N5720">
            <v>0</v>
          </cell>
        </row>
        <row r="5721">
          <cell r="A5721" t="str">
            <v>SAM-2856-24-BSS-0107</v>
          </cell>
          <cell r="B5721" t="str">
            <v>SAM0107</v>
          </cell>
          <cell r="C5721" t="str">
            <v>SAM0107</v>
          </cell>
          <cell r="D5721" t="str">
            <v>Самарканд</v>
          </cell>
          <cell r="E5721" t="str">
            <v>Torarik</v>
          </cell>
          <cell r="F5721" t="str">
            <v>ST-0162-22-BSS-Б-24/1-КМ</v>
          </cell>
          <cell r="G5721" t="str">
            <v>ST-2735-23-BSS-РР-КМ</v>
          </cell>
          <cell r="H5721" t="str">
            <v>Новое</v>
          </cell>
          <cell r="I5721" t="str">
            <v>Самаркандская область, Пастдаргомский район, СГМ Агрон, ул. Она юрт, дом 9</v>
          </cell>
          <cell r="J5721" t="str">
            <v>Torarik (SAM0107)</v>
          </cell>
          <cell r="K5721">
            <v>0</v>
          </cell>
          <cell r="L5721">
            <v>1</v>
          </cell>
          <cell r="M5721" t="str">
            <v xml:space="preserve"> / 0</v>
          </cell>
          <cell r="N5721" t="str">
            <v>КЖ кн2/КЖ кн2</v>
          </cell>
        </row>
        <row r="5722">
          <cell r="A5722" t="str">
            <v>SAM-2857-24-BSS-0215</v>
          </cell>
          <cell r="B5722" t="str">
            <v>SAM0215</v>
          </cell>
          <cell r="C5722" t="str">
            <v>SAM0215</v>
          </cell>
          <cell r="D5722" t="str">
            <v>Самарканд</v>
          </cell>
          <cell r="E5722" t="str">
            <v>Ispanza-2</v>
          </cell>
          <cell r="F5722" t="str">
            <v>ST-0162-22-BSS-Б-24/1-КМ</v>
          </cell>
          <cell r="G5722" t="str">
            <v>ST-2735-23-BSS-РР-КМ</v>
          </cell>
          <cell r="H5722" t="str">
            <v>Новое</v>
          </cell>
          <cell r="I5722" t="str">
            <v>Самаркандская область, Ургутский район, СГМ Узбекистан, ул. Пахмоб, дом 762</v>
          </cell>
          <cell r="J5722" t="str">
            <v>Ispanza-2 (SAM0215)</v>
          </cell>
          <cell r="K5722">
            <v>0</v>
          </cell>
          <cell r="L5722">
            <v>1</v>
          </cell>
          <cell r="M5722" t="str">
            <v xml:space="preserve"> / 0</v>
          </cell>
          <cell r="N5722" t="str">
            <v>КЖ кн2/КЖ кн2</v>
          </cell>
        </row>
        <row r="5723">
          <cell r="A5723" t="str">
            <v>SAM-2858-24-BSS-3238</v>
          </cell>
          <cell r="B5723" t="str">
            <v>SAM3238</v>
          </cell>
          <cell r="C5723" t="str">
            <v>SAM3238</v>
          </cell>
          <cell r="D5723" t="str">
            <v>Самарканд</v>
          </cell>
          <cell r="E5723" t="str">
            <v>Arpa</v>
          </cell>
          <cell r="F5723" t="str">
            <v>ST-0169-22-BSS-Б-30/1-КМ</v>
          </cell>
          <cell r="G5723" t="str">
            <v>ST-2735-23-BSS-РР-КМ</v>
          </cell>
          <cell r="H5723" t="str">
            <v>Новое</v>
          </cell>
          <cell r="I5723" t="str">
            <v>Самаркандская область, Джамбайский район, м-ля Ногахон, пос. Козигузар</v>
          </cell>
          <cell r="J5723" t="str">
            <v>Arpa (SAM3238)</v>
          </cell>
          <cell r="K5723">
            <v>0</v>
          </cell>
          <cell r="L5723">
            <v>1</v>
          </cell>
          <cell r="M5723" t="str">
            <v xml:space="preserve"> / 0</v>
          </cell>
          <cell r="N5723" t="str">
            <v>КЖ кн2/КЖ кн2</v>
          </cell>
        </row>
        <row r="5724">
          <cell r="A5724" t="str">
            <v>FRG-2882-24-BSS-0129</v>
          </cell>
          <cell r="B5724" t="str">
            <v>FRG0129</v>
          </cell>
          <cell r="C5724" t="str">
            <v>FRG0129</v>
          </cell>
          <cell r="D5724" t="str">
            <v>Фергана</v>
          </cell>
          <cell r="E5724" t="str">
            <v>Shodlik</v>
          </cell>
          <cell r="F5724" t="str">
            <v>ST-0162-22-BSS-Б-24/1-КМ</v>
          </cell>
          <cell r="G5724" t="str">
            <v>ST-2735-23-BSS-РР-КМ</v>
          </cell>
          <cell r="H5724" t="str">
            <v>Новое</v>
          </cell>
          <cell r="I5724" t="str">
            <v>Ферганская область, Ташлакский район, ул. Мукимий</v>
          </cell>
          <cell r="J5724" t="str">
            <v>Shodlik (FRG0129)</v>
          </cell>
          <cell r="K5724">
            <v>0</v>
          </cell>
          <cell r="L5724">
            <v>1</v>
          </cell>
          <cell r="M5724" t="str">
            <v>0 / КЖ КМ ОПЗ</v>
          </cell>
          <cell r="N5724" t="str">
            <v>КЖ кн2/КЖ кн2</v>
          </cell>
        </row>
        <row r="5725">
          <cell r="A5725" t="str">
            <v>FRG-2883-24-BSS-0157</v>
          </cell>
          <cell r="B5725" t="str">
            <v>FRG0157</v>
          </cell>
          <cell r="C5725" t="str">
            <v>FRG0157</v>
          </cell>
          <cell r="D5725" t="str">
            <v>Фергана</v>
          </cell>
          <cell r="E5725" t="str">
            <v>Tohirjon</v>
          </cell>
          <cell r="F5725" t="str">
            <v>ST-0162-22-BSS-Б-24/1-КМ</v>
          </cell>
          <cell r="G5725" t="str">
            <v>ST-2735-23-BSS-РР-КМ</v>
          </cell>
          <cell r="H5725" t="str">
            <v>Новое</v>
          </cell>
          <cell r="I5725" t="str">
            <v>Ферганская область, г.Маргилан, Кашкар МФЙ, ул. У.Носир, дом № 2Д</v>
          </cell>
          <cell r="J5725" t="str">
            <v>Tohirjon (FRG0157)</v>
          </cell>
          <cell r="K5725">
            <v>0</v>
          </cell>
          <cell r="L5725">
            <v>1</v>
          </cell>
          <cell r="M5725" t="str">
            <v>0 / КЖ КМ ОПЗ</v>
          </cell>
          <cell r="N5725" t="str">
            <v>КЖ кн2/КЖ кн2</v>
          </cell>
        </row>
        <row r="5726">
          <cell r="A5726" t="str">
            <v>FRG-2884-24-BSS-0228</v>
          </cell>
          <cell r="B5726" t="str">
            <v>FRG0228</v>
          </cell>
          <cell r="C5726" t="str">
            <v>FRG0228</v>
          </cell>
          <cell r="D5726" t="str">
            <v>Фергана</v>
          </cell>
          <cell r="E5726" t="str">
            <v>Haydarobod</v>
          </cell>
          <cell r="F5726" t="str">
            <v>ST-0169-22-BSS-Б-30/1-КМ</v>
          </cell>
          <cell r="G5726" t="str">
            <v>ST-2735-23-BSS-РР-КМ</v>
          </cell>
          <cell r="H5726" t="str">
            <v>Новое</v>
          </cell>
          <cell r="I5726" t="str">
            <v>Ферганская область, Узбекистанский р-н, Хайдаробод МФЙ, с.Хайдаробод, насосная станция №385</v>
          </cell>
          <cell r="J5726" t="str">
            <v>Haydarobod (FRG0228)</v>
          </cell>
          <cell r="K5726">
            <v>0</v>
          </cell>
          <cell r="L5726">
            <v>1</v>
          </cell>
          <cell r="M5726" t="str">
            <v>0 / КЖ КМ ОПЗ</v>
          </cell>
          <cell r="N5726" t="str">
            <v>КЖ кн2/КЖ кн2</v>
          </cell>
        </row>
        <row r="5727">
          <cell r="A5727" t="str">
            <v>TSH-0830-24-BSS-6028/6030</v>
          </cell>
          <cell r="B5727" t="str">
            <v>TSH6028</v>
          </cell>
          <cell r="C5727" t="str">
            <v>TSH6028</v>
          </cell>
          <cell r="D5727" t="str">
            <v>Ташкент</v>
          </cell>
          <cell r="E5727" t="str">
            <v>City Mall</v>
          </cell>
          <cell r="F5727" t="str">
            <v>ТС1.5М</v>
          </cell>
          <cell r="G5727" t="str">
            <v>н/т</v>
          </cell>
          <cell r="H5727" t="str">
            <v>Новое</v>
          </cell>
          <cell r="I5727" t="str">
            <v>г. Ташкент, Шайхантахурский район, Улица Батыра Закирова, 7</v>
          </cell>
          <cell r="J5727" t="str">
            <v>City Mall (TSH6028)</v>
          </cell>
          <cell r="K5727">
            <v>0</v>
          </cell>
          <cell r="L5727">
            <v>1</v>
          </cell>
          <cell r="M5727" t="str">
            <v>№U1575/2024 от 11.06.2024 / КМ ОПЗ</v>
          </cell>
          <cell r="N5727" t="str">
            <v>н/т/н/т</v>
          </cell>
        </row>
        <row r="5728">
          <cell r="A5728" t="str">
            <v>FRG-2504-24-BSS-0116</v>
          </cell>
          <cell r="B5728" t="str">
            <v>FRG0116</v>
          </cell>
          <cell r="C5728" t="str">
            <v>FRG0116</v>
          </cell>
          <cell r="D5728" t="str">
            <v>Фергана</v>
          </cell>
          <cell r="E5728" t="str">
            <v>Kiyim bozor</v>
          </cell>
          <cell r="F5728" t="str">
            <v>ST-0163-22-BSS- T-6/1-КМ</v>
          </cell>
          <cell r="G5728" t="str">
            <v>н/т</v>
          </cell>
          <cell r="H5728" t="str">
            <v>Новое</v>
          </cell>
          <cell r="I5728" t="str">
            <v>Ферганская область, г. Фергана, Ойбек МФЙ, ул. Бозорбаши, д.№11б, 2.18-корпус</v>
          </cell>
          <cell r="J5728" t="str">
            <v>Kiyim bozor (FRG0116)</v>
          </cell>
          <cell r="K5728">
            <v>0</v>
          </cell>
          <cell r="L5728">
            <v>1</v>
          </cell>
          <cell r="M5728" t="str">
            <v>0 / ТХ, ООС, ОПЗ, ЭМ, MW</v>
          </cell>
          <cell r="N5728" t="str">
            <v>кн 2/кн 2</v>
          </cell>
        </row>
        <row r="5729">
          <cell r="A5729" t="str">
            <v>TSH-2905-24-BSS-1180</v>
          </cell>
          <cell r="B5729" t="str">
            <v>TSH1180</v>
          </cell>
          <cell r="C5729" t="str">
            <v>TSH1180</v>
          </cell>
          <cell r="D5729" t="str">
            <v>Ташкент</v>
          </cell>
          <cell r="E5729" t="str">
            <v>Yunusabad-3</v>
          </cell>
          <cell r="F5729" t="str">
            <v>ТС 6М</v>
          </cell>
          <cell r="G5729" t="str">
            <v>н/т</v>
          </cell>
          <cell r="H5729" t="str">
            <v>Новое</v>
          </cell>
          <cell r="I5729" t="str">
            <v>г. Ташкент, Юнусабадский район, 3 квартал, дом 13</v>
          </cell>
          <cell r="J5729" t="str">
            <v>Yunusabad-3 (TSH1180)</v>
          </cell>
          <cell r="K5729">
            <v>0</v>
          </cell>
          <cell r="L5729">
            <v>1</v>
          </cell>
          <cell r="M5729" t="str">
            <v>№U4065/2024 от 07.11.2024 / КМ ОПЗ</v>
          </cell>
          <cell r="N5729" t="str">
            <v>Заказ №195/Заказ №195</v>
          </cell>
        </row>
        <row r="5730">
          <cell r="A5730" t="str">
            <v>DZH-2329-24-BSS-0079</v>
          </cell>
          <cell r="B5730" t="str">
            <v>DZH0079</v>
          </cell>
          <cell r="C5730" t="str">
            <v>DZH0079</v>
          </cell>
          <cell r="D5730" t="str">
            <v>Джизак</v>
          </cell>
          <cell r="E5730" t="str">
            <v>Gallaaral J/D</v>
          </cell>
          <cell r="F5730" t="str">
            <v>Б30М Coscom</v>
          </cell>
          <cell r="G5730" t="str">
            <v>Стяжка</v>
          </cell>
          <cell r="H5730" t="str">
            <v>Шаринг</v>
          </cell>
          <cell r="I5730" t="str">
            <v>Джизакская обл. Галляаралский р-н, МСГ Олимлар, ул. Х.Зиятов, д.49</v>
          </cell>
          <cell r="J5730" t="str">
            <v>Gallaaral J/D (DZH0079)</v>
          </cell>
          <cell r="K5730">
            <v>0</v>
          </cell>
          <cell r="L5730">
            <v>0</v>
          </cell>
          <cell r="M5730" t="str">
            <v>0 / 0</v>
          </cell>
          <cell r="N5730">
            <v>0</v>
          </cell>
        </row>
        <row r="5731">
          <cell r="A5731" t="str">
            <v>DZH-2713-24-BSS-0296</v>
          </cell>
          <cell r="B5731" t="str">
            <v>DZH0296</v>
          </cell>
          <cell r="C5731" t="str">
            <v>DZH0296</v>
          </cell>
          <cell r="D5731" t="str">
            <v>Джизак</v>
          </cell>
          <cell r="E5731" t="str">
            <v>Bog'ishamol Zomin</v>
          </cell>
          <cell r="F5731" t="str">
            <v>Б40М Coscom</v>
          </cell>
          <cell r="G5731" t="str">
            <v>Стяжка</v>
          </cell>
          <cell r="H5731" t="str">
            <v>Шаринг</v>
          </cell>
          <cell r="I5731" t="str">
            <v>Джизакская обл. Зааминский р-н, Г. Гулом МФЙ, д.24</v>
          </cell>
          <cell r="J5731" t="str">
            <v>Bog'ishamol Zomin (DZH0296)</v>
          </cell>
          <cell r="K5731">
            <v>0</v>
          </cell>
          <cell r="L5731">
            <v>0</v>
          </cell>
          <cell r="M5731" t="str">
            <v>0 / 0</v>
          </cell>
          <cell r="N5731">
            <v>0</v>
          </cell>
        </row>
        <row r="5732">
          <cell r="A5732" t="str">
            <v>NAV-2898-24-BSS-0193</v>
          </cell>
          <cell r="B5732" t="str">
            <v>NAV0193</v>
          </cell>
          <cell r="C5732" t="str">
            <v>NAV0193</v>
          </cell>
          <cell r="D5732" t="str">
            <v>Навои</v>
          </cell>
          <cell r="E5732" t="str">
            <v>Zarafshan 2 -1</v>
          </cell>
          <cell r="F5732" t="str">
            <v>ST-0163-22-BSS- T-6/1-КМ</v>
          </cell>
          <cell r="G5732" t="str">
            <v>н/т</v>
          </cell>
          <cell r="H5732" t="str">
            <v>Новое</v>
          </cell>
          <cell r="I5732" t="str">
            <v xml:space="preserve">Навоийская область, г. Зарафшан, микрорайон №2, дом 1 </v>
          </cell>
          <cell r="J5732" t="str">
            <v>Zarafshan 2 -1 (NAV0193)</v>
          </cell>
          <cell r="K5732">
            <v>0</v>
          </cell>
          <cell r="L5732">
            <v>1</v>
          </cell>
          <cell r="M5732" t="str">
            <v>№U4086/2024 от 15.11.2024 / КМ, ЭМ, ОПЗ</v>
          </cell>
          <cell r="N5732" t="str">
            <v>Заказ №195/Заказ №195</v>
          </cell>
        </row>
        <row r="5733">
          <cell r="A5733" t="str">
            <v>CHR-2983-24-BSS-4976</v>
          </cell>
          <cell r="B5733" t="str">
            <v>CHR4976</v>
          </cell>
          <cell r="C5733" t="str">
            <v>CHR4976</v>
          </cell>
          <cell r="D5733" t="str">
            <v>Чирчик</v>
          </cell>
          <cell r="E5733" t="str">
            <v>Shkola №3</v>
          </cell>
          <cell r="F5733" t="str">
            <v>ST-0162-22-BSS-Б-24/1-КМ</v>
          </cell>
          <cell r="G5733" t="str">
            <v>ST-2735-23-BSS-РР-КМ</v>
          </cell>
          <cell r="H5733" t="str">
            <v>Новое</v>
          </cell>
          <cell r="I5733" t="str">
            <v>Ташкентская область, г. Чирчик, СГМ Навруз, ул. Гуляев, 58</v>
          </cell>
          <cell r="J5733" t="str">
            <v>Shkola №3 (CHR4976)</v>
          </cell>
          <cell r="K5733">
            <v>0</v>
          </cell>
          <cell r="L5733">
            <v>1</v>
          </cell>
          <cell r="M5733" t="str">
            <v>0 / КЖ КМ ОПЗ</v>
          </cell>
          <cell r="N5733" t="str">
            <v>кн 2/кн 2</v>
          </cell>
        </row>
        <row r="5734">
          <cell r="A5734" t="str">
            <v>TSH-2684-24-BSS-1030</v>
          </cell>
          <cell r="B5734" t="str">
            <v>TSH1030</v>
          </cell>
          <cell r="C5734" t="str">
            <v>TSH1030</v>
          </cell>
          <cell r="D5734" t="str">
            <v>Ташкент</v>
          </cell>
          <cell r="E5734" t="str">
            <v>Uchxoz MCHS</v>
          </cell>
          <cell r="F5734" t="str">
            <v>ST-0169-22-BSS-Б-30/1-КМ</v>
          </cell>
          <cell r="G5734" t="str">
            <v>ST-2735-23-BSS-РР-КМ</v>
          </cell>
          <cell r="H5734" t="str">
            <v>Новое</v>
          </cell>
          <cell r="I5734" t="str">
            <v>г. Ташкент, Мирзо Улугбекский район, Алишеробод МФЙ, ул. Анайбулок, ЗА</v>
          </cell>
          <cell r="J5734" t="str">
            <v>Uchxoz MCHS (TSH1030)</v>
          </cell>
          <cell r="K5734">
            <v>0</v>
          </cell>
          <cell r="L5734">
            <v>1</v>
          </cell>
          <cell r="M5734" t="str">
            <v>заказ на СМР не открыт / КЖ КМ ОПЗ</v>
          </cell>
          <cell r="N5734" t="str">
            <v>кн 2/кн 2</v>
          </cell>
        </row>
        <row r="5735">
          <cell r="A5735" t="str">
            <v>NAM-2704-24-BSS-0137</v>
          </cell>
          <cell r="B5735" t="str">
            <v>NAM0137</v>
          </cell>
          <cell r="C5735" t="str">
            <v>NAM0137</v>
          </cell>
          <cell r="D5735" t="str">
            <v>Наманган</v>
          </cell>
          <cell r="E5735" t="str">
            <v>Turakurgan</v>
          </cell>
          <cell r="F5735">
            <v>0</v>
          </cell>
          <cell r="G5735">
            <v>0</v>
          </cell>
          <cell r="H5735">
            <v>0</v>
          </cell>
          <cell r="I5735" t="str">
            <v>Наманганская область, Туракурганский район, ул. Касансайская</v>
          </cell>
          <cell r="J5735" t="str">
            <v>Turakurgan (NAM0137)</v>
          </cell>
          <cell r="K5735">
            <v>0</v>
          </cell>
          <cell r="L5735">
            <v>0</v>
          </cell>
          <cell r="M5735" t="str">
            <v>0 / 0</v>
          </cell>
          <cell r="N5735">
            <v>0</v>
          </cell>
        </row>
        <row r="5736">
          <cell r="A5736" t="str">
            <v>NAM-2705-24-BSS-0138</v>
          </cell>
          <cell r="B5736" t="str">
            <v>NAM0138</v>
          </cell>
          <cell r="C5736" t="str">
            <v>NAM0138</v>
          </cell>
          <cell r="D5736" t="str">
            <v>Наманган</v>
          </cell>
          <cell r="E5736" t="str">
            <v>Promzona</v>
          </cell>
          <cell r="F5736">
            <v>0</v>
          </cell>
          <cell r="G5736">
            <v>0</v>
          </cell>
          <cell r="H5736">
            <v>0</v>
          </cell>
          <cell r="I5736" t="str">
            <v>Наманганская область, г. Наманган, Янги-Наманганский район, Абу Райхон Беруний МФЙ, ул. Касансай, дом 19</v>
          </cell>
          <cell r="J5736" t="str">
            <v>Promzona (NAM0138)</v>
          </cell>
          <cell r="K5736">
            <v>0</v>
          </cell>
          <cell r="L5736">
            <v>0</v>
          </cell>
          <cell r="M5736" t="str">
            <v>0 / 0</v>
          </cell>
          <cell r="N5736">
            <v>0</v>
          </cell>
        </row>
        <row r="5737">
          <cell r="A5737" t="str">
            <v>FRG-2885-24-BSS-5459</v>
          </cell>
          <cell r="B5737" t="str">
            <v>FRG5459</v>
          </cell>
          <cell r="C5737" t="str">
            <v>FRG5459</v>
          </cell>
          <cell r="D5737" t="str">
            <v>Фергана</v>
          </cell>
          <cell r="E5737" t="str">
            <v>Ultarma</v>
          </cell>
          <cell r="F5737" t="str">
            <v>М20.9М сущ</v>
          </cell>
          <cell r="G5737" t="str">
            <v>Аппаратная</v>
          </cell>
          <cell r="H5737" t="str">
            <v>Реконструкция</v>
          </cell>
          <cell r="I5737" t="str">
            <v>Ферганская обл., Багдадский р-н, с. Ултарма, Ултарма МФЙ</v>
          </cell>
          <cell r="J5737" t="str">
            <v>Ultarma (FRG5459)</v>
          </cell>
          <cell r="K5737">
            <v>0</v>
          </cell>
          <cell r="L5737">
            <v>1</v>
          </cell>
          <cell r="M5737" t="str">
            <v>0 / 0</v>
          </cell>
          <cell r="N5737">
            <v>0</v>
          </cell>
        </row>
        <row r="5738">
          <cell r="A5738" t="str">
            <v>SAM-3031-24-BSS-2147</v>
          </cell>
          <cell r="B5738" t="str">
            <v>SAM2147</v>
          </cell>
          <cell r="C5738" t="str">
            <v>SAM2147</v>
          </cell>
          <cell r="D5738" t="str">
            <v>Самарканд</v>
          </cell>
          <cell r="E5738" t="str">
            <v>Aktash</v>
          </cell>
          <cell r="F5738" t="str">
            <v>ST-0169-22-BSS-Б-30/1-КМ</v>
          </cell>
          <cell r="G5738" t="str">
            <v>ST-2735-23-BSS-РР-КМ</v>
          </cell>
          <cell r="H5738" t="str">
            <v>Новое</v>
          </cell>
          <cell r="I5738" t="str">
            <v>Самаркандская область, Нарпайский район, г.Акташ, ул. Алишер Навои, дом 69</v>
          </cell>
          <cell r="J5738" t="str">
            <v>Aktash (SAM2147)</v>
          </cell>
          <cell r="K5738">
            <v>0</v>
          </cell>
          <cell r="L5738">
            <v>1</v>
          </cell>
          <cell r="M5738" t="str">
            <v>№U4087/2024 от 15.11.2024 / КЖ КМ ОПЗ</v>
          </cell>
          <cell r="N5738" t="str">
            <v>КЖ кн2/КЖ кн2</v>
          </cell>
        </row>
        <row r="5739">
          <cell r="A5739" t="str">
            <v>TSH-3039-24-BSS-1139</v>
          </cell>
          <cell r="B5739" t="str">
            <v>TSH1139</v>
          </cell>
          <cell r="C5739" t="str">
            <v>TSH1139</v>
          </cell>
          <cell r="D5739" t="str">
            <v>Ташкент</v>
          </cell>
          <cell r="E5739" t="str">
            <v>Star Med</v>
          </cell>
          <cell r="F5739" t="str">
            <v>TC5.5М&amp;ТС3.5М</v>
          </cell>
          <cell r="G5739" t="str">
            <v>н/т</v>
          </cell>
          <cell r="H5739" t="str">
            <v>Новое</v>
          </cell>
          <cell r="I5739" t="str">
            <v>г.Ташкент, Чиланзарский район, квартал 6, д. 6_1</v>
          </cell>
          <cell r="J5739" t="str">
            <v>Star Med (TSH1139)</v>
          </cell>
          <cell r="K5739">
            <v>0</v>
          </cell>
          <cell r="L5739">
            <v>1</v>
          </cell>
          <cell r="M5739" t="str">
            <v>0 / КМ ОПЗ</v>
          </cell>
          <cell r="N5739" t="str">
            <v>кн 2/кн 2</v>
          </cell>
        </row>
        <row r="5740">
          <cell r="A5740" t="str">
            <v>NAV-3045-24-BSS-0255</v>
          </cell>
          <cell r="B5740" t="str">
            <v>NAV0255</v>
          </cell>
          <cell r="C5740" t="str">
            <v>NAV0255</v>
          </cell>
          <cell r="D5740" t="str">
            <v>Навои</v>
          </cell>
          <cell r="E5740" t="str">
            <v>I. Karimov 74</v>
          </cell>
          <cell r="F5740" t="str">
            <v>ST-0163-22-BSS- T-6/1-КМ</v>
          </cell>
          <cell r="G5740" t="str">
            <v>н/т</v>
          </cell>
          <cell r="H5740" t="str">
            <v>Новое</v>
          </cell>
          <cell r="I5740" t="str">
            <v>Навоийская область, г. Навои, ул. И. Каримова, дом 74</v>
          </cell>
          <cell r="J5740" t="str">
            <v>I. Karimov 74 (NAV0255)</v>
          </cell>
          <cell r="K5740">
            <v>0</v>
          </cell>
          <cell r="L5740">
            <v>1</v>
          </cell>
          <cell r="M5740" t="str">
            <v>0 / КМ ОПЗ</v>
          </cell>
          <cell r="N5740" t="str">
            <v>кн 2/кн 2</v>
          </cell>
        </row>
        <row r="5741">
          <cell r="A5741" t="str">
            <v>YAN-3048-24-BSS-0145</v>
          </cell>
          <cell r="B5741" t="str">
            <v>YAN0145</v>
          </cell>
          <cell r="C5741" t="str">
            <v>YAN0145</v>
          </cell>
          <cell r="D5741" t="str">
            <v>Янгиюль</v>
          </cell>
          <cell r="E5741" t="str">
            <v>Fayzabod-2</v>
          </cell>
          <cell r="F5741" t="str">
            <v>ST-0162-22-BSS-Б-24/1-КМ</v>
          </cell>
          <cell r="G5741" t="str">
            <v>ST-2735-23-BSS-РР-КМ</v>
          </cell>
          <cell r="H5741" t="str">
            <v>Новое</v>
          </cell>
          <cell r="I5741" t="str">
            <v>Ташкентская область, Янгиюльский район, Дехконобод МФЙ, улица Охунбобоева, дом 45</v>
          </cell>
          <cell r="J5741" t="str">
            <v>Fayzabod-2 (YAN0145)</v>
          </cell>
          <cell r="K5741">
            <v>0</v>
          </cell>
          <cell r="L5741">
            <v>1</v>
          </cell>
          <cell r="M5741" t="str">
            <v>0 / КЖ КМ ОПЗ</v>
          </cell>
          <cell r="N5741" t="str">
            <v>КЖ кн2/КЖ кн2</v>
          </cell>
        </row>
        <row r="5742">
          <cell r="A5742" t="str">
            <v>YAN-2858-24-BSS-5803</v>
          </cell>
          <cell r="B5742" t="str">
            <v>YAN5803</v>
          </cell>
          <cell r="C5742" t="str">
            <v>YAN5803</v>
          </cell>
          <cell r="D5742" t="str">
            <v>Янгиюль</v>
          </cell>
          <cell r="E5742" t="str">
            <v>Akkurgan Uzel</v>
          </cell>
          <cell r="F5742" t="str">
            <v>5254-1-КМ</v>
          </cell>
          <cell r="G5742" t="str">
            <v>Контейнер</v>
          </cell>
          <cell r="H5742" t="str">
            <v>Новое</v>
          </cell>
          <cell r="I5742" t="str">
            <v>Ташкентская область, Аккурганский район, Мустакиллик МФЙ</v>
          </cell>
          <cell r="J5742" t="str">
            <v>Akkurgan Uzel (YAN5803)</v>
          </cell>
          <cell r="K5742">
            <v>0</v>
          </cell>
          <cell r="L5742">
            <v>1</v>
          </cell>
          <cell r="M5742" t="str">
            <v>0 / КЖ КМ ОПЗ</v>
          </cell>
          <cell r="N5742" t="str">
            <v>КЖ кн2/КЖ кн2</v>
          </cell>
        </row>
        <row r="5743">
          <cell r="A5743" t="str">
            <v>BHR-2854-24-BSS-0187</v>
          </cell>
          <cell r="B5743" t="str">
            <v>BHR0187</v>
          </cell>
          <cell r="C5743" t="str">
            <v>BHR0187</v>
          </cell>
          <cell r="D5743" t="str">
            <v>Бухара</v>
          </cell>
          <cell r="E5743" t="str">
            <v>Salohiyat Baraka</v>
          </cell>
          <cell r="F5743" t="str">
            <v>ST-0162-22-BSS-Б-24/1-КМ</v>
          </cell>
          <cell r="G5743" t="str">
            <v>ST-2735-23-BSS-РР-КМ</v>
          </cell>
          <cell r="H5743" t="str">
            <v>Новое</v>
          </cell>
          <cell r="I5743" t="str">
            <v>Бухарская область, г. Бухара, МФЙ Хужа Гунжорий, ул. Таги Чорбог, д.49</v>
          </cell>
          <cell r="J5743" t="str">
            <v>Salohiyat Baraka (BHR0187)</v>
          </cell>
          <cell r="K5743">
            <v>0</v>
          </cell>
          <cell r="L5743">
            <v>1</v>
          </cell>
          <cell r="M5743" t="str">
            <v>0 / КЖ КМ ОПЗ</v>
          </cell>
          <cell r="N5743" t="str">
            <v>КЖ кн2/КЖ кн2</v>
          </cell>
        </row>
        <row r="5744">
          <cell r="A5744" t="str">
            <v>BHR-2832-24-BSS-0199</v>
          </cell>
          <cell r="B5744" t="str">
            <v>BHR0199</v>
          </cell>
          <cell r="C5744" t="str">
            <v>BHR0199</v>
          </cell>
          <cell r="D5744" t="str">
            <v>Бухара</v>
          </cell>
          <cell r="E5744" t="str">
            <v>Karvon bozor-2</v>
          </cell>
          <cell r="F5744" t="str">
            <v>1500-Б31-1-01-КМ</v>
          </cell>
          <cell r="G5744" t="str">
            <v>Контейнер</v>
          </cell>
          <cell r="H5744" t="str">
            <v>Новое</v>
          </cell>
          <cell r="I5744" t="str">
            <v xml:space="preserve">г. Бухара, МФЙ Шейхон </v>
          </cell>
          <cell r="J5744" t="str">
            <v>Karvon bozor-2 (BHR0199)</v>
          </cell>
          <cell r="K5744">
            <v>0</v>
          </cell>
          <cell r="L5744">
            <v>1</v>
          </cell>
          <cell r="M5744" t="str">
            <v>заказ на СМР не открыт / КЖ КМ ОПЗ</v>
          </cell>
          <cell r="N5744" t="str">
            <v>КЖ кн2/КЖ кн2</v>
          </cell>
        </row>
        <row r="5745">
          <cell r="A5745" t="str">
            <v>BHR-2831-24-BSS-0248</v>
          </cell>
          <cell r="B5745" t="str">
            <v>BHR0248</v>
          </cell>
          <cell r="C5745" t="str">
            <v>BHR0248</v>
          </cell>
          <cell r="D5745" t="str">
            <v>Бухара</v>
          </cell>
          <cell r="E5745" t="str">
            <v>Gazoviy kolledj</v>
          </cell>
          <cell r="F5745" t="str">
            <v>ST-0169-22-BSS-Б-30/1-КМ</v>
          </cell>
          <cell r="G5745" t="str">
            <v>ST-2735-23-BSS-РР-КМ</v>
          </cell>
          <cell r="H5745" t="str">
            <v>Новое</v>
          </cell>
          <cell r="I5745" t="str">
            <v>Бухарская обл. г. Бухара, ул. Намозгох, д.103</v>
          </cell>
          <cell r="J5745" t="str">
            <v>Gazoviy kolledj (BHR0248)</v>
          </cell>
          <cell r="K5745">
            <v>0</v>
          </cell>
          <cell r="L5745">
            <v>1</v>
          </cell>
          <cell r="M5745" t="str">
            <v>заказ на СМР не открыт / КЖ КМ ОПЗ</v>
          </cell>
          <cell r="N5745" t="str">
            <v>КЖ кн2/КЖ кн2</v>
          </cell>
        </row>
        <row r="5746">
          <cell r="A5746" t="str">
            <v>TSH-3096-24-BSS-1376</v>
          </cell>
          <cell r="B5746" t="str">
            <v>TSH1376</v>
          </cell>
          <cell r="C5746" t="str">
            <v>TSH1376</v>
          </cell>
          <cell r="D5746" t="str">
            <v>Ташкент</v>
          </cell>
          <cell r="E5746" t="str">
            <v>Yangi Darhan</v>
          </cell>
          <cell r="F5746" t="str">
            <v>ТС5.0М</v>
          </cell>
          <cell r="G5746" t="str">
            <v>РПО-1</v>
          </cell>
          <cell r="H5746" t="str">
            <v>Новое</v>
          </cell>
          <cell r="I5746" t="str">
            <v>г. Ташкент, Янгихаётский р-н, Янги Дархон, ул. Навруз, д. 47</v>
          </cell>
          <cell r="J5746" t="str">
            <v>Yangi Darhan (TSH1376)</v>
          </cell>
          <cell r="K5746">
            <v>0</v>
          </cell>
          <cell r="L5746">
            <v>1</v>
          </cell>
          <cell r="M5746" t="str">
            <v>0 / КМ ОПЗ</v>
          </cell>
          <cell r="N5746" t="str">
            <v>кн 2/кн 2</v>
          </cell>
        </row>
        <row r="5747">
          <cell r="A5747" t="str">
            <v>YAN-3093-24-BSS-0177</v>
          </cell>
          <cell r="B5747" t="str">
            <v>YAN0177</v>
          </cell>
          <cell r="C5747" t="str">
            <v>YAN0177</v>
          </cell>
          <cell r="D5747" t="str">
            <v>Янгиюль</v>
          </cell>
          <cell r="E5747" t="str">
            <v>Chinoz-5</v>
          </cell>
          <cell r="F5747" t="str">
            <v>ST-0162-22-BSS-Б-24/1-КМ</v>
          </cell>
          <cell r="G5747" t="str">
            <v>ST-2735-23-BSS-РР-КМ</v>
          </cell>
          <cell r="H5747" t="str">
            <v>Новое</v>
          </cell>
          <cell r="I5747" t="str">
            <v>Ташкентская облатсь, Чиназский район, Бешкапа МФЙ, улица Достлик, дом39</v>
          </cell>
          <cell r="J5747" t="str">
            <v>Chinoz-5 (YAN0177)</v>
          </cell>
          <cell r="K5747">
            <v>0</v>
          </cell>
          <cell r="L5747">
            <v>1</v>
          </cell>
          <cell r="M5747" t="str">
            <v>0 / КЖ КМ ОПЗ</v>
          </cell>
          <cell r="N5747" t="str">
            <v>КЖ кн2/КЖ кн2</v>
          </cell>
        </row>
        <row r="5748">
          <cell r="A5748" t="str">
            <v>TSH-3046-24-BSS-1267</v>
          </cell>
          <cell r="B5748" t="str">
            <v>TSH1267</v>
          </cell>
          <cell r="C5748" t="str">
            <v>TSH1267</v>
          </cell>
          <cell r="D5748" t="str">
            <v>Ташкент</v>
          </cell>
          <cell r="E5748" t="str">
            <v>Akbarak</v>
          </cell>
          <cell r="F5748" t="str">
            <v>ST-0162-22-BSS-Б-24/1-КМ</v>
          </cell>
          <cell r="G5748" t="str">
            <v>ST-2735-23-BSS-РР-КМ</v>
          </cell>
          <cell r="H5748" t="str">
            <v>Новое</v>
          </cell>
          <cell r="I5748" t="str">
            <v>Ташкентская область, Юкори Чирчикский район, Истиклол м.ф.й., Дилором маскани</v>
          </cell>
          <cell r="J5748" t="str">
            <v>Akbarak (TSH1267)</v>
          </cell>
          <cell r="K5748">
            <v>0</v>
          </cell>
          <cell r="L5748">
            <v>1</v>
          </cell>
          <cell r="M5748" t="str">
            <v>0 / КЖ КМ ОПЗ</v>
          </cell>
          <cell r="N5748" t="str">
            <v>кн 2/кн 2</v>
          </cell>
        </row>
        <row r="5749">
          <cell r="A5749" t="str">
            <v>KSH-2348-24-BSS-0365</v>
          </cell>
          <cell r="B5749" t="str">
            <v>KSH0365</v>
          </cell>
          <cell r="C5749" t="str">
            <v>KSH0365</v>
          </cell>
          <cell r="D5749" t="str">
            <v>Карши</v>
          </cell>
          <cell r="E5749" t="str">
            <v>Karashina</v>
          </cell>
          <cell r="F5749" t="str">
            <v>ST-0169-22-BSS-Б-30/1-КМ</v>
          </cell>
          <cell r="G5749" t="str">
            <v>ST-2735-23-BSS-РР-КМ</v>
          </cell>
          <cell r="H5749" t="str">
            <v>Новое</v>
          </cell>
          <cell r="I5749" t="str">
            <v>Кашкадарьинская область, Дехканабадский район, СГМ Ойдин йўл, село Ойдин йўл, дом-1</v>
          </cell>
          <cell r="J5749" t="str">
            <v>Karashina (KSH0365)</v>
          </cell>
          <cell r="K5749">
            <v>0</v>
          </cell>
          <cell r="L5749">
            <v>1</v>
          </cell>
          <cell r="M5749" t="str">
            <v>0 / КЖ КМ ОПЗ</v>
          </cell>
          <cell r="N5749" t="str">
            <v>КЖ кн2/КЖ кн2</v>
          </cell>
        </row>
        <row r="5750">
          <cell r="A5750" t="str">
            <v>NAM-3082-24-BSS-6311</v>
          </cell>
          <cell r="B5750" t="str">
            <v>NAM6311</v>
          </cell>
          <cell r="C5750" t="str">
            <v>NAM6311</v>
          </cell>
          <cell r="D5750" t="str">
            <v>Наманган</v>
          </cell>
          <cell r="E5750" t="str">
            <v>Furqat MFY TS</v>
          </cell>
          <cell r="F5750" t="str">
            <v>1500-Б31-1-01-КМ</v>
          </cell>
          <cell r="G5750" t="str">
            <v>Контейнер</v>
          </cell>
          <cell r="H5750" t="str">
            <v>Новое</v>
          </cell>
          <cell r="I5750" t="str">
            <v>Наманганская область, г.Наманган,Фуркат МФЙ</v>
          </cell>
          <cell r="J5750" t="str">
            <v>Furqat MFY TS (NAM6311)</v>
          </cell>
          <cell r="K5750">
            <v>0</v>
          </cell>
          <cell r="L5750">
            <v>2</v>
          </cell>
          <cell r="M5750" t="str">
            <v>0 / КЖ КМ ОПЗ</v>
          </cell>
          <cell r="N5750" t="str">
            <v>КЖ кн2/КЖ кн2</v>
          </cell>
        </row>
        <row r="5751">
          <cell r="A5751" t="str">
            <v>TSH-3107-24-BSS-1104</v>
          </cell>
          <cell r="B5751" t="str">
            <v>TSH1104</v>
          </cell>
          <cell r="C5751" t="str">
            <v>TSH1104</v>
          </cell>
          <cell r="D5751" t="str">
            <v>Ташкент</v>
          </cell>
          <cell r="E5751" t="str">
            <v>Xasanbay Chayhana</v>
          </cell>
          <cell r="F5751" t="str">
            <v>ST-0169-22-BSS-Б-30/1-КМ</v>
          </cell>
          <cell r="G5751" t="str">
            <v>ST-2735-23-BSS-РР-КМ</v>
          </cell>
          <cell r="H5751" t="str">
            <v>Новое</v>
          </cell>
          <cell r="I5751" t="str">
            <v>Ташкентская область, Ташкентский район, МФЙ Хасанбой, ул. Хасанбой</v>
          </cell>
          <cell r="J5751" t="str">
            <v>Xasanbay Chayhana (TSH1104)</v>
          </cell>
          <cell r="K5751">
            <v>0</v>
          </cell>
          <cell r="L5751">
            <v>1</v>
          </cell>
          <cell r="M5751" t="str">
            <v>0 / КЖ КМ ОПЗ</v>
          </cell>
          <cell r="N5751" t="str">
            <v>КЖ кн2/КЖ кн2</v>
          </cell>
        </row>
        <row r="5752">
          <cell r="A5752" t="str">
            <v>TSH-3108-24-BSS-1324</v>
          </cell>
          <cell r="B5752" t="str">
            <v>TSH1324</v>
          </cell>
          <cell r="C5752" t="str">
            <v>TSH1324</v>
          </cell>
          <cell r="D5752" t="str">
            <v>Ташкент</v>
          </cell>
          <cell r="E5752" t="str">
            <v>Keles promzona</v>
          </cell>
          <cell r="F5752" t="str">
            <v>ST-0170-22-BSS-Б-30/2-КМ</v>
          </cell>
          <cell r="G5752" t="str">
            <v>ST-2735-23-BSS-РР-КМ</v>
          </cell>
          <cell r="H5752" t="str">
            <v>Новое</v>
          </cell>
          <cell r="I5752" t="str">
            <v>Ташкентская область, Ташкентский р-н, МФЙ Ифтихор, ул. Бинокор, дом 170</v>
          </cell>
          <cell r="J5752" t="str">
            <v>Keles promzona (TSH1324)</v>
          </cell>
          <cell r="K5752">
            <v>0</v>
          </cell>
          <cell r="L5752">
            <v>2</v>
          </cell>
          <cell r="M5752" t="str">
            <v>0 / КЖ КМ ОПЗ</v>
          </cell>
          <cell r="N5752" t="str">
            <v>кн 2/кн 2</v>
          </cell>
        </row>
        <row r="5753">
          <cell r="A5753" t="str">
            <v>NAM-3083-24-BSS-6312</v>
          </cell>
          <cell r="B5753" t="str">
            <v>NAM6312</v>
          </cell>
          <cell r="C5753" t="str">
            <v>NAM6312</v>
          </cell>
          <cell r="D5753" t="str">
            <v>Наманган</v>
          </cell>
          <cell r="E5753" t="str">
            <v>Kelajak Tong</v>
          </cell>
          <cell r="F5753" t="str">
            <v>1500-Б31-1-01-КМ</v>
          </cell>
          <cell r="G5753" t="str">
            <v>Контейнер</v>
          </cell>
          <cell r="H5753" t="str">
            <v>Новое</v>
          </cell>
          <cell r="I5753" t="str">
            <v>Наманганская область, г. Наманган, Келажак тонги МФЙ</v>
          </cell>
          <cell r="J5753" t="str">
            <v>Kelajak Tong (NAM6312)</v>
          </cell>
          <cell r="K5753">
            <v>0</v>
          </cell>
          <cell r="L5753">
            <v>1</v>
          </cell>
          <cell r="M5753" t="str">
            <v>0 / КЖ КМ ОПЗ</v>
          </cell>
          <cell r="N5753" t="str">
            <v>КЖ кн2/КЖ кн2</v>
          </cell>
        </row>
        <row r="5754">
          <cell r="A5754" t="str">
            <v>NAM-3084-24-BSS-6313</v>
          </cell>
          <cell r="B5754" t="str">
            <v>NAM6313</v>
          </cell>
          <cell r="C5754" t="str">
            <v>NAM6313</v>
          </cell>
          <cell r="D5754" t="str">
            <v>Наманган</v>
          </cell>
          <cell r="E5754" t="str">
            <v>Yoshlik MFY TS</v>
          </cell>
          <cell r="F5754" t="str">
            <v>5254-1-КМ</v>
          </cell>
          <cell r="G5754" t="str">
            <v>Контейнер</v>
          </cell>
          <cell r="H5754" t="str">
            <v>Новое</v>
          </cell>
          <cell r="I5754" t="str">
            <v>Наманганская область, г. Наманган, Ёшлик МФЙ</v>
          </cell>
          <cell r="J5754" t="str">
            <v>Yoshlik MFY TS (NAM6313)</v>
          </cell>
          <cell r="K5754">
            <v>0</v>
          </cell>
          <cell r="L5754">
            <v>1</v>
          </cell>
          <cell r="M5754" t="str">
            <v>0 / КЖ КМ ОПЗ</v>
          </cell>
          <cell r="N5754" t="str">
            <v>КЖ кн2/КЖ кн2</v>
          </cell>
        </row>
        <row r="5755">
          <cell r="A5755" t="str">
            <v>TSH-3227-24-BSS-1380</v>
          </cell>
          <cell r="B5755" t="str">
            <v>TSH1380</v>
          </cell>
          <cell r="C5755" t="str">
            <v>TSH1380</v>
          </cell>
          <cell r="D5755" t="str">
            <v>Ташкент</v>
          </cell>
          <cell r="E5755" t="str">
            <v>Kokcha Kartonniy</v>
          </cell>
          <cell r="F5755" t="str">
            <v>ТС 9М</v>
          </cell>
          <cell r="G5755" t="str">
            <v>РПО-2</v>
          </cell>
          <cell r="H5755" t="str">
            <v>Новое</v>
          </cell>
          <cell r="I5755" t="str">
            <v>г. Ташкент, Шайхантахурский район, ул. Тошкуча, д.128</v>
          </cell>
          <cell r="J5755" t="str">
            <v>Kokcha Kartonniy (TSH1380)</v>
          </cell>
          <cell r="K5755">
            <v>0</v>
          </cell>
          <cell r="L5755">
            <v>1</v>
          </cell>
          <cell r="M5755" t="str">
            <v xml:space="preserve"> / 0</v>
          </cell>
          <cell r="N5755" t="str">
            <v>кн 2/кн 2</v>
          </cell>
        </row>
        <row r="5756">
          <cell r="A5756" t="str">
            <v>TSH-3097-24-BSS-1067</v>
          </cell>
          <cell r="B5756" t="str">
            <v>TSH1067</v>
          </cell>
          <cell r="C5756" t="str">
            <v>TSH1067</v>
          </cell>
          <cell r="D5756" t="str">
            <v>Ташкент</v>
          </cell>
          <cell r="E5756" t="str">
            <v>Risoviy bazar</v>
          </cell>
          <cell r="F5756" t="str">
            <v>М16.3М</v>
          </cell>
          <cell r="G5756" t="str">
            <v>ФПО-1</v>
          </cell>
          <cell r="H5756" t="str">
            <v>Новое</v>
          </cell>
          <cell r="I5756" t="str">
            <v>г. Ташкент, Мирабадский район, ул. Фаргона йули</v>
          </cell>
          <cell r="J5756" t="str">
            <v>Risoviy bazar (TSH1067)</v>
          </cell>
          <cell r="K5756">
            <v>0</v>
          </cell>
          <cell r="L5756">
            <v>1</v>
          </cell>
          <cell r="M5756" t="str">
            <v xml:space="preserve"> / 0</v>
          </cell>
          <cell r="N5756" t="str">
            <v>кн 2/кн 2</v>
          </cell>
        </row>
        <row r="5757">
          <cell r="A5757" t="str">
            <v>TSH-24-ДА-4087</v>
          </cell>
          <cell r="B5757" t="str">
            <v>TSH4087</v>
          </cell>
          <cell r="C5757" t="str">
            <v>TSH4087</v>
          </cell>
          <cell r="D5757" t="str">
            <v>Ташкент</v>
          </cell>
          <cell r="E5757">
            <v>0</v>
          </cell>
          <cell r="F5757">
            <v>0</v>
          </cell>
          <cell r="G5757">
            <v>0</v>
          </cell>
          <cell r="H5757" t="str">
            <v>Замена оттяжек</v>
          </cell>
          <cell r="I5757">
            <v>0</v>
          </cell>
          <cell r="J5757" t="str">
            <v xml:space="preserve"> (TSH4087)</v>
          </cell>
          <cell r="K5757">
            <v>0</v>
          </cell>
          <cell r="L5757">
            <v>0</v>
          </cell>
          <cell r="M5757" t="str">
            <v xml:space="preserve"> / н/т</v>
          </cell>
          <cell r="N5757" t="str">
            <v>кн 2/кн 2</v>
          </cell>
        </row>
        <row r="5758">
          <cell r="A5758" t="str">
            <v>TSH-24-ДА-4218</v>
          </cell>
          <cell r="B5758" t="str">
            <v>TSH4218</v>
          </cell>
          <cell r="C5758" t="str">
            <v>TSH4218</v>
          </cell>
          <cell r="D5758" t="str">
            <v>Ташкент</v>
          </cell>
          <cell r="E5758">
            <v>0</v>
          </cell>
          <cell r="F5758">
            <v>0</v>
          </cell>
          <cell r="G5758">
            <v>0</v>
          </cell>
          <cell r="H5758" t="str">
            <v>Замена оттяжек</v>
          </cell>
          <cell r="I5758">
            <v>0</v>
          </cell>
          <cell r="J5758" t="str">
            <v xml:space="preserve"> (TSH4218)</v>
          </cell>
          <cell r="K5758">
            <v>0</v>
          </cell>
          <cell r="L5758">
            <v>0</v>
          </cell>
          <cell r="M5758" t="str">
            <v xml:space="preserve"> / н/т</v>
          </cell>
          <cell r="N5758" t="str">
            <v>кн 2/кн 2</v>
          </cell>
        </row>
        <row r="5759">
          <cell r="A5759" t="str">
            <v>TSH-24-ДА-4275</v>
          </cell>
          <cell r="B5759" t="str">
            <v>TSH4275</v>
          </cell>
          <cell r="C5759" t="str">
            <v>TSH4275</v>
          </cell>
          <cell r="D5759" t="str">
            <v>Ташкент</v>
          </cell>
          <cell r="E5759">
            <v>0</v>
          </cell>
          <cell r="F5759">
            <v>0</v>
          </cell>
          <cell r="G5759">
            <v>0</v>
          </cell>
          <cell r="H5759" t="str">
            <v>Замена оттяжек</v>
          </cell>
          <cell r="I5759">
            <v>0</v>
          </cell>
          <cell r="J5759" t="str">
            <v xml:space="preserve"> (TSH4275)</v>
          </cell>
          <cell r="K5759">
            <v>0</v>
          </cell>
          <cell r="L5759">
            <v>0</v>
          </cell>
          <cell r="M5759" t="str">
            <v xml:space="preserve"> / н/т</v>
          </cell>
          <cell r="N5759" t="str">
            <v>кн 2/кн 2</v>
          </cell>
        </row>
        <row r="5760">
          <cell r="A5760" t="str">
            <v>TSH-24-ДА-4318</v>
          </cell>
          <cell r="B5760" t="str">
            <v>TSH4318</v>
          </cell>
          <cell r="C5760" t="str">
            <v>TSH4318</v>
          </cell>
          <cell r="D5760" t="str">
            <v>Ташкент</v>
          </cell>
          <cell r="E5760">
            <v>0</v>
          </cell>
          <cell r="F5760">
            <v>0</v>
          </cell>
          <cell r="G5760">
            <v>0</v>
          </cell>
          <cell r="H5760" t="str">
            <v>Замена оттяжек</v>
          </cell>
          <cell r="I5760">
            <v>0</v>
          </cell>
          <cell r="J5760" t="str">
            <v xml:space="preserve"> (TSH4318)</v>
          </cell>
          <cell r="K5760">
            <v>0</v>
          </cell>
          <cell r="L5760">
            <v>0</v>
          </cell>
          <cell r="M5760" t="str">
            <v xml:space="preserve"> / н/т</v>
          </cell>
          <cell r="N5760" t="str">
            <v>кн 2/кн 2</v>
          </cell>
        </row>
        <row r="5761">
          <cell r="A5761" t="str">
            <v>TSH-24-ДА-4252</v>
          </cell>
          <cell r="B5761" t="str">
            <v>TSH4252</v>
          </cell>
          <cell r="C5761" t="str">
            <v>TSH4252</v>
          </cell>
          <cell r="D5761" t="str">
            <v>Ташкент</v>
          </cell>
          <cell r="E5761">
            <v>0</v>
          </cell>
          <cell r="F5761">
            <v>0</v>
          </cell>
          <cell r="G5761">
            <v>0</v>
          </cell>
          <cell r="H5761" t="str">
            <v>Замена оттяжек</v>
          </cell>
          <cell r="I5761">
            <v>0</v>
          </cell>
          <cell r="J5761" t="str">
            <v xml:space="preserve"> (TSH4252)</v>
          </cell>
          <cell r="K5761">
            <v>0</v>
          </cell>
          <cell r="L5761">
            <v>0</v>
          </cell>
          <cell r="M5761" t="str">
            <v xml:space="preserve"> / н/т</v>
          </cell>
          <cell r="N5761" t="str">
            <v>кн 2/кн 2</v>
          </cell>
        </row>
        <row r="5762">
          <cell r="A5762" t="str">
            <v>SRH-24-ДА-2257</v>
          </cell>
          <cell r="B5762" t="str">
            <v>SRH2257</v>
          </cell>
          <cell r="C5762" t="str">
            <v>SRH2257</v>
          </cell>
          <cell r="D5762" t="str">
            <v>Термез</v>
          </cell>
          <cell r="E5762" t="str">
            <v>Navruz</v>
          </cell>
          <cell r="F5762">
            <v>0</v>
          </cell>
          <cell r="G5762">
            <v>0</v>
          </cell>
          <cell r="H5762" t="str">
            <v>Ремонт контейнера</v>
          </cell>
          <cell r="I5762" t="str">
            <v>Сурхандарьинская область, Термезский район, массив Сурхон дустлик сархади, махалля Навруз</v>
          </cell>
          <cell r="J5762" t="str">
            <v>Navruz (SRH2257)</v>
          </cell>
          <cell r="K5762">
            <v>0</v>
          </cell>
          <cell r="L5762">
            <v>0</v>
          </cell>
          <cell r="M5762" t="str">
            <v>н/т / ДА</v>
          </cell>
          <cell r="N576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8"/>
  <sheetViews>
    <sheetView showGridLines="0" zoomScaleNormal="100" workbookViewId="0">
      <selection activeCell="E217" sqref="E217"/>
    </sheetView>
  </sheetViews>
  <sheetFormatPr defaultRowHeight="12.75" outlineLevelCol="1" x14ac:dyDescent="0.2"/>
  <cols>
    <col min="1" max="1" width="7.5" style="35" customWidth="1"/>
    <col min="2" max="2" width="13.1640625" style="35" customWidth="1"/>
    <col min="3" max="3" width="41.33203125" style="35" customWidth="1"/>
    <col min="4" max="5" width="10.5" style="35" customWidth="1"/>
    <col min="6" max="6" width="11" style="35" customWidth="1"/>
    <col min="7" max="7" width="14.6640625" style="35" customWidth="1"/>
    <col min="8" max="8" width="13.83203125" style="35" customWidth="1"/>
    <col min="9" max="9" width="6.5" style="35" hidden="1" customWidth="1" outlineLevel="1"/>
    <col min="10" max="10" width="13.6640625" style="35" hidden="1" customWidth="1" outlineLevel="1"/>
    <col min="11" max="11" width="10.1640625" style="35" bestFit="1" customWidth="1" collapsed="1"/>
    <col min="12" max="16384" width="9.33203125" style="35"/>
  </cols>
  <sheetData>
    <row r="1" spans="1:11" x14ac:dyDescent="0.2">
      <c r="A1" s="91"/>
      <c r="B1" s="91"/>
      <c r="C1" s="91"/>
      <c r="D1" s="91"/>
      <c r="E1" s="91"/>
      <c r="F1" s="91"/>
      <c r="G1" s="91"/>
      <c r="H1" s="91"/>
    </row>
    <row r="2" spans="1:11" x14ac:dyDescent="0.2">
      <c r="A2" s="29"/>
      <c r="B2" s="29"/>
      <c r="C2" s="29"/>
      <c r="D2" s="29"/>
      <c r="E2" s="29"/>
      <c r="F2" s="29"/>
      <c r="G2" s="29"/>
      <c r="H2" s="29"/>
    </row>
    <row r="3" spans="1:11" ht="15.75" customHeight="1" x14ac:dyDescent="0.2">
      <c r="A3" s="91" t="s">
        <v>311</v>
      </c>
      <c r="B3" s="91"/>
      <c r="C3" s="91"/>
      <c r="D3" s="91"/>
      <c r="E3" s="91"/>
      <c r="F3" s="91"/>
      <c r="G3" s="91"/>
      <c r="H3" s="91"/>
    </row>
    <row r="4" spans="1:11" ht="28.5" customHeight="1" x14ac:dyDescent="0.2">
      <c r="A4" s="91" t="s">
        <v>310</v>
      </c>
      <c r="B4" s="91"/>
      <c r="C4" s="91"/>
      <c r="D4" s="91"/>
      <c r="E4" s="91"/>
      <c r="F4" s="91"/>
      <c r="G4" s="91"/>
      <c r="H4" s="91"/>
    </row>
    <row r="5" spans="1:11" x14ac:dyDescent="0.2">
      <c r="A5" s="92"/>
      <c r="B5" s="92"/>
      <c r="C5" s="92"/>
      <c r="D5" s="92"/>
      <c r="E5" s="92"/>
      <c r="F5" s="92"/>
      <c r="G5" s="92"/>
      <c r="H5" s="92"/>
    </row>
    <row r="6" spans="1:11" x14ac:dyDescent="0.2">
      <c r="A6" s="91"/>
      <c r="B6" s="91"/>
      <c r="C6" s="91"/>
      <c r="D6" s="91"/>
      <c r="E6" s="91"/>
      <c r="F6" s="91"/>
      <c r="G6" s="91"/>
      <c r="H6" s="91"/>
      <c r="K6" s="37"/>
    </row>
    <row r="7" spans="1:11" ht="15.75" customHeight="1" x14ac:dyDescent="0.2">
      <c r="A7" s="93" t="s">
        <v>882</v>
      </c>
      <c r="B7" s="93"/>
      <c r="C7" s="93"/>
      <c r="D7" s="93"/>
      <c r="E7" s="93"/>
      <c r="F7" s="93"/>
      <c r="G7" s="93"/>
      <c r="H7" s="93"/>
    </row>
    <row r="9" spans="1:11" x14ac:dyDescent="0.2">
      <c r="A9" s="94" t="s">
        <v>0</v>
      </c>
      <c r="B9" s="94" t="s">
        <v>1</v>
      </c>
      <c r="C9" s="94" t="s">
        <v>309</v>
      </c>
      <c r="D9" s="94" t="s">
        <v>2</v>
      </c>
      <c r="E9" s="86" t="s">
        <v>3</v>
      </c>
      <c r="F9" s="88"/>
      <c r="G9" s="94" t="s">
        <v>4</v>
      </c>
      <c r="H9" s="94" t="s">
        <v>5</v>
      </c>
    </row>
    <row r="10" spans="1:11" ht="25.5" customHeight="1" x14ac:dyDescent="0.2">
      <c r="A10" s="95"/>
      <c r="B10" s="95"/>
      <c r="C10" s="95"/>
      <c r="D10" s="95"/>
      <c r="E10" s="25" t="s">
        <v>308</v>
      </c>
      <c r="F10" s="25" t="s">
        <v>307</v>
      </c>
      <c r="G10" s="95"/>
      <c r="H10" s="95"/>
    </row>
    <row r="11" spans="1:11" x14ac:dyDescent="0.2">
      <c r="A11" s="27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</row>
    <row r="12" spans="1:11" x14ac:dyDescent="0.2">
      <c r="A12" s="27"/>
      <c r="B12" s="86"/>
      <c r="C12" s="87"/>
      <c r="D12" s="87"/>
      <c r="E12" s="87"/>
      <c r="F12" s="87"/>
      <c r="G12" s="88"/>
      <c r="H12" s="28"/>
    </row>
    <row r="13" spans="1:11" x14ac:dyDescent="0.2">
      <c r="A13" s="27"/>
      <c r="B13" s="86"/>
      <c r="C13" s="87"/>
      <c r="D13" s="87"/>
      <c r="E13" s="87"/>
      <c r="F13" s="87"/>
      <c r="G13" s="88"/>
      <c r="H13" s="25"/>
    </row>
    <row r="14" spans="1:11" x14ac:dyDescent="0.2">
      <c r="A14" s="27"/>
      <c r="B14" s="86" t="s">
        <v>306</v>
      </c>
      <c r="C14" s="87"/>
      <c r="D14" s="87"/>
      <c r="E14" s="87"/>
      <c r="F14" s="87"/>
      <c r="G14" s="88"/>
      <c r="H14" s="25"/>
    </row>
    <row r="15" spans="1:11" ht="22.5" x14ac:dyDescent="0.2">
      <c r="A15" s="38" t="s">
        <v>6</v>
      </c>
      <c r="B15" s="39" t="s">
        <v>632</v>
      </c>
      <c r="C15" s="40" t="s">
        <v>633</v>
      </c>
      <c r="D15" s="34" t="s">
        <v>305</v>
      </c>
      <c r="E15" s="89">
        <v>4.9000000000000002E-2</v>
      </c>
      <c r="F15" s="90"/>
      <c r="G15" s="30">
        <f>H15/E15</f>
        <v>5663327.9999999991</v>
      </c>
      <c r="H15" s="31">
        <f>SUM(H16)</f>
        <v>277503.07199999999</v>
      </c>
      <c r="J15" s="24" t="str">
        <f>IF(OR(B15="000001",B15="029155"),1,"")</f>
        <v/>
      </c>
    </row>
    <row r="16" spans="1:11" x14ac:dyDescent="0.2">
      <c r="A16" s="41" t="s">
        <v>304</v>
      </c>
      <c r="B16" s="42" t="s">
        <v>7</v>
      </c>
      <c r="C16" s="43" t="s">
        <v>8</v>
      </c>
      <c r="D16" s="44" t="s">
        <v>9</v>
      </c>
      <c r="E16" s="45">
        <v>100</v>
      </c>
      <c r="F16" s="45">
        <v>4.9000000000000004</v>
      </c>
      <c r="G1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6" s="33">
        <f>G16*F16</f>
        <v>277503.07199999999</v>
      </c>
      <c r="J16" s="24">
        <f>IF(OR(B16="000001",B16="021955"),1,"")</f>
        <v>1</v>
      </c>
    </row>
    <row r="17" spans="1:10" ht="56.25" x14ac:dyDescent="0.2">
      <c r="A17" s="38" t="s">
        <v>13</v>
      </c>
      <c r="B17" s="39" t="s">
        <v>839</v>
      </c>
      <c r="C17" s="40" t="s">
        <v>840</v>
      </c>
      <c r="D17" s="34" t="s">
        <v>286</v>
      </c>
      <c r="E17" s="89">
        <v>4.4299999999999999E-3</v>
      </c>
      <c r="F17" s="90"/>
      <c r="G17" s="30">
        <f>H17/E17</f>
        <v>10342583.884731377</v>
      </c>
      <c r="H17" s="31">
        <f>SUM(H18:H22)</f>
        <v>45817.646609359996</v>
      </c>
      <c r="J17" s="24" t="str">
        <f t="shared" ref="J17:J80" si="0">IF(OR(B17="000001",B17="021955"),1,"")</f>
        <v/>
      </c>
    </row>
    <row r="18" spans="1:10" x14ac:dyDescent="0.2">
      <c r="A18" s="41" t="s">
        <v>303</v>
      </c>
      <c r="B18" s="42" t="s">
        <v>7</v>
      </c>
      <c r="C18" s="43" t="s">
        <v>8</v>
      </c>
      <c r="D18" s="44" t="s">
        <v>9</v>
      </c>
      <c r="E18" s="45">
        <v>16.47</v>
      </c>
      <c r="F18" s="45">
        <v>7.2961999999999999E-2</v>
      </c>
      <c r="G1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8" s="33">
        <f t="shared" ref="H18:H53" si="1">G18*F18</f>
        <v>4132.0773753599997</v>
      </c>
      <c r="J18" s="24">
        <f t="shared" si="0"/>
        <v>1</v>
      </c>
    </row>
    <row r="19" spans="1:10" x14ac:dyDescent="0.2">
      <c r="A19" s="41" t="s">
        <v>302</v>
      </c>
      <c r="B19" s="42" t="s">
        <v>168</v>
      </c>
      <c r="C19" s="43" t="s">
        <v>167</v>
      </c>
      <c r="D19" s="44" t="s">
        <v>9</v>
      </c>
      <c r="E19" s="45">
        <v>47.67</v>
      </c>
      <c r="F19" s="45">
        <v>0.211178</v>
      </c>
      <c r="G19" s="32">
        <v>0</v>
      </c>
      <c r="H19" s="33">
        <f t="shared" si="1"/>
        <v>0</v>
      </c>
      <c r="J19" s="24" t="str">
        <f t="shared" si="0"/>
        <v/>
      </c>
    </row>
    <row r="20" spans="1:10" ht="45" x14ac:dyDescent="0.2">
      <c r="A20" s="41" t="s">
        <v>301</v>
      </c>
      <c r="B20" s="42" t="s">
        <v>17</v>
      </c>
      <c r="C20" s="43" t="s">
        <v>18</v>
      </c>
      <c r="D20" s="44" t="s">
        <v>12</v>
      </c>
      <c r="E20" s="45">
        <v>11.33</v>
      </c>
      <c r="F20" s="45">
        <v>5.0192000000000001E-2</v>
      </c>
      <c r="G20" s="32">
        <v>184888</v>
      </c>
      <c r="H20" s="33">
        <f t="shared" si="1"/>
        <v>9279.8984959999998</v>
      </c>
      <c r="J20" s="24" t="str">
        <f t="shared" si="0"/>
        <v/>
      </c>
    </row>
    <row r="21" spans="1:10" ht="56.25" x14ac:dyDescent="0.2">
      <c r="A21" s="41" t="s">
        <v>300</v>
      </c>
      <c r="B21" s="42" t="s">
        <v>65</v>
      </c>
      <c r="C21" s="43" t="s">
        <v>66</v>
      </c>
      <c r="D21" s="44" t="s">
        <v>12</v>
      </c>
      <c r="E21" s="45">
        <v>36.340000000000003</v>
      </c>
      <c r="F21" s="45">
        <v>0.16098599999999999</v>
      </c>
      <c r="G21" s="32">
        <v>201233</v>
      </c>
      <c r="H21" s="33">
        <f t="shared" si="1"/>
        <v>32395.695737999999</v>
      </c>
      <c r="J21" s="24" t="str">
        <f t="shared" si="0"/>
        <v/>
      </c>
    </row>
    <row r="22" spans="1:10" x14ac:dyDescent="0.2">
      <c r="A22" s="41" t="s">
        <v>299</v>
      </c>
      <c r="B22" s="42" t="s">
        <v>120</v>
      </c>
      <c r="C22" s="43" t="s">
        <v>121</v>
      </c>
      <c r="D22" s="44" t="s">
        <v>87</v>
      </c>
      <c r="E22" s="45">
        <v>0.03</v>
      </c>
      <c r="F22" s="45">
        <v>1.3300000000000001E-4</v>
      </c>
      <c r="G22" s="32">
        <v>75000</v>
      </c>
      <c r="H22" s="33">
        <f t="shared" si="1"/>
        <v>9.9750000000000014</v>
      </c>
      <c r="J22" s="24" t="str">
        <f t="shared" si="0"/>
        <v/>
      </c>
    </row>
    <row r="23" spans="1:10" ht="22.5" x14ac:dyDescent="0.2">
      <c r="A23" s="38" t="s">
        <v>16</v>
      </c>
      <c r="B23" s="39" t="s">
        <v>298</v>
      </c>
      <c r="C23" s="40" t="s">
        <v>297</v>
      </c>
      <c r="D23" s="34" t="s">
        <v>90</v>
      </c>
      <c r="E23" s="89">
        <v>7.1</v>
      </c>
      <c r="F23" s="90"/>
      <c r="G23" s="30">
        <f>H23/E23</f>
        <v>19208.881600000004</v>
      </c>
      <c r="H23" s="31">
        <f>SUM(H24:H25)</f>
        <v>136383.05936000001</v>
      </c>
      <c r="J23" s="24" t="str">
        <f t="shared" si="0"/>
        <v/>
      </c>
    </row>
    <row r="24" spans="1:10" x14ac:dyDescent="0.2">
      <c r="A24" s="41" t="s">
        <v>296</v>
      </c>
      <c r="B24" s="42" t="s">
        <v>168</v>
      </c>
      <c r="C24" s="43" t="s">
        <v>167</v>
      </c>
      <c r="D24" s="44" t="s">
        <v>9</v>
      </c>
      <c r="E24" s="45">
        <v>0.12640000000000001</v>
      </c>
      <c r="F24" s="45">
        <v>0.89744000000000002</v>
      </c>
      <c r="G24" s="32">
        <v>0</v>
      </c>
      <c r="H24" s="33">
        <f t="shared" si="1"/>
        <v>0</v>
      </c>
      <c r="J24" s="24" t="str">
        <f t="shared" si="0"/>
        <v/>
      </c>
    </row>
    <row r="25" spans="1:10" ht="22.5" x14ac:dyDescent="0.2">
      <c r="A25" s="41" t="s">
        <v>295</v>
      </c>
      <c r="B25" s="42" t="s">
        <v>14</v>
      </c>
      <c r="C25" s="43" t="s">
        <v>15</v>
      </c>
      <c r="D25" s="44" t="s">
        <v>12</v>
      </c>
      <c r="E25" s="45">
        <v>0.12640000000000001</v>
      </c>
      <c r="F25" s="45">
        <v>0.89744000000000002</v>
      </c>
      <c r="G25" s="32">
        <v>151969</v>
      </c>
      <c r="H25" s="33">
        <f t="shared" si="1"/>
        <v>136383.05936000001</v>
      </c>
      <c r="J25" s="24" t="str">
        <f t="shared" si="0"/>
        <v/>
      </c>
    </row>
    <row r="26" spans="1:10" ht="56.25" x14ac:dyDescent="0.2">
      <c r="A26" s="38" t="s">
        <v>19</v>
      </c>
      <c r="B26" s="39" t="s">
        <v>841</v>
      </c>
      <c r="C26" s="40" t="s">
        <v>842</v>
      </c>
      <c r="D26" s="34" t="s">
        <v>286</v>
      </c>
      <c r="E26" s="89">
        <v>3.7400000000000003E-2</v>
      </c>
      <c r="F26" s="90"/>
      <c r="G26" s="30">
        <f>H26/E26</f>
        <v>6168410.3835999994</v>
      </c>
      <c r="H26" s="31">
        <f>SUM(H27:H29)</f>
        <v>230698.54834663999</v>
      </c>
      <c r="J26" s="24" t="str">
        <f t="shared" si="0"/>
        <v/>
      </c>
    </row>
    <row r="27" spans="1:10" x14ac:dyDescent="0.2">
      <c r="A27" s="41" t="s">
        <v>294</v>
      </c>
      <c r="B27" s="42" t="s">
        <v>7</v>
      </c>
      <c r="C27" s="43" t="s">
        <v>8</v>
      </c>
      <c r="D27" s="44" t="s">
        <v>9</v>
      </c>
      <c r="E27" s="45">
        <v>6.62</v>
      </c>
      <c r="F27" s="45">
        <v>0.247588</v>
      </c>
      <c r="G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7" s="33">
        <f t="shared" si="1"/>
        <v>14021.72052864</v>
      </c>
      <c r="J27" s="24">
        <f t="shared" si="0"/>
        <v>1</v>
      </c>
    </row>
    <row r="28" spans="1:10" x14ac:dyDescent="0.2">
      <c r="A28" s="41" t="s">
        <v>293</v>
      </c>
      <c r="B28" s="42" t="s">
        <v>168</v>
      </c>
      <c r="C28" s="43" t="s">
        <v>167</v>
      </c>
      <c r="D28" s="44" t="s">
        <v>9</v>
      </c>
      <c r="E28" s="45">
        <v>28.79</v>
      </c>
      <c r="F28" s="45">
        <v>1.076746</v>
      </c>
      <c r="G28" s="32">
        <v>0</v>
      </c>
      <c r="H28" s="33">
        <f t="shared" si="1"/>
        <v>0</v>
      </c>
      <c r="J28" s="24" t="str">
        <f t="shared" si="0"/>
        <v/>
      </c>
    </row>
    <row r="29" spans="1:10" ht="56.25" x14ac:dyDescent="0.2">
      <c r="A29" s="41" t="s">
        <v>292</v>
      </c>
      <c r="B29" s="42" t="s">
        <v>65</v>
      </c>
      <c r="C29" s="43" t="s">
        <v>66</v>
      </c>
      <c r="D29" s="44" t="s">
        <v>12</v>
      </c>
      <c r="E29" s="45">
        <v>28.79</v>
      </c>
      <c r="F29" s="45">
        <v>1.076746</v>
      </c>
      <c r="G29" s="32">
        <v>201233</v>
      </c>
      <c r="H29" s="33">
        <f t="shared" si="1"/>
        <v>216676.82781799999</v>
      </c>
      <c r="J29" s="24" t="str">
        <f t="shared" si="0"/>
        <v/>
      </c>
    </row>
    <row r="30" spans="1:10" ht="45" x14ac:dyDescent="0.2">
      <c r="A30" s="38" t="s">
        <v>22</v>
      </c>
      <c r="B30" s="39" t="s">
        <v>471</v>
      </c>
      <c r="C30" s="40" t="s">
        <v>472</v>
      </c>
      <c r="D30" s="34" t="s">
        <v>171</v>
      </c>
      <c r="E30" s="89">
        <v>3.3599999999999998E-2</v>
      </c>
      <c r="F30" s="90"/>
      <c r="G30" s="30">
        <f>H30/E30</f>
        <v>6682727.04</v>
      </c>
      <c r="H30" s="31">
        <f>SUM(H31)</f>
        <v>224539.62854399998</v>
      </c>
      <c r="J30" s="24" t="str">
        <f t="shared" si="0"/>
        <v/>
      </c>
    </row>
    <row r="31" spans="1:10" x14ac:dyDescent="0.2">
      <c r="A31" s="41" t="s">
        <v>291</v>
      </c>
      <c r="B31" s="42" t="s">
        <v>7</v>
      </c>
      <c r="C31" s="43" t="s">
        <v>8</v>
      </c>
      <c r="D31" s="44" t="s">
        <v>9</v>
      </c>
      <c r="E31" s="45">
        <v>118</v>
      </c>
      <c r="F31" s="45">
        <v>3.9647999999999999</v>
      </c>
      <c r="G3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1" s="33">
        <f t="shared" si="1"/>
        <v>224539.62854399998</v>
      </c>
      <c r="J31" s="24">
        <f t="shared" si="0"/>
        <v>1</v>
      </c>
    </row>
    <row r="32" spans="1:10" ht="33.75" x14ac:dyDescent="0.2">
      <c r="A32" s="38" t="s">
        <v>23</v>
      </c>
      <c r="B32" s="39" t="s">
        <v>281</v>
      </c>
      <c r="C32" s="40" t="s">
        <v>717</v>
      </c>
      <c r="D32" s="34" t="s">
        <v>171</v>
      </c>
      <c r="E32" s="89">
        <v>6.7400000000000002E-2</v>
      </c>
      <c r="F32" s="90"/>
      <c r="G32" s="30">
        <f>H32/E32</f>
        <v>1185025.7383999999</v>
      </c>
      <c r="H32" s="31">
        <f>SUM(H33:H36)</f>
        <v>79870.734768159993</v>
      </c>
      <c r="J32" s="24" t="str">
        <f t="shared" si="0"/>
        <v/>
      </c>
    </row>
    <row r="33" spans="1:10" x14ac:dyDescent="0.2">
      <c r="A33" s="41" t="s">
        <v>290</v>
      </c>
      <c r="B33" s="42" t="s">
        <v>7</v>
      </c>
      <c r="C33" s="43" t="s">
        <v>8</v>
      </c>
      <c r="D33" s="44" t="s">
        <v>9</v>
      </c>
      <c r="E33" s="45">
        <v>12.53</v>
      </c>
      <c r="F33" s="45">
        <v>0.84452199999999999</v>
      </c>
      <c r="G3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3" s="33">
        <f t="shared" si="1"/>
        <v>47828.050892159998</v>
      </c>
      <c r="J33" s="24">
        <f t="shared" si="0"/>
        <v>1</v>
      </c>
    </row>
    <row r="34" spans="1:10" x14ac:dyDescent="0.2">
      <c r="A34" s="41" t="s">
        <v>289</v>
      </c>
      <c r="B34" s="42" t="s">
        <v>168</v>
      </c>
      <c r="C34" s="43" t="s">
        <v>167</v>
      </c>
      <c r="D34" s="44" t="s">
        <v>9</v>
      </c>
      <c r="E34" s="45">
        <v>3.04</v>
      </c>
      <c r="F34" s="45">
        <v>0.20489599999999999</v>
      </c>
      <c r="G34" s="32">
        <v>0</v>
      </c>
      <c r="H34" s="33">
        <f t="shared" si="1"/>
        <v>0</v>
      </c>
      <c r="J34" s="24" t="str">
        <f t="shared" si="0"/>
        <v/>
      </c>
    </row>
    <row r="35" spans="1:10" ht="45" x14ac:dyDescent="0.2">
      <c r="A35" s="41" t="s">
        <v>725</v>
      </c>
      <c r="B35" s="42" t="s">
        <v>28</v>
      </c>
      <c r="C35" s="43" t="s">
        <v>29</v>
      </c>
      <c r="D35" s="44" t="s">
        <v>12</v>
      </c>
      <c r="E35" s="45">
        <v>3.04</v>
      </c>
      <c r="F35" s="45">
        <v>0.20489599999999999</v>
      </c>
      <c r="G35" s="32">
        <v>151445</v>
      </c>
      <c r="H35" s="33">
        <f t="shared" si="1"/>
        <v>31030.474719999998</v>
      </c>
      <c r="J35" s="24" t="str">
        <f t="shared" si="0"/>
        <v/>
      </c>
    </row>
    <row r="36" spans="1:10" x14ac:dyDescent="0.2">
      <c r="A36" s="41" t="s">
        <v>726</v>
      </c>
      <c r="B36" s="42" t="s">
        <v>59</v>
      </c>
      <c r="C36" s="43" t="s">
        <v>60</v>
      </c>
      <c r="D36" s="44" t="s">
        <v>12</v>
      </c>
      <c r="E36" s="45">
        <v>12.18</v>
      </c>
      <c r="F36" s="45">
        <v>0.820932</v>
      </c>
      <c r="G36" s="32">
        <v>1233</v>
      </c>
      <c r="H36" s="33">
        <f t="shared" si="1"/>
        <v>1012.209156</v>
      </c>
      <c r="J36" s="24" t="str">
        <f t="shared" si="0"/>
        <v/>
      </c>
    </row>
    <row r="37" spans="1:10" ht="45" x14ac:dyDescent="0.2">
      <c r="A37" s="38" t="s">
        <v>24</v>
      </c>
      <c r="B37" s="39" t="s">
        <v>288</v>
      </c>
      <c r="C37" s="40" t="s">
        <v>287</v>
      </c>
      <c r="D37" s="34" t="s">
        <v>286</v>
      </c>
      <c r="E37" s="89">
        <v>1.9980000000000001E-2</v>
      </c>
      <c r="F37" s="90"/>
      <c r="G37" s="30">
        <f>H37/E37</f>
        <v>1405148.8</v>
      </c>
      <c r="H37" s="31">
        <f>SUM(H38:H39)</f>
        <v>28074.873024</v>
      </c>
      <c r="J37" s="24" t="str">
        <f t="shared" si="0"/>
        <v/>
      </c>
    </row>
    <row r="38" spans="1:10" x14ac:dyDescent="0.2">
      <c r="A38" s="41" t="s">
        <v>363</v>
      </c>
      <c r="B38" s="42" t="s">
        <v>168</v>
      </c>
      <c r="C38" s="43" t="s">
        <v>167</v>
      </c>
      <c r="D38" s="44" t="s">
        <v>9</v>
      </c>
      <c r="E38" s="45">
        <v>7.6</v>
      </c>
      <c r="F38" s="45">
        <v>0.15184800000000001</v>
      </c>
      <c r="G38" s="32">
        <v>0</v>
      </c>
      <c r="H38" s="33">
        <f t="shared" si="1"/>
        <v>0</v>
      </c>
      <c r="J38" s="24" t="str">
        <f t="shared" si="0"/>
        <v/>
      </c>
    </row>
    <row r="39" spans="1:10" ht="45" x14ac:dyDescent="0.2">
      <c r="A39" s="41" t="s">
        <v>364</v>
      </c>
      <c r="B39" s="42" t="s">
        <v>17</v>
      </c>
      <c r="C39" s="43" t="s">
        <v>18</v>
      </c>
      <c r="D39" s="44" t="s">
        <v>12</v>
      </c>
      <c r="E39" s="45">
        <v>7.6</v>
      </c>
      <c r="F39" s="45">
        <v>0.15184800000000001</v>
      </c>
      <c r="G39" s="32">
        <v>184888</v>
      </c>
      <c r="H39" s="33">
        <f t="shared" si="1"/>
        <v>28074.873024</v>
      </c>
      <c r="J39" s="24" t="str">
        <f t="shared" si="0"/>
        <v/>
      </c>
    </row>
    <row r="40" spans="1:10" ht="22.5" x14ac:dyDescent="0.2">
      <c r="A40" s="38" t="s">
        <v>27</v>
      </c>
      <c r="B40" s="39" t="s">
        <v>284</v>
      </c>
      <c r="C40" s="40" t="s">
        <v>283</v>
      </c>
      <c r="D40" s="34" t="s">
        <v>171</v>
      </c>
      <c r="E40" s="89">
        <v>2.2200000000000001E-2</v>
      </c>
      <c r="F40" s="90"/>
      <c r="G40" s="30">
        <f>H40/E40</f>
        <v>5012045.2799999993</v>
      </c>
      <c r="H40" s="31">
        <f>SUM(H41)</f>
        <v>111267.40521599998</v>
      </c>
      <c r="J40" s="24" t="str">
        <f t="shared" si="0"/>
        <v/>
      </c>
    </row>
    <row r="41" spans="1:10" x14ac:dyDescent="0.2">
      <c r="A41" s="41" t="s">
        <v>285</v>
      </c>
      <c r="B41" s="42" t="s">
        <v>7</v>
      </c>
      <c r="C41" s="43" t="s">
        <v>8</v>
      </c>
      <c r="D41" s="44" t="s">
        <v>9</v>
      </c>
      <c r="E41" s="45">
        <v>88.5</v>
      </c>
      <c r="F41" s="45">
        <v>1.9646999999999999</v>
      </c>
      <c r="G4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1" s="33">
        <f t="shared" si="1"/>
        <v>111267.40521599998</v>
      </c>
      <c r="J41" s="24">
        <f t="shared" si="0"/>
        <v>1</v>
      </c>
    </row>
    <row r="42" spans="1:10" ht="33.75" x14ac:dyDescent="0.2">
      <c r="A42" s="38" t="s">
        <v>30</v>
      </c>
      <c r="B42" s="39" t="s">
        <v>281</v>
      </c>
      <c r="C42" s="40" t="s">
        <v>280</v>
      </c>
      <c r="D42" s="34" t="s">
        <v>171</v>
      </c>
      <c r="E42" s="89">
        <v>0.222</v>
      </c>
      <c r="F42" s="90"/>
      <c r="G42" s="30">
        <f>H42/E42</f>
        <v>1185025.7383999999</v>
      </c>
      <c r="H42" s="31">
        <f>SUM(H43:H46)</f>
        <v>263075.71392479999</v>
      </c>
      <c r="J42" s="24" t="str">
        <f t="shared" si="0"/>
        <v/>
      </c>
    </row>
    <row r="43" spans="1:10" x14ac:dyDescent="0.2">
      <c r="A43" s="41" t="s">
        <v>282</v>
      </c>
      <c r="B43" s="42" t="s">
        <v>7</v>
      </c>
      <c r="C43" s="43" t="s">
        <v>8</v>
      </c>
      <c r="D43" s="44" t="s">
        <v>9</v>
      </c>
      <c r="E43" s="45">
        <v>12.53</v>
      </c>
      <c r="F43" s="45">
        <v>2.78166</v>
      </c>
      <c r="G4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3" s="33">
        <f t="shared" si="1"/>
        <v>157534.5296448</v>
      </c>
      <c r="J43" s="24">
        <f t="shared" si="0"/>
        <v>1</v>
      </c>
    </row>
    <row r="44" spans="1:10" x14ac:dyDescent="0.2">
      <c r="A44" s="41" t="s">
        <v>732</v>
      </c>
      <c r="B44" s="42" t="s">
        <v>168</v>
      </c>
      <c r="C44" s="43" t="s">
        <v>167</v>
      </c>
      <c r="D44" s="44" t="s">
        <v>9</v>
      </c>
      <c r="E44" s="45">
        <v>3.04</v>
      </c>
      <c r="F44" s="45">
        <v>0.67488000000000004</v>
      </c>
      <c r="G44" s="32">
        <v>0</v>
      </c>
      <c r="H44" s="33">
        <f t="shared" si="1"/>
        <v>0</v>
      </c>
      <c r="J44" s="24" t="str">
        <f t="shared" si="0"/>
        <v/>
      </c>
    </row>
    <row r="45" spans="1:10" ht="45" x14ac:dyDescent="0.2">
      <c r="A45" s="41" t="s">
        <v>733</v>
      </c>
      <c r="B45" s="42" t="s">
        <v>28</v>
      </c>
      <c r="C45" s="43" t="s">
        <v>29</v>
      </c>
      <c r="D45" s="44" t="s">
        <v>12</v>
      </c>
      <c r="E45" s="45">
        <v>3.04</v>
      </c>
      <c r="F45" s="45">
        <v>0.67488000000000004</v>
      </c>
      <c r="G45" s="32">
        <v>151445</v>
      </c>
      <c r="H45" s="33">
        <f t="shared" si="1"/>
        <v>102207.2016</v>
      </c>
      <c r="J45" s="24" t="str">
        <f t="shared" si="0"/>
        <v/>
      </c>
    </row>
    <row r="46" spans="1:10" x14ac:dyDescent="0.2">
      <c r="A46" s="41" t="s">
        <v>734</v>
      </c>
      <c r="B46" s="42" t="s">
        <v>59</v>
      </c>
      <c r="C46" s="43" t="s">
        <v>60</v>
      </c>
      <c r="D46" s="44" t="s">
        <v>12</v>
      </c>
      <c r="E46" s="45">
        <v>12.18</v>
      </c>
      <c r="F46" s="45">
        <v>2.7039599999999999</v>
      </c>
      <c r="G46" s="32">
        <v>1233</v>
      </c>
      <c r="H46" s="33">
        <f t="shared" si="1"/>
        <v>3333.9826800000001</v>
      </c>
      <c r="J46" s="24" t="str">
        <f t="shared" si="0"/>
        <v/>
      </c>
    </row>
    <row r="47" spans="1:10" ht="22.5" x14ac:dyDescent="0.2">
      <c r="A47" s="38" t="s">
        <v>33</v>
      </c>
      <c r="B47" s="39" t="s">
        <v>284</v>
      </c>
      <c r="C47" s="40" t="s">
        <v>843</v>
      </c>
      <c r="D47" s="34" t="s">
        <v>171</v>
      </c>
      <c r="E47" s="89">
        <v>0.186</v>
      </c>
      <c r="F47" s="90"/>
      <c r="G47" s="30">
        <f>H47/E47</f>
        <v>5012045.2799999993</v>
      </c>
      <c r="H47" s="31">
        <f>SUM(H48)</f>
        <v>932240.42207999993</v>
      </c>
      <c r="J47" s="24" t="str">
        <f t="shared" si="0"/>
        <v/>
      </c>
    </row>
    <row r="48" spans="1:10" x14ac:dyDescent="0.2">
      <c r="A48" s="41" t="s">
        <v>279</v>
      </c>
      <c r="B48" s="42" t="s">
        <v>7</v>
      </c>
      <c r="C48" s="43" t="s">
        <v>8</v>
      </c>
      <c r="D48" s="44" t="s">
        <v>9</v>
      </c>
      <c r="E48" s="45">
        <v>88.5</v>
      </c>
      <c r="F48" s="45">
        <v>16.460999999999999</v>
      </c>
      <c r="G4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8" s="33">
        <f t="shared" si="1"/>
        <v>932240.42207999993</v>
      </c>
      <c r="J48" s="24">
        <f t="shared" si="0"/>
        <v>1</v>
      </c>
    </row>
    <row r="49" spans="1:10" ht="33.75" x14ac:dyDescent="0.2">
      <c r="A49" s="38" t="s">
        <v>36</v>
      </c>
      <c r="B49" s="39" t="s">
        <v>281</v>
      </c>
      <c r="C49" s="40" t="s">
        <v>844</v>
      </c>
      <c r="D49" s="34" t="s">
        <v>171</v>
      </c>
      <c r="E49" s="89">
        <v>0.186</v>
      </c>
      <c r="F49" s="90"/>
      <c r="G49" s="30">
        <f>H49/E49</f>
        <v>1185025.7383999999</v>
      </c>
      <c r="H49" s="31">
        <f>SUM(H50:H53)</f>
        <v>220414.7873424</v>
      </c>
      <c r="J49" s="24" t="str">
        <f t="shared" si="0"/>
        <v/>
      </c>
    </row>
    <row r="50" spans="1:10" x14ac:dyDescent="0.2">
      <c r="A50" s="41" t="s">
        <v>273</v>
      </c>
      <c r="B50" s="42" t="s">
        <v>7</v>
      </c>
      <c r="C50" s="43" t="s">
        <v>8</v>
      </c>
      <c r="D50" s="44" t="s">
        <v>9</v>
      </c>
      <c r="E50" s="45">
        <v>12.53</v>
      </c>
      <c r="F50" s="45">
        <v>2.3305799999999999</v>
      </c>
      <c r="G5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50" s="33">
        <f t="shared" si="1"/>
        <v>131988.38970239999</v>
      </c>
      <c r="J50" s="24">
        <f t="shared" si="0"/>
        <v>1</v>
      </c>
    </row>
    <row r="51" spans="1:10" x14ac:dyDescent="0.2">
      <c r="A51" s="41" t="s">
        <v>272</v>
      </c>
      <c r="B51" s="42" t="s">
        <v>168</v>
      </c>
      <c r="C51" s="43" t="s">
        <v>167</v>
      </c>
      <c r="D51" s="44" t="s">
        <v>9</v>
      </c>
      <c r="E51" s="45">
        <v>3.04</v>
      </c>
      <c r="F51" s="45">
        <v>0.56544000000000005</v>
      </c>
      <c r="G51" s="32">
        <v>0</v>
      </c>
      <c r="H51" s="33">
        <f t="shared" si="1"/>
        <v>0</v>
      </c>
      <c r="J51" s="24" t="str">
        <f t="shared" si="0"/>
        <v/>
      </c>
    </row>
    <row r="52" spans="1:10" ht="45" x14ac:dyDescent="0.2">
      <c r="A52" s="41" t="s">
        <v>271</v>
      </c>
      <c r="B52" s="42" t="s">
        <v>28</v>
      </c>
      <c r="C52" s="43" t="s">
        <v>29</v>
      </c>
      <c r="D52" s="44" t="s">
        <v>12</v>
      </c>
      <c r="E52" s="45">
        <v>3.04</v>
      </c>
      <c r="F52" s="45">
        <v>0.56544000000000005</v>
      </c>
      <c r="G52" s="32">
        <v>151445</v>
      </c>
      <c r="H52" s="33">
        <f t="shared" si="1"/>
        <v>85633.060800000007</v>
      </c>
      <c r="J52" s="24" t="str">
        <f t="shared" si="0"/>
        <v/>
      </c>
    </row>
    <row r="53" spans="1:10" x14ac:dyDescent="0.2">
      <c r="A53" s="41" t="s">
        <v>270</v>
      </c>
      <c r="B53" s="42" t="s">
        <v>59</v>
      </c>
      <c r="C53" s="43" t="s">
        <v>60</v>
      </c>
      <c r="D53" s="44" t="s">
        <v>12</v>
      </c>
      <c r="E53" s="45">
        <v>12.18</v>
      </c>
      <c r="F53" s="45">
        <v>2.2654800000000002</v>
      </c>
      <c r="G53" s="32">
        <v>1233</v>
      </c>
      <c r="H53" s="33">
        <f t="shared" si="1"/>
        <v>2793.3368400000004</v>
      </c>
      <c r="J53" s="24" t="str">
        <f t="shared" si="0"/>
        <v/>
      </c>
    </row>
    <row r="54" spans="1:10" x14ac:dyDescent="0.2">
      <c r="A54" s="27"/>
      <c r="B54" s="86"/>
      <c r="C54" s="87"/>
      <c r="D54" s="87"/>
      <c r="E54" s="87"/>
      <c r="F54" s="87"/>
      <c r="G54" s="88"/>
      <c r="H54" s="25"/>
      <c r="J54" s="24" t="str">
        <f t="shared" si="0"/>
        <v/>
      </c>
    </row>
    <row r="55" spans="1:10" x14ac:dyDescent="0.2">
      <c r="A55" s="38"/>
      <c r="B55" s="39"/>
      <c r="C55" s="46" t="s">
        <v>163</v>
      </c>
      <c r="D55" s="34"/>
      <c r="E55" s="34"/>
      <c r="F55" s="34"/>
      <c r="G55" s="34"/>
      <c r="H55" s="31"/>
      <c r="J55" s="24" t="str">
        <f t="shared" si="0"/>
        <v/>
      </c>
    </row>
    <row r="56" spans="1:10" x14ac:dyDescent="0.2">
      <c r="A56" s="38"/>
      <c r="B56" s="39"/>
      <c r="C56" s="46" t="s">
        <v>162</v>
      </c>
      <c r="D56" s="34" t="s">
        <v>161</v>
      </c>
      <c r="E56" s="34"/>
      <c r="F56" s="34"/>
      <c r="G56" s="34"/>
      <c r="H56" s="31">
        <f>SUMIF($B$15:$B$53,"000001",$F$15:$F$53)</f>
        <v>33.567811999999996</v>
      </c>
      <c r="J56" s="24" t="str">
        <f t="shared" si="0"/>
        <v/>
      </c>
    </row>
    <row r="57" spans="1:10" x14ac:dyDescent="0.2">
      <c r="A57" s="38"/>
      <c r="B57" s="39"/>
      <c r="C57" s="46" t="s">
        <v>160</v>
      </c>
      <c r="D57" s="34" t="s">
        <v>85</v>
      </c>
      <c r="E57" s="34"/>
      <c r="F57" s="34"/>
      <c r="G57" s="34"/>
      <c r="H57" s="31">
        <f>SUMIF($B$15:$B$53,"000001",$H$15:$H$53)</f>
        <v>1901055.2959833599</v>
      </c>
      <c r="J57" s="24" t="str">
        <f t="shared" si="0"/>
        <v/>
      </c>
    </row>
    <row r="58" spans="1:10" x14ac:dyDescent="0.2">
      <c r="A58" s="38"/>
      <c r="B58" s="39"/>
      <c r="C58" s="46" t="s">
        <v>159</v>
      </c>
      <c r="D58" s="34" t="s">
        <v>85</v>
      </c>
      <c r="E58" s="34"/>
      <c r="F58" s="34"/>
      <c r="G58" s="34"/>
      <c r="H58" s="31">
        <f>SUMIF($D$15:$D$53,"МАШ-Ч",$H$15:$H$53)</f>
        <v>648820.62023200002</v>
      </c>
      <c r="J58" s="24" t="str">
        <f t="shared" si="0"/>
        <v/>
      </c>
    </row>
    <row r="59" spans="1:10" x14ac:dyDescent="0.2">
      <c r="A59" s="38"/>
      <c r="B59" s="39"/>
      <c r="C59" s="46" t="s">
        <v>158</v>
      </c>
      <c r="D59" s="34" t="s">
        <v>85</v>
      </c>
      <c r="E59" s="34"/>
      <c r="F59" s="34"/>
      <c r="G59" s="34"/>
      <c r="H59" s="31">
        <f>SUMIF($D$15:$D$53,"М3",$H$15:$H$53)</f>
        <v>9.9750000000000014</v>
      </c>
      <c r="J59" s="24" t="str">
        <f t="shared" si="0"/>
        <v/>
      </c>
    </row>
    <row r="60" spans="1:10" x14ac:dyDescent="0.2">
      <c r="A60" s="38"/>
      <c r="B60" s="39"/>
      <c r="C60" s="46" t="s">
        <v>155</v>
      </c>
      <c r="D60" s="34" t="s">
        <v>85</v>
      </c>
      <c r="E60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0" s="34"/>
      <c r="G60" s="34"/>
      <c r="H60" s="31">
        <f>_xlfn.CEILING.MATH(H59*E60)</f>
        <v>1</v>
      </c>
      <c r="J60" s="24" t="str">
        <f t="shared" si="0"/>
        <v/>
      </c>
    </row>
    <row r="61" spans="1:10" x14ac:dyDescent="0.2">
      <c r="A61" s="38"/>
      <c r="B61" s="39"/>
      <c r="C61" s="46" t="s">
        <v>156</v>
      </c>
      <c r="D61" s="34" t="s">
        <v>85</v>
      </c>
      <c r="E61" s="34"/>
      <c r="F61" s="34"/>
      <c r="G61" s="34"/>
      <c r="H61" s="31">
        <f>SUM(H57:H60)</f>
        <v>2549886.8912153603</v>
      </c>
      <c r="J61" s="24" t="str">
        <f t="shared" si="0"/>
        <v/>
      </c>
    </row>
    <row r="62" spans="1:10" x14ac:dyDescent="0.2">
      <c r="A62" s="27"/>
      <c r="B62" s="86"/>
      <c r="C62" s="87"/>
      <c r="D62" s="87"/>
      <c r="E62" s="87"/>
      <c r="F62" s="87"/>
      <c r="G62" s="88"/>
      <c r="H62" s="25"/>
      <c r="J62" s="24" t="str">
        <f t="shared" si="0"/>
        <v/>
      </c>
    </row>
    <row r="63" spans="1:10" x14ac:dyDescent="0.2">
      <c r="A63" s="27"/>
      <c r="B63" s="86" t="s">
        <v>275</v>
      </c>
      <c r="C63" s="87"/>
      <c r="D63" s="87"/>
      <c r="E63" s="87"/>
      <c r="F63" s="87"/>
      <c r="G63" s="88"/>
      <c r="H63" s="25"/>
      <c r="J63" s="24" t="str">
        <f t="shared" si="0"/>
        <v/>
      </c>
    </row>
    <row r="64" spans="1:10" ht="22.5" x14ac:dyDescent="0.2">
      <c r="A64" s="38" t="s">
        <v>39</v>
      </c>
      <c r="B64" s="39" t="s">
        <v>176</v>
      </c>
      <c r="C64" s="40" t="s">
        <v>175</v>
      </c>
      <c r="D64" s="34" t="s">
        <v>87</v>
      </c>
      <c r="E64" s="89">
        <v>3.37</v>
      </c>
      <c r="F64" s="90"/>
      <c r="G64" s="30">
        <f>H64/E64</f>
        <v>322920.26000000007</v>
      </c>
      <c r="H64" s="31">
        <f>SUM(H65:H74)</f>
        <v>1088241.2762000002</v>
      </c>
      <c r="J64" s="24" t="str">
        <f t="shared" si="0"/>
        <v/>
      </c>
    </row>
    <row r="65" spans="1:10" x14ac:dyDescent="0.2">
      <c r="A65" s="41" t="s">
        <v>265</v>
      </c>
      <c r="B65" s="42" t="s">
        <v>7</v>
      </c>
      <c r="C65" s="43" t="s">
        <v>8</v>
      </c>
      <c r="D65" s="44" t="s">
        <v>9</v>
      </c>
      <c r="E65" s="45">
        <v>2.5</v>
      </c>
      <c r="F65" s="45">
        <v>8.4250000000000007</v>
      </c>
      <c r="G6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65" s="33">
        <f t="shared" ref="H65:H92" si="2">G65*F65</f>
        <v>477135.38400000002</v>
      </c>
      <c r="J65" s="24">
        <f t="shared" si="0"/>
        <v>1</v>
      </c>
    </row>
    <row r="66" spans="1:10" x14ac:dyDescent="0.2">
      <c r="A66" s="41" t="s">
        <v>264</v>
      </c>
      <c r="B66" s="42" t="s">
        <v>168</v>
      </c>
      <c r="C66" s="43" t="s">
        <v>167</v>
      </c>
      <c r="D66" s="44" t="s">
        <v>9</v>
      </c>
      <c r="E66" s="45">
        <v>0.55000000000000004</v>
      </c>
      <c r="F66" s="45">
        <v>1.8534999999999999</v>
      </c>
      <c r="G66" s="32">
        <v>0</v>
      </c>
      <c r="H66" s="33">
        <f t="shared" si="2"/>
        <v>0</v>
      </c>
      <c r="J66" s="24" t="str">
        <f t="shared" si="0"/>
        <v/>
      </c>
    </row>
    <row r="67" spans="1:10" x14ac:dyDescent="0.2">
      <c r="A67" s="41" t="s">
        <v>263</v>
      </c>
      <c r="B67" s="42" t="s">
        <v>10</v>
      </c>
      <c r="C67" s="43" t="s">
        <v>11</v>
      </c>
      <c r="D67" s="44" t="s">
        <v>12</v>
      </c>
      <c r="E67" s="45">
        <v>0.09</v>
      </c>
      <c r="F67" s="45">
        <v>0.30330000000000001</v>
      </c>
      <c r="G67" s="32">
        <v>143063</v>
      </c>
      <c r="H67" s="33">
        <f t="shared" si="2"/>
        <v>43391.007900000004</v>
      </c>
      <c r="J67" s="24" t="str">
        <f t="shared" si="0"/>
        <v/>
      </c>
    </row>
    <row r="68" spans="1:10" ht="45" x14ac:dyDescent="0.2">
      <c r="A68" s="41" t="s">
        <v>262</v>
      </c>
      <c r="B68" s="42" t="s">
        <v>28</v>
      </c>
      <c r="C68" s="43" t="s">
        <v>29</v>
      </c>
      <c r="D68" s="44" t="s">
        <v>12</v>
      </c>
      <c r="E68" s="45">
        <v>0.46</v>
      </c>
      <c r="F68" s="45">
        <v>1.5502</v>
      </c>
      <c r="G68" s="32">
        <v>151445</v>
      </c>
      <c r="H68" s="33">
        <f t="shared" si="2"/>
        <v>234770.03899999999</v>
      </c>
      <c r="J68" s="24" t="str">
        <f t="shared" si="0"/>
        <v/>
      </c>
    </row>
    <row r="69" spans="1:10" x14ac:dyDescent="0.2">
      <c r="A69" s="41" t="s">
        <v>261</v>
      </c>
      <c r="B69" s="42" t="s">
        <v>59</v>
      </c>
      <c r="C69" s="43" t="s">
        <v>60</v>
      </c>
      <c r="D69" s="44" t="s">
        <v>12</v>
      </c>
      <c r="E69" s="45">
        <v>0.93</v>
      </c>
      <c r="F69" s="45">
        <v>3.1341000000000001</v>
      </c>
      <c r="G69" s="32">
        <v>1233</v>
      </c>
      <c r="H69" s="33">
        <f t="shared" si="2"/>
        <v>3864.3453</v>
      </c>
      <c r="J69" s="24" t="str">
        <f t="shared" si="0"/>
        <v/>
      </c>
    </row>
    <row r="70" spans="1:10" x14ac:dyDescent="0.2">
      <c r="A70" s="41" t="s">
        <v>260</v>
      </c>
      <c r="B70" s="42" t="s">
        <v>91</v>
      </c>
      <c r="C70" s="43" t="s">
        <v>92</v>
      </c>
      <c r="D70" s="44" t="s">
        <v>87</v>
      </c>
      <c r="E70" s="45">
        <v>0.15</v>
      </c>
      <c r="F70" s="45">
        <v>0.50549999999999995</v>
      </c>
      <c r="G70" s="32">
        <v>1000</v>
      </c>
      <c r="H70" s="33">
        <f t="shared" si="2"/>
        <v>505.49999999999994</v>
      </c>
      <c r="J70" s="24" t="str">
        <f t="shared" si="0"/>
        <v/>
      </c>
    </row>
    <row r="71" spans="1:10" ht="22.5" x14ac:dyDescent="0.2">
      <c r="A71" s="41" t="s">
        <v>259</v>
      </c>
      <c r="B71" s="42" t="s">
        <v>93</v>
      </c>
      <c r="C71" s="43" t="s">
        <v>94</v>
      </c>
      <c r="D71" s="44" t="s">
        <v>87</v>
      </c>
      <c r="E71" s="45">
        <v>0.11</v>
      </c>
      <c r="F71" s="45">
        <v>0.37069999999999997</v>
      </c>
      <c r="G71" s="32">
        <v>75000</v>
      </c>
      <c r="H71" s="33">
        <f t="shared" si="2"/>
        <v>27802.499999999996</v>
      </c>
      <c r="J71" s="24" t="str">
        <f t="shared" si="0"/>
        <v/>
      </c>
    </row>
    <row r="72" spans="1:10" ht="33.75" x14ac:dyDescent="0.2">
      <c r="A72" s="41" t="s">
        <v>433</v>
      </c>
      <c r="B72" s="42" t="s">
        <v>131</v>
      </c>
      <c r="C72" s="43" t="s">
        <v>132</v>
      </c>
      <c r="D72" s="44" t="s">
        <v>87</v>
      </c>
      <c r="E72" s="45">
        <v>0.1</v>
      </c>
      <c r="F72" s="45">
        <v>0.33700000000000002</v>
      </c>
      <c r="G72" s="32">
        <v>75000</v>
      </c>
      <c r="H72" s="33">
        <f t="shared" si="2"/>
        <v>25275</v>
      </c>
      <c r="J72" s="24" t="str">
        <f t="shared" si="0"/>
        <v/>
      </c>
    </row>
    <row r="73" spans="1:10" ht="33.75" x14ac:dyDescent="0.2">
      <c r="A73" s="41" t="s">
        <v>845</v>
      </c>
      <c r="B73" s="42" t="s">
        <v>134</v>
      </c>
      <c r="C73" s="43" t="s">
        <v>135</v>
      </c>
      <c r="D73" s="44" t="s">
        <v>87</v>
      </c>
      <c r="E73" s="45">
        <v>0.09</v>
      </c>
      <c r="F73" s="45">
        <v>0.30330000000000001</v>
      </c>
      <c r="G73" s="32">
        <v>75000</v>
      </c>
      <c r="H73" s="33">
        <f t="shared" si="2"/>
        <v>22747.5</v>
      </c>
      <c r="J73" s="24" t="str">
        <f t="shared" si="0"/>
        <v/>
      </c>
    </row>
    <row r="74" spans="1:10" ht="33.75" x14ac:dyDescent="0.2">
      <c r="A74" s="41" t="s">
        <v>846</v>
      </c>
      <c r="B74" s="42" t="s">
        <v>137</v>
      </c>
      <c r="C74" s="43" t="s">
        <v>138</v>
      </c>
      <c r="D74" s="44" t="s">
        <v>87</v>
      </c>
      <c r="E74" s="45">
        <v>1</v>
      </c>
      <c r="F74" s="45">
        <v>3.37</v>
      </c>
      <c r="G74" s="32">
        <v>75000</v>
      </c>
      <c r="H74" s="33">
        <f t="shared" si="2"/>
        <v>252750</v>
      </c>
      <c r="J74" s="24" t="str">
        <f t="shared" si="0"/>
        <v/>
      </c>
    </row>
    <row r="75" spans="1:10" x14ac:dyDescent="0.2">
      <c r="A75" s="38" t="s">
        <v>42</v>
      </c>
      <c r="B75" s="39" t="s">
        <v>173</v>
      </c>
      <c r="C75" s="40" t="s">
        <v>274</v>
      </c>
      <c r="D75" s="34" t="s">
        <v>171</v>
      </c>
      <c r="E75" s="89">
        <v>3.1399999999999997E-2</v>
      </c>
      <c r="F75" s="90"/>
      <c r="G75" s="30">
        <f>H75/E75</f>
        <v>56807403.690000013</v>
      </c>
      <c r="H75" s="31">
        <f>SUM(H76:H83)</f>
        <v>1783752.4758660002</v>
      </c>
      <c r="J75" s="24" t="str">
        <f t="shared" si="0"/>
        <v/>
      </c>
    </row>
    <row r="76" spans="1:10" x14ac:dyDescent="0.2">
      <c r="A76" s="41" t="s">
        <v>255</v>
      </c>
      <c r="B76" s="42" t="s">
        <v>7</v>
      </c>
      <c r="C76" s="43" t="s">
        <v>8</v>
      </c>
      <c r="D76" s="44" t="s">
        <v>9</v>
      </c>
      <c r="E76" s="45">
        <v>180</v>
      </c>
      <c r="F76" s="45">
        <v>5.6520000000000001</v>
      </c>
      <c r="G7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76" s="33">
        <f t="shared" si="2"/>
        <v>320091.29856000002</v>
      </c>
      <c r="J76" s="24">
        <f t="shared" si="0"/>
        <v>1</v>
      </c>
    </row>
    <row r="77" spans="1:10" x14ac:dyDescent="0.2">
      <c r="A77" s="41" t="s">
        <v>254</v>
      </c>
      <c r="B77" s="42" t="s">
        <v>168</v>
      </c>
      <c r="C77" s="43" t="s">
        <v>167</v>
      </c>
      <c r="D77" s="44" t="s">
        <v>9</v>
      </c>
      <c r="E77" s="45">
        <v>18.13</v>
      </c>
      <c r="F77" s="45">
        <v>0.56928199999999995</v>
      </c>
      <c r="G77" s="32">
        <v>0</v>
      </c>
      <c r="H77" s="33">
        <f t="shared" si="2"/>
        <v>0</v>
      </c>
      <c r="J77" s="24" t="str">
        <f t="shared" si="0"/>
        <v/>
      </c>
    </row>
    <row r="78" spans="1:10" x14ac:dyDescent="0.2">
      <c r="A78" s="41" t="s">
        <v>253</v>
      </c>
      <c r="B78" s="42" t="s">
        <v>20</v>
      </c>
      <c r="C78" s="43" t="s">
        <v>21</v>
      </c>
      <c r="D78" s="44" t="s">
        <v>12</v>
      </c>
      <c r="E78" s="45">
        <v>48</v>
      </c>
      <c r="F78" s="45">
        <v>1.5072000000000001</v>
      </c>
      <c r="G78" s="32">
        <v>1546</v>
      </c>
      <c r="H78" s="33">
        <f t="shared" si="2"/>
        <v>2330.1312000000003</v>
      </c>
      <c r="J78" s="24" t="str">
        <f t="shared" si="0"/>
        <v/>
      </c>
    </row>
    <row r="79" spans="1:10" ht="45" x14ac:dyDescent="0.2">
      <c r="A79" s="41" t="s">
        <v>252</v>
      </c>
      <c r="B79" s="42" t="s">
        <v>31</v>
      </c>
      <c r="C79" s="43" t="s">
        <v>32</v>
      </c>
      <c r="D79" s="44" t="s">
        <v>12</v>
      </c>
      <c r="E79" s="45">
        <v>18</v>
      </c>
      <c r="F79" s="45">
        <v>0.56520000000000004</v>
      </c>
      <c r="G79" s="32">
        <v>0</v>
      </c>
      <c r="H79" s="33">
        <f t="shared" si="2"/>
        <v>0</v>
      </c>
      <c r="J79" s="24" t="str">
        <f t="shared" si="0"/>
        <v/>
      </c>
    </row>
    <row r="80" spans="1:10" ht="22.5" x14ac:dyDescent="0.2">
      <c r="A80" s="41" t="s">
        <v>251</v>
      </c>
      <c r="B80" s="42" t="s">
        <v>71</v>
      </c>
      <c r="C80" s="43" t="s">
        <v>72</v>
      </c>
      <c r="D80" s="44" t="s">
        <v>12</v>
      </c>
      <c r="E80" s="45">
        <v>0.13</v>
      </c>
      <c r="F80" s="45">
        <v>4.0819999999999997E-3</v>
      </c>
      <c r="G80" s="32">
        <v>107733</v>
      </c>
      <c r="H80" s="33">
        <f t="shared" si="2"/>
        <v>439.76610599999998</v>
      </c>
      <c r="J80" s="24" t="str">
        <f t="shared" si="0"/>
        <v/>
      </c>
    </row>
    <row r="81" spans="1:10" x14ac:dyDescent="0.2">
      <c r="A81" s="41" t="s">
        <v>250</v>
      </c>
      <c r="B81" s="42" t="s">
        <v>91</v>
      </c>
      <c r="C81" s="43" t="s">
        <v>92</v>
      </c>
      <c r="D81" s="44" t="s">
        <v>87</v>
      </c>
      <c r="E81" s="45">
        <v>0.2</v>
      </c>
      <c r="F81" s="45">
        <v>6.28E-3</v>
      </c>
      <c r="G81" s="32">
        <v>1000</v>
      </c>
      <c r="H81" s="33">
        <f t="shared" si="2"/>
        <v>6.28</v>
      </c>
      <c r="J81" s="24" t="str">
        <f t="shared" ref="J81:J144" si="3">IF(OR(B81="000001",B81="021955"),1,"")</f>
        <v/>
      </c>
    </row>
    <row r="82" spans="1:10" x14ac:dyDescent="0.2">
      <c r="A82" s="41" t="s">
        <v>249</v>
      </c>
      <c r="B82" s="42" t="s">
        <v>110</v>
      </c>
      <c r="C82" s="43" t="s">
        <v>111</v>
      </c>
      <c r="D82" s="44" t="s">
        <v>99</v>
      </c>
      <c r="E82" s="45">
        <v>250</v>
      </c>
      <c r="F82" s="45">
        <v>7.85</v>
      </c>
      <c r="G82" s="32">
        <v>2500</v>
      </c>
      <c r="H82" s="33">
        <f t="shared" si="2"/>
        <v>19625</v>
      </c>
      <c r="J82" s="24" t="str">
        <f t="shared" si="3"/>
        <v/>
      </c>
    </row>
    <row r="83" spans="1:10" x14ac:dyDescent="0.2">
      <c r="A83" s="41" t="s">
        <v>248</v>
      </c>
      <c r="B83" s="42" t="s">
        <v>127</v>
      </c>
      <c r="C83" s="43" t="s">
        <v>128</v>
      </c>
      <c r="D83" s="44" t="s">
        <v>87</v>
      </c>
      <c r="E83" s="45">
        <v>102</v>
      </c>
      <c r="F83" s="45">
        <v>3.2027999999999999</v>
      </c>
      <c r="G83" s="32">
        <v>450000</v>
      </c>
      <c r="H83" s="33">
        <f t="shared" si="2"/>
        <v>1441260</v>
      </c>
      <c r="J83" s="24" t="str">
        <f t="shared" si="3"/>
        <v/>
      </c>
    </row>
    <row r="84" spans="1:10" ht="33.75" x14ac:dyDescent="0.2">
      <c r="A84" s="38" t="s">
        <v>45</v>
      </c>
      <c r="B84" s="39" t="s">
        <v>847</v>
      </c>
      <c r="C84" s="40" t="s">
        <v>848</v>
      </c>
      <c r="D84" s="34" t="s">
        <v>184</v>
      </c>
      <c r="E84" s="89">
        <v>0.314</v>
      </c>
      <c r="F84" s="90"/>
      <c r="G84" s="30">
        <f>H84/E84</f>
        <v>7335925.4820000008</v>
      </c>
      <c r="H84" s="31">
        <f>SUM(H85:H92)</f>
        <v>2303480.6013480001</v>
      </c>
      <c r="J84" s="24" t="str">
        <f t="shared" si="3"/>
        <v/>
      </c>
    </row>
    <row r="85" spans="1:10" x14ac:dyDescent="0.2">
      <c r="A85" s="41" t="s">
        <v>245</v>
      </c>
      <c r="B85" s="42" t="s">
        <v>7</v>
      </c>
      <c r="C85" s="43" t="s">
        <v>8</v>
      </c>
      <c r="D85" s="44" t="s">
        <v>9</v>
      </c>
      <c r="E85" s="45">
        <v>38.9</v>
      </c>
      <c r="F85" s="45">
        <v>12.214600000000001</v>
      </c>
      <c r="G8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85" s="33">
        <f t="shared" si="2"/>
        <v>691752.86188800004</v>
      </c>
      <c r="J85" s="24">
        <f t="shared" si="3"/>
        <v>1</v>
      </c>
    </row>
    <row r="86" spans="1:10" x14ac:dyDescent="0.2">
      <c r="A86" s="41" t="s">
        <v>244</v>
      </c>
      <c r="B86" s="42" t="s">
        <v>168</v>
      </c>
      <c r="C86" s="43" t="s">
        <v>167</v>
      </c>
      <c r="D86" s="44" t="s">
        <v>9</v>
      </c>
      <c r="E86" s="45">
        <v>1.68</v>
      </c>
      <c r="F86" s="45">
        <v>0.52751999999999999</v>
      </c>
      <c r="G86" s="32">
        <v>0</v>
      </c>
      <c r="H86" s="33">
        <f t="shared" si="2"/>
        <v>0</v>
      </c>
      <c r="J86" s="24" t="str">
        <f t="shared" si="3"/>
        <v/>
      </c>
    </row>
    <row r="87" spans="1:10" ht="45" x14ac:dyDescent="0.2">
      <c r="A87" s="41" t="s">
        <v>243</v>
      </c>
      <c r="B87" s="42" t="s">
        <v>25</v>
      </c>
      <c r="C87" s="43" t="s">
        <v>26</v>
      </c>
      <c r="D87" s="44" t="s">
        <v>12</v>
      </c>
      <c r="E87" s="45">
        <v>1</v>
      </c>
      <c r="F87" s="45">
        <v>0.314</v>
      </c>
      <c r="G87" s="32">
        <v>115810</v>
      </c>
      <c r="H87" s="33">
        <f t="shared" si="2"/>
        <v>36364.340000000004</v>
      </c>
      <c r="J87" s="24" t="str">
        <f t="shared" si="3"/>
        <v/>
      </c>
    </row>
    <row r="88" spans="1:10" x14ac:dyDescent="0.2">
      <c r="A88" s="41" t="s">
        <v>242</v>
      </c>
      <c r="B88" s="42" t="s">
        <v>43</v>
      </c>
      <c r="C88" s="43" t="s">
        <v>44</v>
      </c>
      <c r="D88" s="44" t="s">
        <v>12</v>
      </c>
      <c r="E88" s="45">
        <v>2</v>
      </c>
      <c r="F88" s="45">
        <v>0.628</v>
      </c>
      <c r="G88" s="32">
        <v>6249</v>
      </c>
      <c r="H88" s="33">
        <f t="shared" si="2"/>
        <v>3924.3719999999998</v>
      </c>
      <c r="J88" s="24" t="str">
        <f t="shared" si="3"/>
        <v/>
      </c>
    </row>
    <row r="89" spans="1:10" ht="22.5" x14ac:dyDescent="0.2">
      <c r="A89" s="41" t="s">
        <v>241</v>
      </c>
      <c r="B89" s="42" t="s">
        <v>49</v>
      </c>
      <c r="C89" s="43" t="s">
        <v>50</v>
      </c>
      <c r="D89" s="44" t="s">
        <v>12</v>
      </c>
      <c r="E89" s="45">
        <v>0.15</v>
      </c>
      <c r="F89" s="45">
        <v>4.7100000000000003E-2</v>
      </c>
      <c r="G89" s="32">
        <v>27016</v>
      </c>
      <c r="H89" s="33">
        <f t="shared" si="2"/>
        <v>1272.4536000000001</v>
      </c>
      <c r="J89" s="24" t="str">
        <f t="shared" si="3"/>
        <v/>
      </c>
    </row>
    <row r="90" spans="1:10" ht="22.5" x14ac:dyDescent="0.2">
      <c r="A90" s="41" t="s">
        <v>240</v>
      </c>
      <c r="B90" s="42" t="s">
        <v>71</v>
      </c>
      <c r="C90" s="43" t="s">
        <v>72</v>
      </c>
      <c r="D90" s="44" t="s">
        <v>12</v>
      </c>
      <c r="E90" s="45">
        <v>0.53</v>
      </c>
      <c r="F90" s="45">
        <v>0.16642000000000001</v>
      </c>
      <c r="G90" s="32">
        <v>107733</v>
      </c>
      <c r="H90" s="33">
        <f t="shared" si="2"/>
        <v>17928.925860000003</v>
      </c>
      <c r="J90" s="24" t="str">
        <f t="shared" si="3"/>
        <v/>
      </c>
    </row>
    <row r="91" spans="1:10" ht="22.5" x14ac:dyDescent="0.2">
      <c r="A91" s="41" t="s">
        <v>239</v>
      </c>
      <c r="B91" s="42" t="s">
        <v>100</v>
      </c>
      <c r="C91" s="43" t="s">
        <v>101</v>
      </c>
      <c r="D91" s="44" t="s">
        <v>90</v>
      </c>
      <c r="E91" s="45">
        <v>0.24399999999999999</v>
      </c>
      <c r="F91" s="45">
        <v>7.6616000000000004E-2</v>
      </c>
      <c r="G91" s="32">
        <v>6500000</v>
      </c>
      <c r="H91" s="33">
        <f t="shared" si="2"/>
        <v>498004</v>
      </c>
      <c r="J91" s="24" t="str">
        <f t="shared" si="3"/>
        <v/>
      </c>
    </row>
    <row r="92" spans="1:10" ht="22.5" x14ac:dyDescent="0.2">
      <c r="A92" s="41" t="s">
        <v>238</v>
      </c>
      <c r="B92" s="42" t="s">
        <v>849</v>
      </c>
      <c r="C92" s="43" t="s">
        <v>850</v>
      </c>
      <c r="D92" s="44" t="s">
        <v>99</v>
      </c>
      <c r="E92" s="45">
        <v>117</v>
      </c>
      <c r="F92" s="45">
        <v>36.738</v>
      </c>
      <c r="G92" s="32">
        <v>28696</v>
      </c>
      <c r="H92" s="33">
        <f t="shared" si="2"/>
        <v>1054233.648</v>
      </c>
      <c r="J92" s="24" t="str">
        <f t="shared" si="3"/>
        <v/>
      </c>
    </row>
    <row r="93" spans="1:10" x14ac:dyDescent="0.2">
      <c r="A93" s="27"/>
      <c r="B93" s="86"/>
      <c r="C93" s="87"/>
      <c r="D93" s="87"/>
      <c r="E93" s="87"/>
      <c r="F93" s="87"/>
      <c r="G93" s="88"/>
      <c r="H93" s="25"/>
      <c r="J93" s="24" t="str">
        <f t="shared" si="3"/>
        <v/>
      </c>
    </row>
    <row r="94" spans="1:10" x14ac:dyDescent="0.2">
      <c r="A94" s="38"/>
      <c r="B94" s="39"/>
      <c r="C94" s="46" t="s">
        <v>163</v>
      </c>
      <c r="D94" s="34"/>
      <c r="E94" s="34"/>
      <c r="F94" s="34"/>
      <c r="G94" s="34"/>
      <c r="H94" s="31"/>
      <c r="J94" s="24" t="str">
        <f t="shared" si="3"/>
        <v/>
      </c>
    </row>
    <row r="95" spans="1:10" x14ac:dyDescent="0.2">
      <c r="A95" s="38"/>
      <c r="B95" s="39"/>
      <c r="C95" s="46" t="s">
        <v>162</v>
      </c>
      <c r="D95" s="34" t="s">
        <v>161</v>
      </c>
      <c r="E95" s="34"/>
      <c r="F95" s="34"/>
      <c r="G95" s="34"/>
      <c r="H95" s="31">
        <f>SUMIF($B$64:$B$92,"000001",$F$64:$F$92)</f>
        <v>26.291600000000003</v>
      </c>
      <c r="J95" s="24" t="str">
        <f t="shared" si="3"/>
        <v/>
      </c>
    </row>
    <row r="96" spans="1:10" x14ac:dyDescent="0.2">
      <c r="A96" s="38"/>
      <c r="B96" s="39"/>
      <c r="C96" s="46" t="s">
        <v>160</v>
      </c>
      <c r="D96" s="34" t="s">
        <v>85</v>
      </c>
      <c r="E96" s="34"/>
      <c r="F96" s="34"/>
      <c r="G96" s="34"/>
      <c r="H96" s="31">
        <f>SUMIF($B$64:$B$92,"000001",$H$64:$H$92)</f>
        <v>1488979.5444480001</v>
      </c>
      <c r="J96" s="24" t="str">
        <f t="shared" si="3"/>
        <v/>
      </c>
    </row>
    <row r="97" spans="1:10" x14ac:dyDescent="0.2">
      <c r="A97" s="38"/>
      <c r="B97" s="39"/>
      <c r="C97" s="46" t="s">
        <v>159</v>
      </c>
      <c r="D97" s="34" t="s">
        <v>85</v>
      </c>
      <c r="E97" s="34"/>
      <c r="F97" s="34"/>
      <c r="G97" s="34"/>
      <c r="H97" s="31">
        <f>SUMIF($D$64:$D$92,"МАШ-Ч",$H$64:$H$92)</f>
        <v>344285.38096600003</v>
      </c>
      <c r="J97" s="24" t="str">
        <f t="shared" si="3"/>
        <v/>
      </c>
    </row>
    <row r="98" spans="1:10" x14ac:dyDescent="0.2">
      <c r="A98" s="38"/>
      <c r="B98" s="39"/>
      <c r="C98" s="46" t="s">
        <v>158</v>
      </c>
      <c r="D98" s="34" t="s">
        <v>85</v>
      </c>
      <c r="E98" s="34"/>
      <c r="F98" s="34"/>
      <c r="G98" s="34"/>
      <c r="H98" s="31">
        <f>SUMIFS($H$64:$H$92,$D$64:$D$92,"М3",$F$64:$F$92,"&gt;0")+SUMIFS($H$64:$H$92,$D$64:$D$92,"Т",$F$64:$F$92,"&gt;0")+SUMIFS($H$64:$H$92,$D$64:$D$92,"М2",$F$64:$F$92,"&gt;0")</f>
        <v>3342209.4280000003</v>
      </c>
      <c r="J98" s="24" t="str">
        <f t="shared" si="3"/>
        <v/>
      </c>
    </row>
    <row r="99" spans="1:10" x14ac:dyDescent="0.2">
      <c r="A99" s="38"/>
      <c r="B99" s="39"/>
      <c r="C99" s="46" t="s">
        <v>155</v>
      </c>
      <c r="D99" s="34" t="s">
        <v>85</v>
      </c>
      <c r="E9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99" s="34"/>
      <c r="G99" s="34"/>
      <c r="H99" s="31">
        <f>_xlfn.CEILING.MATH(H98*E99)</f>
        <v>167111</v>
      </c>
      <c r="J99" s="24" t="str">
        <f t="shared" si="3"/>
        <v/>
      </c>
    </row>
    <row r="100" spans="1:10" x14ac:dyDescent="0.2">
      <c r="A100" s="38"/>
      <c r="B100" s="39"/>
      <c r="C100" s="46" t="s">
        <v>156</v>
      </c>
      <c r="D100" s="34" t="s">
        <v>85</v>
      </c>
      <c r="E100" s="34"/>
      <c r="F100" s="34"/>
      <c r="G100" s="34"/>
      <c r="H100" s="31">
        <f>SUM(H96:H99)</f>
        <v>5342585.3534140009</v>
      </c>
      <c r="J100" s="24" t="str">
        <f t="shared" si="3"/>
        <v/>
      </c>
    </row>
    <row r="101" spans="1:10" x14ac:dyDescent="0.2">
      <c r="A101" s="27"/>
      <c r="B101" s="86"/>
      <c r="C101" s="87"/>
      <c r="D101" s="87"/>
      <c r="E101" s="87"/>
      <c r="F101" s="87"/>
      <c r="G101" s="88"/>
      <c r="H101" s="25"/>
      <c r="J101" s="24" t="str">
        <f t="shared" si="3"/>
        <v/>
      </c>
    </row>
    <row r="102" spans="1:10" x14ac:dyDescent="0.2">
      <c r="A102" s="27"/>
      <c r="B102" s="86" t="s">
        <v>258</v>
      </c>
      <c r="C102" s="87"/>
      <c r="D102" s="87"/>
      <c r="E102" s="87"/>
      <c r="F102" s="87"/>
      <c r="G102" s="88"/>
      <c r="H102" s="25"/>
      <c r="J102" s="24" t="str">
        <f t="shared" si="3"/>
        <v/>
      </c>
    </row>
    <row r="103" spans="1:10" ht="16.5" customHeight="1" x14ac:dyDescent="0.2">
      <c r="A103" s="27"/>
      <c r="B103" s="48"/>
      <c r="C103" s="48"/>
      <c r="D103" s="48"/>
      <c r="E103" s="49"/>
      <c r="F103" s="49"/>
      <c r="G103" s="26"/>
      <c r="H103" s="28"/>
      <c r="J103" s="24" t="str">
        <f t="shared" si="3"/>
        <v/>
      </c>
    </row>
    <row r="104" spans="1:10" ht="33.75" x14ac:dyDescent="0.2">
      <c r="A104" s="38" t="s">
        <v>48</v>
      </c>
      <c r="B104" s="39" t="s">
        <v>257</v>
      </c>
      <c r="C104" s="40" t="s">
        <v>256</v>
      </c>
      <c r="D104" s="34" t="s">
        <v>171</v>
      </c>
      <c r="E104" s="89">
        <v>0.20200000000000001</v>
      </c>
      <c r="F104" s="90"/>
      <c r="G104" s="30">
        <f>H104/E104</f>
        <v>87956389.935599983</v>
      </c>
      <c r="H104" s="31">
        <f>SUM(H105:H125)</f>
        <v>17767190.766991198</v>
      </c>
      <c r="J104" s="24" t="str">
        <f t="shared" si="3"/>
        <v/>
      </c>
    </row>
    <row r="105" spans="1:10" x14ac:dyDescent="0.2">
      <c r="A105" s="41" t="s">
        <v>235</v>
      </c>
      <c r="B105" s="42" t="s">
        <v>7</v>
      </c>
      <c r="C105" s="43" t="s">
        <v>8</v>
      </c>
      <c r="D105" s="44" t="s">
        <v>9</v>
      </c>
      <c r="E105" s="45">
        <v>342.72</v>
      </c>
      <c r="F105" s="45">
        <v>69.229439999999997</v>
      </c>
      <c r="G10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05" s="33">
        <f t="shared" ref="H105:H141" si="4">G105*F105</f>
        <v>3920690.2597631998</v>
      </c>
      <c r="J105" s="24">
        <f t="shared" si="3"/>
        <v>1</v>
      </c>
    </row>
    <row r="106" spans="1:10" x14ac:dyDescent="0.2">
      <c r="A106" s="41" t="s">
        <v>234</v>
      </c>
      <c r="B106" s="42" t="s">
        <v>168</v>
      </c>
      <c r="C106" s="43" t="s">
        <v>167</v>
      </c>
      <c r="D106" s="44" t="s">
        <v>9</v>
      </c>
      <c r="E106" s="45">
        <v>19.37</v>
      </c>
      <c r="F106" s="45">
        <v>3.9127399999999999</v>
      </c>
      <c r="G106" s="32">
        <v>0</v>
      </c>
      <c r="H106" s="33">
        <f t="shared" si="4"/>
        <v>0</v>
      </c>
      <c r="J106" s="24" t="str">
        <f t="shared" si="3"/>
        <v/>
      </c>
    </row>
    <row r="107" spans="1:10" x14ac:dyDescent="0.2">
      <c r="A107" s="41" t="s">
        <v>233</v>
      </c>
      <c r="B107" s="42" t="s">
        <v>10</v>
      </c>
      <c r="C107" s="43" t="s">
        <v>11</v>
      </c>
      <c r="D107" s="44" t="s">
        <v>12</v>
      </c>
      <c r="E107" s="45">
        <v>0.27</v>
      </c>
      <c r="F107" s="45">
        <v>5.4539999999999998E-2</v>
      </c>
      <c r="G107" s="32">
        <v>143063</v>
      </c>
      <c r="H107" s="33">
        <f t="shared" si="4"/>
        <v>7802.6560199999994</v>
      </c>
      <c r="J107" s="24" t="str">
        <f t="shared" si="3"/>
        <v/>
      </c>
    </row>
    <row r="108" spans="1:10" x14ac:dyDescent="0.2">
      <c r="A108" s="41" t="s">
        <v>232</v>
      </c>
      <c r="B108" s="42" t="s">
        <v>20</v>
      </c>
      <c r="C108" s="43" t="s">
        <v>21</v>
      </c>
      <c r="D108" s="44" t="s">
        <v>12</v>
      </c>
      <c r="E108" s="45">
        <v>14.56</v>
      </c>
      <c r="F108" s="45">
        <v>2.9411200000000002</v>
      </c>
      <c r="G108" s="32">
        <v>1546</v>
      </c>
      <c r="H108" s="33">
        <f t="shared" si="4"/>
        <v>4546.9715200000001</v>
      </c>
      <c r="J108" s="24" t="str">
        <f t="shared" si="3"/>
        <v/>
      </c>
    </row>
    <row r="109" spans="1:10" ht="45" x14ac:dyDescent="0.2">
      <c r="A109" s="41" t="s">
        <v>231</v>
      </c>
      <c r="B109" s="42" t="s">
        <v>34</v>
      </c>
      <c r="C109" s="43" t="s">
        <v>35</v>
      </c>
      <c r="D109" s="44" t="s">
        <v>12</v>
      </c>
      <c r="E109" s="45">
        <v>0.78</v>
      </c>
      <c r="F109" s="45">
        <v>0.15756000000000001</v>
      </c>
      <c r="G109" s="32">
        <v>252064</v>
      </c>
      <c r="H109" s="33">
        <f t="shared" si="4"/>
        <v>39715.203840000002</v>
      </c>
      <c r="J109" s="24" t="str">
        <f t="shared" si="3"/>
        <v/>
      </c>
    </row>
    <row r="110" spans="1:10" ht="56.25" x14ac:dyDescent="0.2">
      <c r="A110" s="41" t="s">
        <v>230</v>
      </c>
      <c r="B110" s="42" t="s">
        <v>40</v>
      </c>
      <c r="C110" s="43" t="s">
        <v>41</v>
      </c>
      <c r="D110" s="44" t="s">
        <v>12</v>
      </c>
      <c r="E110" s="45">
        <v>17.14</v>
      </c>
      <c r="F110" s="45">
        <v>3.4622799999999998</v>
      </c>
      <c r="G110" s="32">
        <v>249409</v>
      </c>
      <c r="H110" s="33">
        <f t="shared" si="4"/>
        <v>863523.7925199999</v>
      </c>
      <c r="J110" s="24" t="str">
        <f t="shared" si="3"/>
        <v/>
      </c>
    </row>
    <row r="111" spans="1:10" x14ac:dyDescent="0.2">
      <c r="A111" s="41" t="s">
        <v>229</v>
      </c>
      <c r="B111" s="42" t="s">
        <v>56</v>
      </c>
      <c r="C111" s="43" t="s">
        <v>57</v>
      </c>
      <c r="D111" s="44" t="s">
        <v>12</v>
      </c>
      <c r="E111" s="45">
        <v>0.8</v>
      </c>
      <c r="F111" s="45">
        <v>0.16159999999999999</v>
      </c>
      <c r="G111" s="32">
        <v>1310</v>
      </c>
      <c r="H111" s="33">
        <f t="shared" si="4"/>
        <v>211.696</v>
      </c>
      <c r="J111" s="24" t="str">
        <f t="shared" si="3"/>
        <v/>
      </c>
    </row>
    <row r="112" spans="1:10" ht="22.5" x14ac:dyDescent="0.2">
      <c r="A112" s="41" t="s">
        <v>228</v>
      </c>
      <c r="B112" s="42" t="s">
        <v>62</v>
      </c>
      <c r="C112" s="43" t="s">
        <v>63</v>
      </c>
      <c r="D112" s="44" t="s">
        <v>12</v>
      </c>
      <c r="E112" s="45">
        <v>24.3</v>
      </c>
      <c r="F112" s="45">
        <v>4.9085999999999999</v>
      </c>
      <c r="G112" s="32">
        <v>6658</v>
      </c>
      <c r="H112" s="33">
        <f t="shared" si="4"/>
        <v>32681.4588</v>
      </c>
      <c r="J112" s="24" t="str">
        <f t="shared" si="3"/>
        <v/>
      </c>
    </row>
    <row r="113" spans="1:10" ht="22.5" x14ac:dyDescent="0.2">
      <c r="A113" s="41" t="s">
        <v>851</v>
      </c>
      <c r="B113" s="42" t="s">
        <v>71</v>
      </c>
      <c r="C113" s="43" t="s">
        <v>72</v>
      </c>
      <c r="D113" s="44" t="s">
        <v>12</v>
      </c>
      <c r="E113" s="45">
        <v>1.18</v>
      </c>
      <c r="F113" s="45">
        <v>0.23835999999999999</v>
      </c>
      <c r="G113" s="32">
        <v>107733</v>
      </c>
      <c r="H113" s="33">
        <f t="shared" si="4"/>
        <v>25679.237879999997</v>
      </c>
      <c r="J113" s="24" t="str">
        <f t="shared" si="3"/>
        <v/>
      </c>
    </row>
    <row r="114" spans="1:10" x14ac:dyDescent="0.2">
      <c r="A114" s="41" t="s">
        <v>852</v>
      </c>
      <c r="B114" s="42" t="s">
        <v>91</v>
      </c>
      <c r="C114" s="43" t="s">
        <v>92</v>
      </c>
      <c r="D114" s="44" t="s">
        <v>87</v>
      </c>
      <c r="E114" s="45">
        <v>2.8679999999999999</v>
      </c>
      <c r="F114" s="45">
        <v>0.57933599999999996</v>
      </c>
      <c r="G114" s="32">
        <v>1000</v>
      </c>
      <c r="H114" s="33">
        <f t="shared" si="4"/>
        <v>579.33600000000001</v>
      </c>
      <c r="J114" s="24" t="str">
        <f t="shared" si="3"/>
        <v/>
      </c>
    </row>
    <row r="115" spans="1:10" x14ac:dyDescent="0.2">
      <c r="A115" s="41" t="s">
        <v>853</v>
      </c>
      <c r="B115" s="42" t="s">
        <v>95</v>
      </c>
      <c r="C115" s="43" t="s">
        <v>96</v>
      </c>
      <c r="D115" s="44" t="s">
        <v>90</v>
      </c>
      <c r="E115" s="45">
        <v>1.2999999999999999E-2</v>
      </c>
      <c r="F115" s="45">
        <v>2.6259999999999999E-3</v>
      </c>
      <c r="G115" s="32">
        <v>7200000</v>
      </c>
      <c r="H115" s="33">
        <f t="shared" si="4"/>
        <v>18907.2</v>
      </c>
      <c r="J115" s="24" t="str">
        <f t="shared" si="3"/>
        <v/>
      </c>
    </row>
    <row r="116" spans="1:10" ht="22.5" x14ac:dyDescent="0.2">
      <c r="A116" s="41" t="s">
        <v>854</v>
      </c>
      <c r="B116" s="42" t="s">
        <v>97</v>
      </c>
      <c r="C116" s="43" t="s">
        <v>98</v>
      </c>
      <c r="D116" s="44" t="s">
        <v>90</v>
      </c>
      <c r="E116" s="45">
        <v>2.3E-2</v>
      </c>
      <c r="F116" s="45">
        <v>4.646E-3</v>
      </c>
      <c r="G116" s="32">
        <v>807000</v>
      </c>
      <c r="H116" s="33">
        <f t="shared" si="4"/>
        <v>3749.3220000000001</v>
      </c>
      <c r="J116" s="24" t="str">
        <f t="shared" si="3"/>
        <v/>
      </c>
    </row>
    <row r="117" spans="1:10" ht="22.5" x14ac:dyDescent="0.2">
      <c r="A117" s="41" t="s">
        <v>855</v>
      </c>
      <c r="B117" s="42" t="s">
        <v>102</v>
      </c>
      <c r="C117" s="43" t="s">
        <v>103</v>
      </c>
      <c r="D117" s="44" t="s">
        <v>90</v>
      </c>
      <c r="E117" s="45">
        <v>1.7999999999999999E-2</v>
      </c>
      <c r="F117" s="45">
        <v>3.6359999999999999E-3</v>
      </c>
      <c r="G117" s="32">
        <v>8565218</v>
      </c>
      <c r="H117" s="33">
        <f t="shared" si="4"/>
        <v>31143.132647999999</v>
      </c>
      <c r="J117" s="24" t="str">
        <f t="shared" si="3"/>
        <v/>
      </c>
    </row>
    <row r="118" spans="1:10" x14ac:dyDescent="0.2">
      <c r="A118" s="41" t="s">
        <v>856</v>
      </c>
      <c r="B118" s="42" t="s">
        <v>108</v>
      </c>
      <c r="C118" s="43" t="s">
        <v>109</v>
      </c>
      <c r="D118" s="44" t="s">
        <v>90</v>
      </c>
      <c r="E118" s="45">
        <v>3.1E-2</v>
      </c>
      <c r="F118" s="45">
        <v>6.2620000000000002E-3</v>
      </c>
      <c r="G118" s="32">
        <v>27000000</v>
      </c>
      <c r="H118" s="33">
        <f t="shared" si="4"/>
        <v>169074</v>
      </c>
      <c r="J118" s="24" t="str">
        <f t="shared" si="3"/>
        <v/>
      </c>
    </row>
    <row r="119" spans="1:10" x14ac:dyDescent="0.2">
      <c r="A119" s="41" t="s">
        <v>857</v>
      </c>
      <c r="B119" s="42" t="s">
        <v>110</v>
      </c>
      <c r="C119" s="43" t="s">
        <v>111</v>
      </c>
      <c r="D119" s="44" t="s">
        <v>99</v>
      </c>
      <c r="E119" s="45">
        <v>9.9</v>
      </c>
      <c r="F119" s="45">
        <v>1.9998</v>
      </c>
      <c r="G119" s="32">
        <v>2500</v>
      </c>
      <c r="H119" s="33">
        <f t="shared" si="4"/>
        <v>4999.5</v>
      </c>
      <c r="J119" s="24" t="str">
        <f t="shared" si="3"/>
        <v/>
      </c>
    </row>
    <row r="120" spans="1:10" ht="45" x14ac:dyDescent="0.2">
      <c r="A120" s="41" t="s">
        <v>858</v>
      </c>
      <c r="B120" s="42" t="s">
        <v>112</v>
      </c>
      <c r="C120" s="43" t="s">
        <v>113</v>
      </c>
      <c r="D120" s="44" t="s">
        <v>87</v>
      </c>
      <c r="E120" s="45">
        <v>0.36</v>
      </c>
      <c r="F120" s="45">
        <v>7.2720000000000007E-2</v>
      </c>
      <c r="G120" s="32">
        <v>3300000</v>
      </c>
      <c r="H120" s="33">
        <f t="shared" si="4"/>
        <v>239976.00000000003</v>
      </c>
      <c r="J120" s="24" t="str">
        <f t="shared" si="3"/>
        <v/>
      </c>
    </row>
    <row r="121" spans="1:10" ht="45" x14ac:dyDescent="0.2">
      <c r="A121" s="41" t="s">
        <v>859</v>
      </c>
      <c r="B121" s="42" t="s">
        <v>114</v>
      </c>
      <c r="C121" s="43" t="s">
        <v>115</v>
      </c>
      <c r="D121" s="44" t="s">
        <v>87</v>
      </c>
      <c r="E121" s="45">
        <v>0.11</v>
      </c>
      <c r="F121" s="45">
        <v>2.222E-2</v>
      </c>
      <c r="G121" s="32">
        <v>3300000</v>
      </c>
      <c r="H121" s="33">
        <f t="shared" si="4"/>
        <v>73326</v>
      </c>
      <c r="J121" s="24" t="str">
        <f t="shared" si="3"/>
        <v/>
      </c>
    </row>
    <row r="122" spans="1:10" ht="45" x14ac:dyDescent="0.2">
      <c r="A122" s="41" t="s">
        <v>860</v>
      </c>
      <c r="B122" s="42" t="s">
        <v>116</v>
      </c>
      <c r="C122" s="43" t="s">
        <v>117</v>
      </c>
      <c r="D122" s="44" t="s">
        <v>87</v>
      </c>
      <c r="E122" s="45">
        <v>0.01</v>
      </c>
      <c r="F122" s="45">
        <v>2.0200000000000001E-3</v>
      </c>
      <c r="G122" s="32">
        <v>3300000</v>
      </c>
      <c r="H122" s="33">
        <f t="shared" si="4"/>
        <v>6666</v>
      </c>
      <c r="J122" s="24" t="str">
        <f t="shared" si="3"/>
        <v/>
      </c>
    </row>
    <row r="123" spans="1:10" ht="45" x14ac:dyDescent="0.2">
      <c r="A123" s="41" t="s">
        <v>861</v>
      </c>
      <c r="B123" s="42" t="s">
        <v>118</v>
      </c>
      <c r="C123" s="43" t="s">
        <v>119</v>
      </c>
      <c r="D123" s="44" t="s">
        <v>87</v>
      </c>
      <c r="E123" s="45">
        <v>0.33</v>
      </c>
      <c r="F123" s="45">
        <v>6.6659999999999997E-2</v>
      </c>
      <c r="G123" s="32">
        <v>3300000</v>
      </c>
      <c r="H123" s="33">
        <f t="shared" si="4"/>
        <v>219978</v>
      </c>
      <c r="J123" s="24" t="str">
        <f t="shared" si="3"/>
        <v/>
      </c>
    </row>
    <row r="124" spans="1:10" x14ac:dyDescent="0.2">
      <c r="A124" s="41" t="s">
        <v>862</v>
      </c>
      <c r="B124" s="42" t="s">
        <v>144</v>
      </c>
      <c r="C124" s="43" t="s">
        <v>145</v>
      </c>
      <c r="D124" s="44" t="s">
        <v>87</v>
      </c>
      <c r="E124" s="45">
        <v>101.5</v>
      </c>
      <c r="F124" s="45">
        <v>20.503</v>
      </c>
      <c r="G124" s="32">
        <v>565500</v>
      </c>
      <c r="H124" s="33">
        <f t="shared" si="4"/>
        <v>11594446.5</v>
      </c>
      <c r="J124" s="24" t="str">
        <f t="shared" si="3"/>
        <v/>
      </c>
    </row>
    <row r="125" spans="1:10" x14ac:dyDescent="0.2">
      <c r="A125" s="41" t="s">
        <v>863</v>
      </c>
      <c r="B125" s="42" t="s">
        <v>147</v>
      </c>
      <c r="C125" s="43" t="s">
        <v>148</v>
      </c>
      <c r="D125" s="44" t="s">
        <v>99</v>
      </c>
      <c r="E125" s="45">
        <v>28.5</v>
      </c>
      <c r="F125" s="45">
        <v>5.7569999999999997</v>
      </c>
      <c r="G125" s="32">
        <v>88500</v>
      </c>
      <c r="H125" s="33">
        <f t="shared" si="4"/>
        <v>509494.5</v>
      </c>
      <c r="J125" s="24" t="str">
        <f t="shared" si="3"/>
        <v/>
      </c>
    </row>
    <row r="126" spans="1:10" ht="45" x14ac:dyDescent="0.2">
      <c r="A126" s="38" t="s">
        <v>51</v>
      </c>
      <c r="B126" s="39" t="s">
        <v>247</v>
      </c>
      <c r="C126" s="40" t="s">
        <v>246</v>
      </c>
      <c r="D126" s="34" t="s">
        <v>90</v>
      </c>
      <c r="E126" s="89">
        <v>0.67174999999999996</v>
      </c>
      <c r="F126" s="90"/>
      <c r="G126" s="30">
        <f>H126/E126</f>
        <v>12935259.567044213</v>
      </c>
      <c r="H126" s="31">
        <f>SUM(H127:H136)</f>
        <v>8689260.6141619496</v>
      </c>
      <c r="J126" s="24" t="str">
        <f t="shared" si="3"/>
        <v/>
      </c>
    </row>
    <row r="127" spans="1:10" x14ac:dyDescent="0.2">
      <c r="A127" s="41" t="s">
        <v>448</v>
      </c>
      <c r="B127" s="42" t="s">
        <v>7</v>
      </c>
      <c r="C127" s="43" t="s">
        <v>8</v>
      </c>
      <c r="D127" s="44" t="s">
        <v>9</v>
      </c>
      <c r="E127" s="45">
        <v>78.88</v>
      </c>
      <c r="F127" s="45">
        <v>52.987639999999999</v>
      </c>
      <c r="G1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27" s="33">
        <f t="shared" si="4"/>
        <v>3000863.8526591999</v>
      </c>
      <c r="J127" s="24">
        <f t="shared" si="3"/>
        <v>1</v>
      </c>
    </row>
    <row r="128" spans="1:10" x14ac:dyDescent="0.2">
      <c r="A128" s="41" t="s">
        <v>449</v>
      </c>
      <c r="B128" s="42" t="s">
        <v>168</v>
      </c>
      <c r="C128" s="43" t="s">
        <v>167</v>
      </c>
      <c r="D128" s="44" t="s">
        <v>9</v>
      </c>
      <c r="E128" s="45">
        <v>1.25</v>
      </c>
      <c r="F128" s="45">
        <v>0.83968799999999999</v>
      </c>
      <c r="G128" s="32">
        <v>0</v>
      </c>
      <c r="H128" s="33">
        <f t="shared" si="4"/>
        <v>0</v>
      </c>
      <c r="J128" s="24" t="str">
        <f t="shared" si="3"/>
        <v/>
      </c>
    </row>
    <row r="129" spans="1:10" x14ac:dyDescent="0.2">
      <c r="A129" s="41" t="s">
        <v>450</v>
      </c>
      <c r="B129" s="42" t="s">
        <v>10</v>
      </c>
      <c r="C129" s="43" t="s">
        <v>11</v>
      </c>
      <c r="D129" s="44" t="s">
        <v>12</v>
      </c>
      <c r="E129" s="45">
        <v>0.98</v>
      </c>
      <c r="F129" s="45">
        <v>0.65831499999999998</v>
      </c>
      <c r="G129" s="32">
        <v>143063</v>
      </c>
      <c r="H129" s="33">
        <f t="shared" si="4"/>
        <v>94180.518844999999</v>
      </c>
      <c r="J129" s="24" t="str">
        <f t="shared" si="3"/>
        <v/>
      </c>
    </row>
    <row r="130" spans="1:10" x14ac:dyDescent="0.2">
      <c r="A130" s="41" t="s">
        <v>451</v>
      </c>
      <c r="B130" s="42" t="s">
        <v>52</v>
      </c>
      <c r="C130" s="43" t="s">
        <v>53</v>
      </c>
      <c r="D130" s="44" t="s">
        <v>12</v>
      </c>
      <c r="E130" s="45">
        <v>0.12</v>
      </c>
      <c r="F130" s="45">
        <v>8.0610000000000001E-2</v>
      </c>
      <c r="G130" s="32">
        <v>1310</v>
      </c>
      <c r="H130" s="33">
        <f t="shared" si="4"/>
        <v>105.59910000000001</v>
      </c>
      <c r="J130" s="24" t="str">
        <f t="shared" si="3"/>
        <v/>
      </c>
    </row>
    <row r="131" spans="1:10" x14ac:dyDescent="0.2">
      <c r="A131" s="41" t="s">
        <v>454</v>
      </c>
      <c r="B131" s="42" t="s">
        <v>68</v>
      </c>
      <c r="C131" s="43" t="s">
        <v>69</v>
      </c>
      <c r="D131" s="44" t="s">
        <v>12</v>
      </c>
      <c r="E131" s="45">
        <v>1.4</v>
      </c>
      <c r="F131" s="45">
        <v>0.94045000000000001</v>
      </c>
      <c r="G131" s="32">
        <v>12707</v>
      </c>
      <c r="H131" s="33">
        <f t="shared" si="4"/>
        <v>11950.298150000001</v>
      </c>
      <c r="J131" s="24" t="str">
        <f t="shared" si="3"/>
        <v/>
      </c>
    </row>
    <row r="132" spans="1:10" ht="22.5" x14ac:dyDescent="0.2">
      <c r="A132" s="41" t="s">
        <v>456</v>
      </c>
      <c r="B132" s="42" t="s">
        <v>77</v>
      </c>
      <c r="C132" s="43" t="s">
        <v>78</v>
      </c>
      <c r="D132" s="44" t="s">
        <v>12</v>
      </c>
      <c r="E132" s="45">
        <v>0.13</v>
      </c>
      <c r="F132" s="45">
        <v>8.7328000000000003E-2</v>
      </c>
      <c r="G132" s="32">
        <v>146729</v>
      </c>
      <c r="H132" s="33">
        <f t="shared" si="4"/>
        <v>12813.550112000001</v>
      </c>
      <c r="J132" s="24" t="str">
        <f t="shared" si="3"/>
        <v/>
      </c>
    </row>
    <row r="133" spans="1:10" x14ac:dyDescent="0.2">
      <c r="A133" s="41" t="s">
        <v>459</v>
      </c>
      <c r="B133" s="42" t="s">
        <v>83</v>
      </c>
      <c r="C133" s="43" t="s">
        <v>84</v>
      </c>
      <c r="D133" s="44" t="s">
        <v>12</v>
      </c>
      <c r="E133" s="45">
        <v>2.1</v>
      </c>
      <c r="F133" s="45">
        <v>1.4106749999999999</v>
      </c>
      <c r="G133" s="32">
        <v>26431.49</v>
      </c>
      <c r="H133" s="33">
        <f t="shared" si="4"/>
        <v>37286.242155749998</v>
      </c>
      <c r="J133" s="24" t="str">
        <f t="shared" si="3"/>
        <v/>
      </c>
    </row>
    <row r="134" spans="1:10" x14ac:dyDescent="0.2">
      <c r="A134" s="41" t="s">
        <v>462</v>
      </c>
      <c r="B134" s="42" t="s">
        <v>122</v>
      </c>
      <c r="C134" s="43" t="s">
        <v>123</v>
      </c>
      <c r="D134" s="44" t="s">
        <v>90</v>
      </c>
      <c r="E134" s="45">
        <v>7.0000000000000001E-3</v>
      </c>
      <c r="F134" s="45">
        <v>4.7019999999999996E-3</v>
      </c>
      <c r="G134" s="32">
        <v>22000000</v>
      </c>
      <c r="H134" s="33">
        <f t="shared" si="4"/>
        <v>103443.99999999999</v>
      </c>
      <c r="J134" s="24" t="str">
        <f t="shared" si="3"/>
        <v/>
      </c>
    </row>
    <row r="135" spans="1:10" x14ac:dyDescent="0.2">
      <c r="A135" s="41" t="s">
        <v>864</v>
      </c>
      <c r="B135" s="42" t="s">
        <v>124</v>
      </c>
      <c r="C135" s="43" t="s">
        <v>125</v>
      </c>
      <c r="D135" s="44" t="s">
        <v>126</v>
      </c>
      <c r="E135" s="45">
        <v>0.5</v>
      </c>
      <c r="F135" s="45">
        <v>0.33587499999999998</v>
      </c>
      <c r="G135" s="32">
        <v>20000</v>
      </c>
      <c r="H135" s="33">
        <f t="shared" si="4"/>
        <v>6717.5</v>
      </c>
      <c r="J135" s="24" t="str">
        <f t="shared" si="3"/>
        <v/>
      </c>
    </row>
    <row r="136" spans="1:10" ht="22.5" x14ac:dyDescent="0.2">
      <c r="A136" s="41" t="s">
        <v>865</v>
      </c>
      <c r="B136" s="42" t="s">
        <v>150</v>
      </c>
      <c r="C136" s="43" t="s">
        <v>151</v>
      </c>
      <c r="D136" s="44" t="s">
        <v>90</v>
      </c>
      <c r="E136" s="45">
        <v>1.02</v>
      </c>
      <c r="F136" s="45">
        <v>0.68518500000000004</v>
      </c>
      <c r="G136" s="32">
        <v>7913044</v>
      </c>
      <c r="H136" s="33">
        <f t="shared" si="4"/>
        <v>5421899.0531400004</v>
      </c>
      <c r="J136" s="24" t="str">
        <f t="shared" si="3"/>
        <v/>
      </c>
    </row>
    <row r="137" spans="1:10" ht="22.5" x14ac:dyDescent="0.2">
      <c r="A137" s="38" t="s">
        <v>54</v>
      </c>
      <c r="B137" s="39" t="s">
        <v>866</v>
      </c>
      <c r="C137" s="40" t="s">
        <v>867</v>
      </c>
      <c r="D137" s="34" t="s">
        <v>90</v>
      </c>
      <c r="E137" s="89">
        <v>0.26513999999999999</v>
      </c>
      <c r="F137" s="90"/>
      <c r="G137" s="30">
        <f>H137/E137</f>
        <v>1295038.871470016</v>
      </c>
      <c r="H137" s="31">
        <f>SUM(H138:H141)</f>
        <v>343366.60638156004</v>
      </c>
      <c r="J137" s="24" t="str">
        <f t="shared" si="3"/>
        <v/>
      </c>
    </row>
    <row r="138" spans="1:10" x14ac:dyDescent="0.2">
      <c r="A138" s="41" t="s">
        <v>227</v>
      </c>
      <c r="B138" s="42" t="s">
        <v>7</v>
      </c>
      <c r="C138" s="43" t="s">
        <v>8</v>
      </c>
      <c r="D138" s="44" t="s">
        <v>9</v>
      </c>
      <c r="E138" s="45">
        <v>21.8</v>
      </c>
      <c r="F138" s="45">
        <v>5.7800520000000004</v>
      </c>
      <c r="G13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38" s="33">
        <f t="shared" si="4"/>
        <v>327343.30333056004</v>
      </c>
      <c r="J138" s="24">
        <f t="shared" si="3"/>
        <v>1</v>
      </c>
    </row>
    <row r="139" spans="1:10" x14ac:dyDescent="0.2">
      <c r="A139" s="41" t="s">
        <v>226</v>
      </c>
      <c r="B139" s="42" t="s">
        <v>168</v>
      </c>
      <c r="C139" s="43" t="s">
        <v>167</v>
      </c>
      <c r="D139" s="44" t="s">
        <v>9</v>
      </c>
      <c r="E139" s="45">
        <v>0.36</v>
      </c>
      <c r="F139" s="45">
        <v>9.5449999999999993E-2</v>
      </c>
      <c r="G139" s="32">
        <v>0</v>
      </c>
      <c r="H139" s="33">
        <f t="shared" si="4"/>
        <v>0</v>
      </c>
      <c r="J139" s="24" t="str">
        <f t="shared" si="3"/>
        <v/>
      </c>
    </row>
    <row r="140" spans="1:10" ht="45" x14ac:dyDescent="0.2">
      <c r="A140" s="41" t="s">
        <v>225</v>
      </c>
      <c r="B140" s="42" t="s">
        <v>34</v>
      </c>
      <c r="C140" s="43" t="s">
        <v>35</v>
      </c>
      <c r="D140" s="44" t="s">
        <v>12</v>
      </c>
      <c r="E140" s="45">
        <v>0.15</v>
      </c>
      <c r="F140" s="45">
        <v>3.9771000000000001E-2</v>
      </c>
      <c r="G140" s="32">
        <v>252064</v>
      </c>
      <c r="H140" s="33">
        <f t="shared" si="4"/>
        <v>10024.837344</v>
      </c>
      <c r="J140" s="24" t="str">
        <f t="shared" si="3"/>
        <v/>
      </c>
    </row>
    <row r="141" spans="1:10" ht="22.5" x14ac:dyDescent="0.2">
      <c r="A141" s="41" t="s">
        <v>224</v>
      </c>
      <c r="B141" s="42" t="s">
        <v>71</v>
      </c>
      <c r="C141" s="43" t="s">
        <v>72</v>
      </c>
      <c r="D141" s="44" t="s">
        <v>12</v>
      </c>
      <c r="E141" s="45">
        <v>0.21</v>
      </c>
      <c r="F141" s="45">
        <v>5.5678999999999999E-2</v>
      </c>
      <c r="G141" s="32">
        <v>107733</v>
      </c>
      <c r="H141" s="33">
        <f t="shared" si="4"/>
        <v>5998.4657070000003</v>
      </c>
      <c r="J141" s="24" t="str">
        <f t="shared" si="3"/>
        <v/>
      </c>
    </row>
    <row r="142" spans="1:10" x14ac:dyDescent="0.2">
      <c r="A142" s="38" t="s">
        <v>55</v>
      </c>
      <c r="B142" s="39" t="s">
        <v>88</v>
      </c>
      <c r="C142" s="40" t="s">
        <v>868</v>
      </c>
      <c r="D142" s="34" t="s">
        <v>90</v>
      </c>
      <c r="E142" s="89">
        <v>1.6740000000000001E-2</v>
      </c>
      <c r="F142" s="90"/>
      <c r="G142" s="30">
        <v>42000000</v>
      </c>
      <c r="H142" s="31">
        <f>E142*G142</f>
        <v>703080.00000000012</v>
      </c>
      <c r="I142" s="35">
        <v>1</v>
      </c>
      <c r="J142" s="24" t="str">
        <f t="shared" si="3"/>
        <v/>
      </c>
    </row>
    <row r="143" spans="1:10" ht="22.5" x14ac:dyDescent="0.2">
      <c r="A143" s="38" t="s">
        <v>58</v>
      </c>
      <c r="B143" s="39" t="s">
        <v>869</v>
      </c>
      <c r="C143" s="40" t="s">
        <v>870</v>
      </c>
      <c r="D143" s="34" t="s">
        <v>90</v>
      </c>
      <c r="E143" s="89">
        <v>0.24840000000000001</v>
      </c>
      <c r="F143" s="90"/>
      <c r="G143" s="28" t="str">
        <f>'ФОРМА КОММЕРЧЕСКОГО ПРЕДЛОЖЕНИЯ'!$D$6</f>
        <v>Указать</v>
      </c>
      <c r="H143" s="31" t="e">
        <f>E143*G143</f>
        <v>#VALUE!</v>
      </c>
      <c r="I143" s="35">
        <v>1</v>
      </c>
      <c r="J143" s="24" t="str">
        <f t="shared" si="3"/>
        <v/>
      </c>
    </row>
    <row r="144" spans="1:10" ht="33.75" x14ac:dyDescent="0.2">
      <c r="A144" s="38" t="s">
        <v>61</v>
      </c>
      <c r="B144" s="39" t="s">
        <v>871</v>
      </c>
      <c r="C144" s="40" t="s">
        <v>872</v>
      </c>
      <c r="D144" s="34" t="s">
        <v>184</v>
      </c>
      <c r="E144" s="89">
        <v>0.20799999999999999</v>
      </c>
      <c r="F144" s="90"/>
      <c r="G144" s="30">
        <f>H144/E144</f>
        <v>7014940.4299999997</v>
      </c>
      <c r="H144" s="31">
        <f>SUM(H145:H151)</f>
        <v>1459107.6094399998</v>
      </c>
      <c r="J144" s="24" t="str">
        <f t="shared" si="3"/>
        <v/>
      </c>
    </row>
    <row r="145" spans="1:10" x14ac:dyDescent="0.2">
      <c r="A145" s="41" t="s">
        <v>217</v>
      </c>
      <c r="B145" s="42" t="s">
        <v>7</v>
      </c>
      <c r="C145" s="43" t="s">
        <v>8</v>
      </c>
      <c r="D145" s="44" t="s">
        <v>9</v>
      </c>
      <c r="E145" s="45">
        <v>36</v>
      </c>
      <c r="F145" s="45">
        <v>7.4880000000000004</v>
      </c>
      <c r="G14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45" s="33">
        <f t="shared" ref="H145:H175" si="5">G145*F145</f>
        <v>424070.00064000004</v>
      </c>
      <c r="J145" s="24">
        <f t="shared" ref="J145:J208" si="6">IF(OR(B145="000001",B145="021955"),1,"")</f>
        <v>1</v>
      </c>
    </row>
    <row r="146" spans="1:10" x14ac:dyDescent="0.2">
      <c r="A146" s="41" t="s">
        <v>216</v>
      </c>
      <c r="B146" s="42" t="s">
        <v>168</v>
      </c>
      <c r="C146" s="43" t="s">
        <v>167</v>
      </c>
      <c r="D146" s="44" t="s">
        <v>9</v>
      </c>
      <c r="E146" s="45">
        <v>0.3</v>
      </c>
      <c r="F146" s="45">
        <v>6.2399999999999997E-2</v>
      </c>
      <c r="G146" s="32">
        <v>0</v>
      </c>
      <c r="H146" s="33">
        <f t="shared" si="5"/>
        <v>0</v>
      </c>
      <c r="J146" s="24" t="str">
        <f t="shared" si="6"/>
        <v/>
      </c>
    </row>
    <row r="147" spans="1:10" x14ac:dyDescent="0.2">
      <c r="A147" s="41" t="s">
        <v>215</v>
      </c>
      <c r="B147" s="42" t="s">
        <v>43</v>
      </c>
      <c r="C147" s="43" t="s">
        <v>44</v>
      </c>
      <c r="D147" s="44" t="s">
        <v>12</v>
      </c>
      <c r="E147" s="45">
        <v>2</v>
      </c>
      <c r="F147" s="45">
        <v>0.41599999999999998</v>
      </c>
      <c r="G147" s="32">
        <v>6249</v>
      </c>
      <c r="H147" s="33">
        <f t="shared" si="5"/>
        <v>2599.5839999999998</v>
      </c>
      <c r="J147" s="24" t="str">
        <f t="shared" si="6"/>
        <v/>
      </c>
    </row>
    <row r="148" spans="1:10" ht="22.5" x14ac:dyDescent="0.2">
      <c r="A148" s="41" t="s">
        <v>214</v>
      </c>
      <c r="B148" s="42" t="s">
        <v>49</v>
      </c>
      <c r="C148" s="43" t="s">
        <v>50</v>
      </c>
      <c r="D148" s="44" t="s">
        <v>12</v>
      </c>
      <c r="E148" s="45">
        <v>0.15</v>
      </c>
      <c r="F148" s="45">
        <v>3.1199999999999999E-2</v>
      </c>
      <c r="G148" s="32">
        <v>27016</v>
      </c>
      <c r="H148" s="33">
        <f t="shared" si="5"/>
        <v>842.89919999999995</v>
      </c>
      <c r="J148" s="24" t="str">
        <f t="shared" si="6"/>
        <v/>
      </c>
    </row>
    <row r="149" spans="1:10" ht="22.5" x14ac:dyDescent="0.2">
      <c r="A149" s="41" t="s">
        <v>213</v>
      </c>
      <c r="B149" s="42" t="s">
        <v>71</v>
      </c>
      <c r="C149" s="43" t="s">
        <v>72</v>
      </c>
      <c r="D149" s="44" t="s">
        <v>12</v>
      </c>
      <c r="E149" s="45">
        <v>0.15</v>
      </c>
      <c r="F149" s="45">
        <v>3.1199999999999999E-2</v>
      </c>
      <c r="G149" s="32">
        <v>107733</v>
      </c>
      <c r="H149" s="33">
        <f t="shared" si="5"/>
        <v>3361.2695999999996</v>
      </c>
      <c r="J149" s="24" t="str">
        <f t="shared" si="6"/>
        <v/>
      </c>
    </row>
    <row r="150" spans="1:10" ht="22.5" x14ac:dyDescent="0.2">
      <c r="A150" s="41" t="s">
        <v>212</v>
      </c>
      <c r="B150" s="42" t="s">
        <v>100</v>
      </c>
      <c r="C150" s="43" t="s">
        <v>101</v>
      </c>
      <c r="D150" s="44" t="s">
        <v>90</v>
      </c>
      <c r="E150" s="45">
        <v>0.24399999999999999</v>
      </c>
      <c r="F150" s="45">
        <v>5.0751999999999999E-2</v>
      </c>
      <c r="G150" s="32">
        <v>6500000</v>
      </c>
      <c r="H150" s="33">
        <f t="shared" si="5"/>
        <v>329888</v>
      </c>
      <c r="J150" s="24" t="str">
        <f t="shared" si="6"/>
        <v/>
      </c>
    </row>
    <row r="151" spans="1:10" ht="22.5" x14ac:dyDescent="0.2">
      <c r="A151" s="41" t="s">
        <v>211</v>
      </c>
      <c r="B151" s="42" t="s">
        <v>849</v>
      </c>
      <c r="C151" s="43" t="s">
        <v>850</v>
      </c>
      <c r="D151" s="44" t="s">
        <v>99</v>
      </c>
      <c r="E151" s="45">
        <v>117</v>
      </c>
      <c r="F151" s="45">
        <v>24.335999999999999</v>
      </c>
      <c r="G151" s="32">
        <v>28696</v>
      </c>
      <c r="H151" s="33">
        <f t="shared" si="5"/>
        <v>698345.85599999991</v>
      </c>
      <c r="J151" s="24" t="str">
        <f t="shared" si="6"/>
        <v/>
      </c>
    </row>
    <row r="152" spans="1:10" ht="33.75" x14ac:dyDescent="0.2">
      <c r="A152" s="38" t="s">
        <v>64</v>
      </c>
      <c r="B152" s="39" t="s">
        <v>847</v>
      </c>
      <c r="C152" s="40" t="s">
        <v>848</v>
      </c>
      <c r="D152" s="34" t="s">
        <v>184</v>
      </c>
      <c r="E152" s="89">
        <v>0.24099999999999999</v>
      </c>
      <c r="F152" s="90"/>
      <c r="G152" s="30">
        <f>H152/E152</f>
        <v>7335925.4820000008</v>
      </c>
      <c r="H152" s="31">
        <f>SUM(H153:H160)</f>
        <v>1767958.041162</v>
      </c>
      <c r="J152" s="24" t="str">
        <f t="shared" si="6"/>
        <v/>
      </c>
    </row>
    <row r="153" spans="1:10" x14ac:dyDescent="0.2">
      <c r="A153" s="41" t="s">
        <v>208</v>
      </c>
      <c r="B153" s="42" t="s">
        <v>7</v>
      </c>
      <c r="C153" s="43" t="s">
        <v>8</v>
      </c>
      <c r="D153" s="44" t="s">
        <v>9</v>
      </c>
      <c r="E153" s="45">
        <v>38.9</v>
      </c>
      <c r="F153" s="45">
        <v>9.3749000000000002</v>
      </c>
      <c r="G15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53" s="33">
        <f t="shared" si="5"/>
        <v>530931.336672</v>
      </c>
      <c r="J153" s="24">
        <f t="shared" si="6"/>
        <v>1</v>
      </c>
    </row>
    <row r="154" spans="1:10" x14ac:dyDescent="0.2">
      <c r="A154" s="41" t="s">
        <v>207</v>
      </c>
      <c r="B154" s="42" t="s">
        <v>168</v>
      </c>
      <c r="C154" s="43" t="s">
        <v>167</v>
      </c>
      <c r="D154" s="44" t="s">
        <v>9</v>
      </c>
      <c r="E154" s="45">
        <v>1.68</v>
      </c>
      <c r="F154" s="45">
        <v>0.40488000000000002</v>
      </c>
      <c r="G154" s="32">
        <v>0</v>
      </c>
      <c r="H154" s="33">
        <f t="shared" si="5"/>
        <v>0</v>
      </c>
      <c r="J154" s="24" t="str">
        <f t="shared" si="6"/>
        <v/>
      </c>
    </row>
    <row r="155" spans="1:10" ht="45" x14ac:dyDescent="0.2">
      <c r="A155" s="41" t="s">
        <v>206</v>
      </c>
      <c r="B155" s="42" t="s">
        <v>25</v>
      </c>
      <c r="C155" s="43" t="s">
        <v>26</v>
      </c>
      <c r="D155" s="44" t="s">
        <v>12</v>
      </c>
      <c r="E155" s="45">
        <v>1</v>
      </c>
      <c r="F155" s="45">
        <v>0.24099999999999999</v>
      </c>
      <c r="G155" s="32">
        <v>115810</v>
      </c>
      <c r="H155" s="33">
        <f t="shared" si="5"/>
        <v>27910.21</v>
      </c>
      <c r="J155" s="24" t="str">
        <f t="shared" si="6"/>
        <v/>
      </c>
    </row>
    <row r="156" spans="1:10" x14ac:dyDescent="0.2">
      <c r="A156" s="41" t="s">
        <v>205</v>
      </c>
      <c r="B156" s="42" t="s">
        <v>43</v>
      </c>
      <c r="C156" s="43" t="s">
        <v>44</v>
      </c>
      <c r="D156" s="44" t="s">
        <v>12</v>
      </c>
      <c r="E156" s="45">
        <v>2</v>
      </c>
      <c r="F156" s="45">
        <v>0.48199999999999998</v>
      </c>
      <c r="G156" s="32">
        <v>6249</v>
      </c>
      <c r="H156" s="33">
        <f t="shared" si="5"/>
        <v>3012.018</v>
      </c>
      <c r="J156" s="24" t="str">
        <f t="shared" si="6"/>
        <v/>
      </c>
    </row>
    <row r="157" spans="1:10" ht="22.5" x14ac:dyDescent="0.2">
      <c r="A157" s="41" t="s">
        <v>204</v>
      </c>
      <c r="B157" s="42" t="s">
        <v>49</v>
      </c>
      <c r="C157" s="43" t="s">
        <v>50</v>
      </c>
      <c r="D157" s="44" t="s">
        <v>12</v>
      </c>
      <c r="E157" s="45">
        <v>0.15</v>
      </c>
      <c r="F157" s="45">
        <v>3.6150000000000002E-2</v>
      </c>
      <c r="G157" s="32">
        <v>27016</v>
      </c>
      <c r="H157" s="33">
        <f t="shared" si="5"/>
        <v>976.62840000000006</v>
      </c>
      <c r="J157" s="24" t="str">
        <f t="shared" si="6"/>
        <v/>
      </c>
    </row>
    <row r="158" spans="1:10" ht="22.5" x14ac:dyDescent="0.2">
      <c r="A158" s="41" t="s">
        <v>203</v>
      </c>
      <c r="B158" s="42" t="s">
        <v>71</v>
      </c>
      <c r="C158" s="43" t="s">
        <v>72</v>
      </c>
      <c r="D158" s="44" t="s">
        <v>12</v>
      </c>
      <c r="E158" s="45">
        <v>0.53</v>
      </c>
      <c r="F158" s="45">
        <v>0.12773000000000001</v>
      </c>
      <c r="G158" s="32">
        <v>107733</v>
      </c>
      <c r="H158" s="33">
        <f t="shared" si="5"/>
        <v>13760.73609</v>
      </c>
      <c r="J158" s="24" t="str">
        <f t="shared" si="6"/>
        <v/>
      </c>
    </row>
    <row r="159" spans="1:10" ht="22.5" x14ac:dyDescent="0.2">
      <c r="A159" s="41" t="s">
        <v>873</v>
      </c>
      <c r="B159" s="42" t="s">
        <v>100</v>
      </c>
      <c r="C159" s="43" t="s">
        <v>101</v>
      </c>
      <c r="D159" s="44" t="s">
        <v>90</v>
      </c>
      <c r="E159" s="45">
        <v>0.24399999999999999</v>
      </c>
      <c r="F159" s="45">
        <v>5.8804000000000002E-2</v>
      </c>
      <c r="G159" s="32">
        <v>6500000</v>
      </c>
      <c r="H159" s="33">
        <f t="shared" si="5"/>
        <v>382226</v>
      </c>
      <c r="J159" s="24" t="str">
        <f t="shared" si="6"/>
        <v/>
      </c>
    </row>
    <row r="160" spans="1:10" ht="22.5" x14ac:dyDescent="0.2">
      <c r="A160" s="41" t="s">
        <v>874</v>
      </c>
      <c r="B160" s="42" t="s">
        <v>849</v>
      </c>
      <c r="C160" s="43" t="s">
        <v>850</v>
      </c>
      <c r="D160" s="44" t="s">
        <v>99</v>
      </c>
      <c r="E160" s="45">
        <v>117</v>
      </c>
      <c r="F160" s="45">
        <v>28.196999999999999</v>
      </c>
      <c r="G160" s="32">
        <v>28696</v>
      </c>
      <c r="H160" s="33">
        <f t="shared" si="5"/>
        <v>809141.11199999996</v>
      </c>
      <c r="J160" s="24" t="str">
        <f t="shared" si="6"/>
        <v/>
      </c>
    </row>
    <row r="161" spans="1:10" ht="33.75" x14ac:dyDescent="0.2">
      <c r="A161" s="38" t="s">
        <v>67</v>
      </c>
      <c r="B161" s="39" t="s">
        <v>875</v>
      </c>
      <c r="C161" s="40" t="s">
        <v>876</v>
      </c>
      <c r="D161" s="34" t="s">
        <v>184</v>
      </c>
      <c r="E161" s="89">
        <v>5.8700000000000002E-2</v>
      </c>
      <c r="F161" s="90"/>
      <c r="G161" s="30">
        <f>H161/E161</f>
        <v>2928696.4663999998</v>
      </c>
      <c r="H161" s="31">
        <f>SUM(H162:H169)</f>
        <v>171914.48257768</v>
      </c>
      <c r="J161" s="24" t="str">
        <f t="shared" si="6"/>
        <v/>
      </c>
    </row>
    <row r="162" spans="1:10" x14ac:dyDescent="0.2">
      <c r="A162" s="41" t="s">
        <v>200</v>
      </c>
      <c r="B162" s="42" t="s">
        <v>7</v>
      </c>
      <c r="C162" s="43" t="s">
        <v>8</v>
      </c>
      <c r="D162" s="44" t="s">
        <v>9</v>
      </c>
      <c r="E162" s="45">
        <v>30.13</v>
      </c>
      <c r="F162" s="45">
        <v>1.7686310000000001</v>
      </c>
      <c r="G162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62" s="33">
        <f t="shared" si="5"/>
        <v>100163.37463968</v>
      </c>
      <c r="J162" s="24">
        <f t="shared" si="6"/>
        <v>1</v>
      </c>
    </row>
    <row r="163" spans="1:10" x14ac:dyDescent="0.2">
      <c r="A163" s="41" t="s">
        <v>199</v>
      </c>
      <c r="B163" s="42" t="s">
        <v>168</v>
      </c>
      <c r="C163" s="43" t="s">
        <v>167</v>
      </c>
      <c r="D163" s="44" t="s">
        <v>9</v>
      </c>
      <c r="E163" s="45">
        <v>2.64</v>
      </c>
      <c r="F163" s="45">
        <v>0.15496799999999999</v>
      </c>
      <c r="G163" s="32">
        <v>0</v>
      </c>
      <c r="H163" s="33">
        <f t="shared" si="5"/>
        <v>0</v>
      </c>
      <c r="J163" s="24" t="str">
        <f t="shared" si="6"/>
        <v/>
      </c>
    </row>
    <row r="164" spans="1:10" x14ac:dyDescent="0.2">
      <c r="A164" s="41" t="s">
        <v>198</v>
      </c>
      <c r="B164" s="42" t="s">
        <v>10</v>
      </c>
      <c r="C164" s="43" t="s">
        <v>11</v>
      </c>
      <c r="D164" s="44" t="s">
        <v>12</v>
      </c>
      <c r="E164" s="45">
        <v>1.08</v>
      </c>
      <c r="F164" s="45">
        <v>6.3395999999999994E-2</v>
      </c>
      <c r="G164" s="32">
        <v>143063</v>
      </c>
      <c r="H164" s="33">
        <f t="shared" si="5"/>
        <v>9069.621948</v>
      </c>
      <c r="J164" s="24" t="str">
        <f t="shared" si="6"/>
        <v/>
      </c>
    </row>
    <row r="165" spans="1:10" x14ac:dyDescent="0.2">
      <c r="A165" s="41" t="s">
        <v>197</v>
      </c>
      <c r="B165" s="42" t="s">
        <v>419</v>
      </c>
      <c r="C165" s="43" t="s">
        <v>420</v>
      </c>
      <c r="D165" s="44" t="s">
        <v>12</v>
      </c>
      <c r="E165" s="45">
        <v>3.25</v>
      </c>
      <c r="F165" s="45">
        <v>0.190775</v>
      </c>
      <c r="G165" s="32">
        <v>937</v>
      </c>
      <c r="H165" s="33">
        <f t="shared" si="5"/>
        <v>178.75617500000001</v>
      </c>
      <c r="J165" s="24" t="str">
        <f t="shared" si="6"/>
        <v/>
      </c>
    </row>
    <row r="166" spans="1:10" ht="45" x14ac:dyDescent="0.2">
      <c r="A166" s="41" t="s">
        <v>196</v>
      </c>
      <c r="B166" s="42" t="s">
        <v>28</v>
      </c>
      <c r="C166" s="43" t="s">
        <v>29</v>
      </c>
      <c r="D166" s="44" t="s">
        <v>12</v>
      </c>
      <c r="E166" s="45">
        <v>0.81</v>
      </c>
      <c r="F166" s="45">
        <v>4.7546999999999999E-2</v>
      </c>
      <c r="G166" s="32">
        <v>151445</v>
      </c>
      <c r="H166" s="33">
        <f t="shared" si="5"/>
        <v>7200.7554149999996</v>
      </c>
      <c r="J166" s="24" t="str">
        <f t="shared" si="6"/>
        <v/>
      </c>
    </row>
    <row r="167" spans="1:10" ht="22.5" x14ac:dyDescent="0.2">
      <c r="A167" s="41" t="s">
        <v>195</v>
      </c>
      <c r="B167" s="42" t="s">
        <v>49</v>
      </c>
      <c r="C167" s="43" t="s">
        <v>50</v>
      </c>
      <c r="D167" s="44" t="s">
        <v>12</v>
      </c>
      <c r="E167" s="45">
        <v>0.75</v>
      </c>
      <c r="F167" s="45">
        <v>4.4025000000000002E-2</v>
      </c>
      <c r="G167" s="32">
        <v>27016</v>
      </c>
      <c r="H167" s="33">
        <f t="shared" si="5"/>
        <v>1189.3794</v>
      </c>
      <c r="J167" s="24" t="str">
        <f t="shared" si="6"/>
        <v/>
      </c>
    </row>
    <row r="168" spans="1:10" x14ac:dyDescent="0.2">
      <c r="A168" s="41" t="s">
        <v>194</v>
      </c>
      <c r="B168" s="42" t="s">
        <v>91</v>
      </c>
      <c r="C168" s="43" t="s">
        <v>92</v>
      </c>
      <c r="D168" s="44" t="s">
        <v>87</v>
      </c>
      <c r="E168" s="45">
        <v>3.85</v>
      </c>
      <c r="F168" s="45">
        <v>0.225995</v>
      </c>
      <c r="G168" s="32">
        <v>1000</v>
      </c>
      <c r="H168" s="33">
        <f t="shared" si="5"/>
        <v>225.995</v>
      </c>
      <c r="J168" s="24" t="str">
        <f t="shared" si="6"/>
        <v/>
      </c>
    </row>
    <row r="169" spans="1:10" ht="33.75" x14ac:dyDescent="0.2">
      <c r="A169" s="41" t="s">
        <v>877</v>
      </c>
      <c r="B169" s="42" t="s">
        <v>878</v>
      </c>
      <c r="C169" s="43" t="s">
        <v>879</v>
      </c>
      <c r="D169" s="44" t="s">
        <v>87</v>
      </c>
      <c r="E169" s="45">
        <v>2.04</v>
      </c>
      <c r="F169" s="45">
        <v>0.11974799999999999</v>
      </c>
      <c r="G169" s="32">
        <v>450000</v>
      </c>
      <c r="H169" s="33">
        <f t="shared" si="5"/>
        <v>53886.6</v>
      </c>
      <c r="J169" s="24" t="str">
        <f t="shared" si="6"/>
        <v/>
      </c>
    </row>
    <row r="170" spans="1:10" ht="33.75" x14ac:dyDescent="0.2">
      <c r="A170" s="38" t="s">
        <v>70</v>
      </c>
      <c r="B170" s="39" t="s">
        <v>880</v>
      </c>
      <c r="C170" s="40" t="s">
        <v>881</v>
      </c>
      <c r="D170" s="34" t="s">
        <v>184</v>
      </c>
      <c r="E170" s="89">
        <v>5.8700000000000002E-2</v>
      </c>
      <c r="F170" s="90"/>
      <c r="G170" s="30">
        <f>H170/E170</f>
        <v>1803121.692</v>
      </c>
      <c r="H170" s="31">
        <f>SUM(H171:H175)</f>
        <v>105843.24332040001</v>
      </c>
      <c r="J170" s="24" t="str">
        <f t="shared" si="6"/>
        <v/>
      </c>
    </row>
    <row r="171" spans="1:10" x14ac:dyDescent="0.2">
      <c r="A171" s="41" t="s">
        <v>191</v>
      </c>
      <c r="B171" s="42" t="s">
        <v>7</v>
      </c>
      <c r="C171" s="43" t="s">
        <v>8</v>
      </c>
      <c r="D171" s="44" t="s">
        <v>9</v>
      </c>
      <c r="E171" s="45">
        <v>6.9</v>
      </c>
      <c r="F171" s="45">
        <v>0.40503</v>
      </c>
      <c r="G17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71" s="33">
        <f t="shared" si="5"/>
        <v>22938.177398399999</v>
      </c>
      <c r="J171" s="24">
        <f t="shared" si="6"/>
        <v>1</v>
      </c>
    </row>
    <row r="172" spans="1:10" x14ac:dyDescent="0.2">
      <c r="A172" s="41" t="s">
        <v>190</v>
      </c>
      <c r="B172" s="42" t="s">
        <v>168</v>
      </c>
      <c r="C172" s="43" t="s">
        <v>167</v>
      </c>
      <c r="D172" s="44" t="s">
        <v>9</v>
      </c>
      <c r="E172" s="45">
        <v>1.1399999999999999</v>
      </c>
      <c r="F172" s="45">
        <v>6.6918000000000005E-2</v>
      </c>
      <c r="G172" s="32">
        <v>0</v>
      </c>
      <c r="H172" s="33">
        <f t="shared" si="5"/>
        <v>0</v>
      </c>
      <c r="J172" s="24" t="str">
        <f t="shared" si="6"/>
        <v/>
      </c>
    </row>
    <row r="173" spans="1:10" x14ac:dyDescent="0.2">
      <c r="A173" s="41" t="s">
        <v>189</v>
      </c>
      <c r="B173" s="42" t="s">
        <v>419</v>
      </c>
      <c r="C173" s="43" t="s">
        <v>420</v>
      </c>
      <c r="D173" s="44" t="s">
        <v>12</v>
      </c>
      <c r="E173" s="45">
        <v>4.8600000000000003</v>
      </c>
      <c r="F173" s="45">
        <v>0.28528199999999998</v>
      </c>
      <c r="G173" s="32">
        <v>937</v>
      </c>
      <c r="H173" s="33">
        <f t="shared" si="5"/>
        <v>267.309234</v>
      </c>
      <c r="J173" s="24" t="str">
        <f t="shared" si="6"/>
        <v/>
      </c>
    </row>
    <row r="174" spans="1:10" ht="22.5" x14ac:dyDescent="0.2">
      <c r="A174" s="41" t="s">
        <v>188</v>
      </c>
      <c r="B174" s="42" t="s">
        <v>49</v>
      </c>
      <c r="C174" s="43" t="s">
        <v>50</v>
      </c>
      <c r="D174" s="44" t="s">
        <v>12</v>
      </c>
      <c r="E174" s="45">
        <v>1.1399999999999999</v>
      </c>
      <c r="F174" s="45">
        <v>6.6918000000000005E-2</v>
      </c>
      <c r="G174" s="32">
        <v>27016</v>
      </c>
      <c r="H174" s="33">
        <f t="shared" si="5"/>
        <v>1807.8566880000001</v>
      </c>
      <c r="J174" s="24" t="str">
        <f t="shared" si="6"/>
        <v/>
      </c>
    </row>
    <row r="175" spans="1:10" ht="33.75" x14ac:dyDescent="0.2">
      <c r="A175" s="41" t="s">
        <v>187</v>
      </c>
      <c r="B175" s="42" t="s">
        <v>878</v>
      </c>
      <c r="C175" s="43" t="s">
        <v>879</v>
      </c>
      <c r="D175" s="44" t="s">
        <v>87</v>
      </c>
      <c r="E175" s="45">
        <v>3.06</v>
      </c>
      <c r="F175" s="45">
        <v>0.179622</v>
      </c>
      <c r="G175" s="32">
        <v>450000</v>
      </c>
      <c r="H175" s="33">
        <f t="shared" si="5"/>
        <v>80829.900000000009</v>
      </c>
      <c r="J175" s="24" t="str">
        <f t="shared" si="6"/>
        <v/>
      </c>
    </row>
    <row r="176" spans="1:10" x14ac:dyDescent="0.2">
      <c r="A176" s="27"/>
      <c r="B176" s="86"/>
      <c r="C176" s="87"/>
      <c r="D176" s="87"/>
      <c r="E176" s="87"/>
      <c r="F176" s="87"/>
      <c r="G176" s="88"/>
      <c r="H176" s="25"/>
      <c r="J176" s="24" t="str">
        <f t="shared" si="6"/>
        <v/>
      </c>
    </row>
    <row r="177" spans="1:10" x14ac:dyDescent="0.2">
      <c r="A177" s="38"/>
      <c r="B177" s="39"/>
      <c r="C177" s="46" t="s">
        <v>163</v>
      </c>
      <c r="D177" s="34"/>
      <c r="E177" s="34"/>
      <c r="F177" s="34"/>
      <c r="G177" s="34"/>
      <c r="H177" s="31"/>
      <c r="J177" s="24" t="str">
        <f t="shared" si="6"/>
        <v/>
      </c>
    </row>
    <row r="178" spans="1:10" x14ac:dyDescent="0.2">
      <c r="A178" s="38"/>
      <c r="B178" s="39"/>
      <c r="C178" s="46" t="s">
        <v>162</v>
      </c>
      <c r="D178" s="34" t="s">
        <v>161</v>
      </c>
      <c r="E178" s="34"/>
      <c r="F178" s="34"/>
      <c r="G178" s="34"/>
      <c r="H178" s="31">
        <f>SUMIF($B$104:$B$175,"000001",$F$104:$F$175)</f>
        <v>147.033693</v>
      </c>
      <c r="J178" s="24" t="str">
        <f t="shared" si="6"/>
        <v/>
      </c>
    </row>
    <row r="179" spans="1:10" x14ac:dyDescent="0.2">
      <c r="A179" s="38"/>
      <c r="B179" s="39"/>
      <c r="C179" s="46" t="s">
        <v>160</v>
      </c>
      <c r="D179" s="34" t="s">
        <v>85</v>
      </c>
      <c r="E179" s="34"/>
      <c r="F179" s="34"/>
      <c r="G179" s="34"/>
      <c r="H179" s="31">
        <f>SUMIF($B$104:$B$175,"000001",$H$104:$H$175)</f>
        <v>8327000.3051030394</v>
      </c>
      <c r="J179" s="24" t="str">
        <f t="shared" si="6"/>
        <v/>
      </c>
    </row>
    <row r="180" spans="1:10" x14ac:dyDescent="0.2">
      <c r="A180" s="38"/>
      <c r="B180" s="39"/>
      <c r="C180" s="46" t="s">
        <v>159</v>
      </c>
      <c r="D180" s="34" t="s">
        <v>85</v>
      </c>
      <c r="E180" s="34"/>
      <c r="F180" s="34"/>
      <c r="G180" s="34"/>
      <c r="H180" s="31">
        <f>SUMIF($D$104:$D$175,"МАШ-Ч",$H$104:$H$175)</f>
        <v>1218697.5521437502</v>
      </c>
      <c r="J180" s="24" t="str">
        <f t="shared" si="6"/>
        <v/>
      </c>
    </row>
    <row r="181" spans="1:10" x14ac:dyDescent="0.2">
      <c r="A181" s="38"/>
      <c r="B181" s="39"/>
      <c r="C181" s="46" t="s">
        <v>158</v>
      </c>
      <c r="D181" s="34" t="s">
        <v>85</v>
      </c>
      <c r="E181" s="34"/>
      <c r="F181" s="34"/>
      <c r="G181" s="34"/>
      <c r="H181" s="31" t="e">
        <f>SUMIFS($H$104:$H$175,$D$104:$D$175,"М3",$F$104:$F$175,"&gt;0")+SUMIFS($H$104:$H$175,$D$104:$D$175,"Т",$F$104:$F$175,"&gt;0")+SUMIFS($H$104:$H$175,$D$104:$D$175,"М2",$F$104:$F$175,"&gt;0")+SUMIF($B$104:$B$175,"МЕТИЗЫ",$H$104:$H$175)+SUMIF($B$104:$B$175,"ЗАКЛ.ДЕТАЛИ",$H$104:$H$175)+SUMIFS($H$104:$H$175,$D$104:$D$175,"ШТ",$F$104:$F$175,"&gt;0")</f>
        <v>#VALUE!</v>
      </c>
      <c r="J181" s="24" t="str">
        <f t="shared" si="6"/>
        <v/>
      </c>
    </row>
    <row r="182" spans="1:10" x14ac:dyDescent="0.2">
      <c r="A182" s="38"/>
      <c r="B182" s="39"/>
      <c r="C182" s="46" t="s">
        <v>155</v>
      </c>
      <c r="D182" s="34" t="s">
        <v>85</v>
      </c>
      <c r="E18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82" s="34"/>
      <c r="G182" s="34"/>
      <c r="H182" s="31" t="e">
        <f>_xlfn.CEILING.MATH(H181*E182)</f>
        <v>#VALUE!</v>
      </c>
      <c r="J182" s="24" t="str">
        <f t="shared" si="6"/>
        <v/>
      </c>
    </row>
    <row r="183" spans="1:10" x14ac:dyDescent="0.2">
      <c r="A183" s="38"/>
      <c r="B183" s="39"/>
      <c r="C183" s="46" t="s">
        <v>156</v>
      </c>
      <c r="D183" s="34" t="s">
        <v>85</v>
      </c>
      <c r="E183" s="34"/>
      <c r="F183" s="34"/>
      <c r="G183" s="34"/>
      <c r="H183" s="31" t="e">
        <f>SUM(H179:H182)</f>
        <v>#VALUE!</v>
      </c>
      <c r="J183" s="24" t="str">
        <f t="shared" si="6"/>
        <v/>
      </c>
    </row>
    <row r="184" spans="1:10" x14ac:dyDescent="0.2">
      <c r="A184" s="27"/>
      <c r="B184" s="86"/>
      <c r="C184" s="87"/>
      <c r="D184" s="87"/>
      <c r="E184" s="87"/>
      <c r="F184" s="87"/>
      <c r="G184" s="88"/>
      <c r="H184" s="25"/>
      <c r="J184" s="24" t="str">
        <f t="shared" si="6"/>
        <v/>
      </c>
    </row>
    <row r="185" spans="1:10" x14ac:dyDescent="0.2">
      <c r="A185" s="27"/>
      <c r="B185" s="86" t="s">
        <v>185</v>
      </c>
      <c r="C185" s="87"/>
      <c r="D185" s="87"/>
      <c r="E185" s="87"/>
      <c r="F185" s="87"/>
      <c r="G185" s="88"/>
      <c r="H185" s="25"/>
      <c r="J185" s="24" t="str">
        <f t="shared" si="6"/>
        <v/>
      </c>
    </row>
    <row r="186" spans="1:10" x14ac:dyDescent="0.2">
      <c r="A186" s="38" t="s">
        <v>73</v>
      </c>
      <c r="B186" s="39" t="s">
        <v>173</v>
      </c>
      <c r="C186" s="40" t="s">
        <v>172</v>
      </c>
      <c r="D186" s="34" t="s">
        <v>171</v>
      </c>
      <c r="E186" s="89">
        <v>2.06E-2</v>
      </c>
      <c r="F186" s="90"/>
      <c r="G186" s="30">
        <f>H186/E186</f>
        <v>67670403.689999998</v>
      </c>
      <c r="H186" s="31">
        <f>SUM(H187:H194)</f>
        <v>1394010.316014</v>
      </c>
      <c r="J186" s="24" t="str">
        <f t="shared" si="6"/>
        <v/>
      </c>
    </row>
    <row r="187" spans="1:10" x14ac:dyDescent="0.2">
      <c r="A187" s="41" t="s">
        <v>183</v>
      </c>
      <c r="B187" s="42" t="s">
        <v>7</v>
      </c>
      <c r="C187" s="43" t="s">
        <v>8</v>
      </c>
      <c r="D187" s="44" t="s">
        <v>9</v>
      </c>
      <c r="E187" s="45">
        <v>180</v>
      </c>
      <c r="F187" s="45">
        <v>3.7080000000000002</v>
      </c>
      <c r="G18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87" s="33">
        <f t="shared" ref="H187:H194" si="7">G187*F187</f>
        <v>209996.20224000001</v>
      </c>
      <c r="J187" s="24">
        <f t="shared" si="6"/>
        <v>1</v>
      </c>
    </row>
    <row r="188" spans="1:10" x14ac:dyDescent="0.2">
      <c r="A188" s="41" t="s">
        <v>182</v>
      </c>
      <c r="B188" s="42" t="s">
        <v>168</v>
      </c>
      <c r="C188" s="43" t="s">
        <v>167</v>
      </c>
      <c r="D188" s="44" t="s">
        <v>9</v>
      </c>
      <c r="E188" s="45">
        <v>18.13</v>
      </c>
      <c r="F188" s="45">
        <v>0.37347799999999998</v>
      </c>
      <c r="G188" s="32">
        <v>0</v>
      </c>
      <c r="H188" s="33">
        <f t="shared" si="7"/>
        <v>0</v>
      </c>
      <c r="J188" s="24" t="str">
        <f t="shared" si="6"/>
        <v/>
      </c>
    </row>
    <row r="189" spans="1:10" x14ac:dyDescent="0.2">
      <c r="A189" s="41" t="s">
        <v>181</v>
      </c>
      <c r="B189" s="42" t="s">
        <v>20</v>
      </c>
      <c r="C189" s="43" t="s">
        <v>21</v>
      </c>
      <c r="D189" s="44" t="s">
        <v>12</v>
      </c>
      <c r="E189" s="45">
        <v>48</v>
      </c>
      <c r="F189" s="45">
        <v>0.98880000000000001</v>
      </c>
      <c r="G189" s="32">
        <v>1546</v>
      </c>
      <c r="H189" s="33">
        <f t="shared" si="7"/>
        <v>1528.6848</v>
      </c>
      <c r="J189" s="24" t="str">
        <f t="shared" si="6"/>
        <v/>
      </c>
    </row>
    <row r="190" spans="1:10" ht="45" x14ac:dyDescent="0.2">
      <c r="A190" s="41" t="s">
        <v>180</v>
      </c>
      <c r="B190" s="42" t="s">
        <v>31</v>
      </c>
      <c r="C190" s="43" t="s">
        <v>32</v>
      </c>
      <c r="D190" s="44" t="s">
        <v>12</v>
      </c>
      <c r="E190" s="45">
        <v>18</v>
      </c>
      <c r="F190" s="45">
        <v>0.37080000000000002</v>
      </c>
      <c r="G190" s="32">
        <v>0</v>
      </c>
      <c r="H190" s="33">
        <f t="shared" si="7"/>
        <v>0</v>
      </c>
      <c r="J190" s="24" t="str">
        <f t="shared" si="6"/>
        <v/>
      </c>
    </row>
    <row r="191" spans="1:10" ht="22.5" x14ac:dyDescent="0.2">
      <c r="A191" s="41" t="s">
        <v>179</v>
      </c>
      <c r="B191" s="42" t="s">
        <v>71</v>
      </c>
      <c r="C191" s="43" t="s">
        <v>72</v>
      </c>
      <c r="D191" s="44" t="s">
        <v>12</v>
      </c>
      <c r="E191" s="45">
        <v>0.13</v>
      </c>
      <c r="F191" s="45">
        <v>2.6779999999999998E-3</v>
      </c>
      <c r="G191" s="32">
        <v>107733</v>
      </c>
      <c r="H191" s="33">
        <f t="shared" si="7"/>
        <v>288.50897399999997</v>
      </c>
      <c r="J191" s="24" t="str">
        <f t="shared" si="6"/>
        <v/>
      </c>
    </row>
    <row r="192" spans="1:10" x14ac:dyDescent="0.2">
      <c r="A192" s="41" t="s">
        <v>178</v>
      </c>
      <c r="B192" s="42" t="s">
        <v>91</v>
      </c>
      <c r="C192" s="43" t="s">
        <v>92</v>
      </c>
      <c r="D192" s="44" t="s">
        <v>87</v>
      </c>
      <c r="E192" s="45">
        <v>0.2</v>
      </c>
      <c r="F192" s="45">
        <v>4.1200000000000004E-3</v>
      </c>
      <c r="G192" s="32">
        <v>1000</v>
      </c>
      <c r="H192" s="33">
        <f t="shared" si="7"/>
        <v>4.12</v>
      </c>
      <c r="J192" s="24" t="str">
        <f t="shared" si="6"/>
        <v/>
      </c>
    </row>
    <row r="193" spans="1:10" x14ac:dyDescent="0.2">
      <c r="A193" s="41" t="s">
        <v>177</v>
      </c>
      <c r="B193" s="42" t="s">
        <v>110</v>
      </c>
      <c r="C193" s="43" t="s">
        <v>111</v>
      </c>
      <c r="D193" s="44" t="s">
        <v>99</v>
      </c>
      <c r="E193" s="45">
        <v>250</v>
      </c>
      <c r="F193" s="45">
        <v>5.15</v>
      </c>
      <c r="G193" s="32">
        <v>2500</v>
      </c>
      <c r="H193" s="33">
        <f t="shared" si="7"/>
        <v>12875</v>
      </c>
      <c r="J193" s="24" t="str">
        <f t="shared" si="6"/>
        <v/>
      </c>
    </row>
    <row r="194" spans="1:10" x14ac:dyDescent="0.2">
      <c r="A194" s="41" t="s">
        <v>478</v>
      </c>
      <c r="B194" s="42" t="s">
        <v>129</v>
      </c>
      <c r="C194" s="43" t="s">
        <v>130</v>
      </c>
      <c r="D194" s="44" t="s">
        <v>87</v>
      </c>
      <c r="E194" s="45">
        <v>102</v>
      </c>
      <c r="F194" s="45">
        <v>2.1012</v>
      </c>
      <c r="G194" s="32">
        <v>556500</v>
      </c>
      <c r="H194" s="33">
        <f t="shared" si="7"/>
        <v>1169317.8</v>
      </c>
      <c r="J194" s="24" t="str">
        <f t="shared" si="6"/>
        <v/>
      </c>
    </row>
    <row r="195" spans="1:10" x14ac:dyDescent="0.2">
      <c r="A195" s="27"/>
      <c r="B195" s="86"/>
      <c r="C195" s="87"/>
      <c r="D195" s="87"/>
      <c r="E195" s="87"/>
      <c r="F195" s="87"/>
      <c r="G195" s="88"/>
      <c r="H195" s="25"/>
      <c r="J195" s="24" t="str">
        <f t="shared" si="6"/>
        <v/>
      </c>
    </row>
    <row r="196" spans="1:10" x14ac:dyDescent="0.2">
      <c r="A196" s="38"/>
      <c r="B196" s="39"/>
      <c r="C196" s="46" t="s">
        <v>163</v>
      </c>
      <c r="D196" s="34"/>
      <c r="E196" s="34"/>
      <c r="F196" s="34"/>
      <c r="G196" s="34"/>
      <c r="H196" s="31"/>
      <c r="J196" s="24" t="str">
        <f t="shared" si="6"/>
        <v/>
      </c>
    </row>
    <row r="197" spans="1:10" x14ac:dyDescent="0.2">
      <c r="A197" s="38"/>
      <c r="B197" s="39"/>
      <c r="C197" s="46" t="s">
        <v>162</v>
      </c>
      <c r="D197" s="34" t="s">
        <v>161</v>
      </c>
      <c r="E197" s="34"/>
      <c r="F197" s="34"/>
      <c r="G197" s="34"/>
      <c r="H197" s="31">
        <f>SUMIF($B$186:$B$194,"000001",$F$186:$F$194)</f>
        <v>3.7080000000000002</v>
      </c>
      <c r="J197" s="24" t="str">
        <f t="shared" si="6"/>
        <v/>
      </c>
    </row>
    <row r="198" spans="1:10" x14ac:dyDescent="0.2">
      <c r="A198" s="38"/>
      <c r="B198" s="39"/>
      <c r="C198" s="46" t="s">
        <v>160</v>
      </c>
      <c r="D198" s="34" t="s">
        <v>85</v>
      </c>
      <c r="E198" s="34"/>
      <c r="F198" s="34"/>
      <c r="G198" s="34"/>
      <c r="H198" s="31">
        <f>SUMIF($B$186:$B$194,"000001",$H$186:$H$194)</f>
        <v>209996.20224000001</v>
      </c>
      <c r="J198" s="24" t="str">
        <f t="shared" si="6"/>
        <v/>
      </c>
    </row>
    <row r="199" spans="1:10" x14ac:dyDescent="0.2">
      <c r="A199" s="38"/>
      <c r="B199" s="39"/>
      <c r="C199" s="46" t="s">
        <v>159</v>
      </c>
      <c r="D199" s="34" t="s">
        <v>85</v>
      </c>
      <c r="E199" s="34"/>
      <c r="F199" s="34"/>
      <c r="G199" s="34"/>
      <c r="H199" s="31">
        <f>SUMIF($D$186:$D$194,"МАШ-Ч",$H$186:$H$194)</f>
        <v>1817.1937739999998</v>
      </c>
      <c r="J199" s="24" t="str">
        <f t="shared" si="6"/>
        <v/>
      </c>
    </row>
    <row r="200" spans="1:10" x14ac:dyDescent="0.2">
      <c r="A200" s="38"/>
      <c r="B200" s="39"/>
      <c r="C200" s="46" t="s">
        <v>158</v>
      </c>
      <c r="D200" s="34" t="s">
        <v>85</v>
      </c>
      <c r="E200" s="34"/>
      <c r="F200" s="34"/>
      <c r="G200" s="34"/>
      <c r="H200" s="31">
        <f>SUMIFS($H$186:$H$194,$D$186:$D$194,"М3",$F$186:$F$194,"&gt;0")+SUMIFS($H$186:$H$194,$D$186:$D$194,"Т",$F$186:$F$194,"&gt;0")+SUMIFS($H$186:$H$194,$D$186:$D$194,"М2",$F$186:$F$194,"&gt;0")+SUMIF($B$186:$B$194,"МЕТИЗЫ",$H$186:$H$194)+SUMIF($B$186:$B$194,"ЗАКЛ.ДЕТАЛИ",$H$186:$H$194)+SUMIFS($H$186:$H$194,$D$186:$D$194,"ШТ",$F$186:$F$194,"&gt;0")</f>
        <v>1182196.9200000002</v>
      </c>
      <c r="J200" s="24" t="str">
        <f t="shared" si="6"/>
        <v/>
      </c>
    </row>
    <row r="201" spans="1:10" x14ac:dyDescent="0.2">
      <c r="A201" s="38"/>
      <c r="B201" s="39"/>
      <c r="C201" s="46" t="s">
        <v>155</v>
      </c>
      <c r="D201" s="34" t="s">
        <v>85</v>
      </c>
      <c r="E201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01" s="34"/>
      <c r="G201" s="34"/>
      <c r="H201" s="31">
        <f>_xlfn.CEILING.MATH(H200*E201)</f>
        <v>59110</v>
      </c>
      <c r="J201" s="24" t="str">
        <f t="shared" si="6"/>
        <v/>
      </c>
    </row>
    <row r="202" spans="1:10" x14ac:dyDescent="0.2">
      <c r="A202" s="38"/>
      <c r="B202" s="39"/>
      <c r="C202" s="46" t="s">
        <v>156</v>
      </c>
      <c r="D202" s="34" t="s">
        <v>85</v>
      </c>
      <c r="E202" s="34"/>
      <c r="F202" s="34"/>
      <c r="G202" s="34"/>
      <c r="H202" s="31">
        <f>SUM(H198:H201)</f>
        <v>1453120.3160140002</v>
      </c>
      <c r="J202" s="24" t="str">
        <f t="shared" si="6"/>
        <v/>
      </c>
    </row>
    <row r="203" spans="1:10" x14ac:dyDescent="0.2">
      <c r="A203" s="27"/>
      <c r="B203" s="86"/>
      <c r="C203" s="87"/>
      <c r="D203" s="87"/>
      <c r="E203" s="87"/>
      <c r="F203" s="87"/>
      <c r="G203" s="88"/>
      <c r="H203" s="25"/>
      <c r="J203" s="24" t="str">
        <f t="shared" si="6"/>
        <v/>
      </c>
    </row>
    <row r="204" spans="1:10" x14ac:dyDescent="0.2">
      <c r="A204" s="27"/>
      <c r="B204" s="86"/>
      <c r="C204" s="87"/>
      <c r="D204" s="87"/>
      <c r="E204" s="87"/>
      <c r="F204" s="87"/>
      <c r="G204" s="88"/>
      <c r="H204" s="25"/>
      <c r="J204" s="24" t="str">
        <f t="shared" si="6"/>
        <v/>
      </c>
    </row>
    <row r="205" spans="1:10" x14ac:dyDescent="0.2">
      <c r="A205" s="27"/>
      <c r="B205" s="86"/>
      <c r="C205" s="87"/>
      <c r="D205" s="87"/>
      <c r="E205" s="87"/>
      <c r="F205" s="87"/>
      <c r="G205" s="88"/>
      <c r="H205" s="25"/>
      <c r="J205" s="24" t="str">
        <f t="shared" si="6"/>
        <v/>
      </c>
    </row>
    <row r="206" spans="1:10" x14ac:dyDescent="0.2">
      <c r="A206" s="38"/>
      <c r="B206" s="39"/>
      <c r="C206" s="46" t="s">
        <v>164</v>
      </c>
      <c r="D206" s="34"/>
      <c r="E206" s="34"/>
      <c r="F206" s="34"/>
      <c r="G206" s="34"/>
      <c r="H206" s="31"/>
      <c r="J206" s="24" t="str">
        <f t="shared" si="6"/>
        <v/>
      </c>
    </row>
    <row r="207" spans="1:10" x14ac:dyDescent="0.2">
      <c r="A207" s="27"/>
      <c r="B207" s="86"/>
      <c r="C207" s="87"/>
      <c r="D207" s="87"/>
      <c r="E207" s="87"/>
      <c r="F207" s="87"/>
      <c r="G207" s="88"/>
      <c r="H207" s="25"/>
      <c r="J207" s="24" t="str">
        <f t="shared" si="6"/>
        <v/>
      </c>
    </row>
    <row r="208" spans="1:10" x14ac:dyDescent="0.2">
      <c r="A208" s="38"/>
      <c r="B208" s="39"/>
      <c r="C208" s="46" t="s">
        <v>163</v>
      </c>
      <c r="D208" s="34"/>
      <c r="E208" s="34"/>
      <c r="F208" s="34"/>
      <c r="G208" s="34"/>
      <c r="H208" s="31"/>
      <c r="J208" s="24" t="str">
        <f t="shared" si="6"/>
        <v/>
      </c>
    </row>
    <row r="209" spans="1:10" x14ac:dyDescent="0.2">
      <c r="A209" s="38"/>
      <c r="B209" s="39"/>
      <c r="C209" s="46" t="s">
        <v>162</v>
      </c>
      <c r="D209" s="34" t="s">
        <v>161</v>
      </c>
      <c r="E209" s="34"/>
      <c r="F209" s="34"/>
      <c r="G209" s="34"/>
      <c r="H209" s="31">
        <f>SUMIFS($H$15:$H$202,$C$15:$C$202,"ЗАТРАТЫ ТРУДА РАБОЧИХ",$D$15:$D$202,"ЧЕЛ-ЧАС")</f>
        <v>210.60110499999999</v>
      </c>
      <c r="I209" s="35">
        <v>2</v>
      </c>
      <c r="J209" s="24" t="str">
        <f t="shared" ref="J209:J272" si="8">IF(OR(B209="000001",B209="021955"),1,"")</f>
        <v/>
      </c>
    </row>
    <row r="210" spans="1:10" x14ac:dyDescent="0.2">
      <c r="A210" s="38"/>
      <c r="B210" s="39"/>
      <c r="C210" s="46" t="s">
        <v>160</v>
      </c>
      <c r="D210" s="34" t="s">
        <v>85</v>
      </c>
      <c r="E210" s="34"/>
      <c r="F210" s="34"/>
      <c r="G210" s="34"/>
      <c r="H210" s="31">
        <f>SUMIFS($H$15:$H$202,$C$15:$C$202,"ЗАРПЛАТА",$D$15:$D$202,"СУМ")</f>
        <v>11927031.347774399</v>
      </c>
      <c r="I210" s="35">
        <v>2</v>
      </c>
      <c r="J210" s="24" t="str">
        <f t="shared" si="8"/>
        <v/>
      </c>
    </row>
    <row r="211" spans="1:10" x14ac:dyDescent="0.2">
      <c r="A211" s="38"/>
      <c r="B211" s="39"/>
      <c r="C211" s="46" t="s">
        <v>159</v>
      </c>
      <c r="D211" s="34" t="s">
        <v>85</v>
      </c>
      <c r="E211" s="34"/>
      <c r="F211" s="34"/>
      <c r="G211" s="34"/>
      <c r="H211" s="31">
        <f>SUMIFS($H$15:$H$202,$C$15:$C$202,"ЭКСПЛУАТАЦИЯ МАШИН",$D$15:$D$202,"СУМ")</f>
        <v>2213620.7471157499</v>
      </c>
      <c r="I211" s="35">
        <v>2</v>
      </c>
      <c r="J211" s="24" t="str">
        <f t="shared" si="8"/>
        <v/>
      </c>
    </row>
    <row r="212" spans="1:10" x14ac:dyDescent="0.2">
      <c r="A212" s="38"/>
      <c r="B212" s="39"/>
      <c r="C212" s="46" t="s">
        <v>158</v>
      </c>
      <c r="D212" s="34" t="s">
        <v>85</v>
      </c>
      <c r="E212" s="34"/>
      <c r="F212" s="34"/>
      <c r="G212" s="34"/>
      <c r="H212" s="31" t="e">
        <f>SUMIFS($H$15:$H$202,$C$15:$C$202,"СТРОИТЕЛЬНЫЕ МАТЕРИАЛЫ",$D$15:$D$202,"СУМ")</f>
        <v>#VALUE!</v>
      </c>
      <c r="I212" s="35">
        <v>2</v>
      </c>
      <c r="J212" s="24" t="str">
        <f t="shared" si="8"/>
        <v/>
      </c>
    </row>
    <row r="213" spans="1:10" x14ac:dyDescent="0.2">
      <c r="A213" s="38"/>
      <c r="B213" s="39"/>
      <c r="C213" s="46" t="s">
        <v>155</v>
      </c>
      <c r="D213" s="34" t="s">
        <v>85</v>
      </c>
      <c r="E21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3" s="34"/>
      <c r="G213" s="34"/>
      <c r="H213" s="31" t="e">
        <f>_xlfn.CEILING.MATH(H212*E213)</f>
        <v>#VALUE!</v>
      </c>
      <c r="J213" s="24" t="str">
        <f t="shared" si="8"/>
        <v/>
      </c>
    </row>
    <row r="214" spans="1:10" x14ac:dyDescent="0.2">
      <c r="A214" s="38"/>
      <c r="B214" s="39"/>
      <c r="C214" s="46" t="s">
        <v>156</v>
      </c>
      <c r="D214" s="34" t="s">
        <v>85</v>
      </c>
      <c r="E214" s="34"/>
      <c r="F214" s="34"/>
      <c r="G214" s="34"/>
      <c r="H214" s="31" t="e">
        <f>SUM(H210:H213)</f>
        <v>#VALUE!</v>
      </c>
      <c r="J214" s="24" t="str">
        <f t="shared" si="8"/>
        <v/>
      </c>
    </row>
    <row r="215" spans="1:10" x14ac:dyDescent="0.2">
      <c r="A215" s="27"/>
      <c r="B215" s="86"/>
      <c r="C215" s="87"/>
      <c r="D215" s="87"/>
      <c r="E215" s="87"/>
      <c r="F215" s="87"/>
      <c r="G215" s="88"/>
      <c r="H215" s="25"/>
      <c r="J215" s="24" t="str">
        <f t="shared" si="8"/>
        <v/>
      </c>
    </row>
    <row r="216" spans="1:10" x14ac:dyDescent="0.2">
      <c r="A216" s="27"/>
      <c r="B216" s="86"/>
      <c r="C216" s="87"/>
      <c r="D216" s="87"/>
      <c r="E216" s="87"/>
      <c r="F216" s="87"/>
      <c r="G216" s="88"/>
      <c r="H216" s="25"/>
      <c r="J216" s="24" t="str">
        <f t="shared" si="8"/>
        <v/>
      </c>
    </row>
    <row r="217" spans="1:10" x14ac:dyDescent="0.2">
      <c r="A217" s="38"/>
      <c r="B217" s="39"/>
      <c r="C217" s="46" t="s">
        <v>883</v>
      </c>
      <c r="D217" s="34" t="s">
        <v>85</v>
      </c>
      <c r="E217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217" s="34"/>
      <c r="G217" s="34"/>
      <c r="H217" s="31" t="e">
        <f>H214*E217</f>
        <v>#VALUE!</v>
      </c>
      <c r="J217" s="24" t="str">
        <f t="shared" si="8"/>
        <v/>
      </c>
    </row>
    <row r="218" spans="1:10" x14ac:dyDescent="0.2">
      <c r="A218" s="38"/>
      <c r="B218" s="39"/>
      <c r="C218" s="46" t="s">
        <v>1206</v>
      </c>
      <c r="D218" s="34" t="s">
        <v>85</v>
      </c>
      <c r="E218" s="34"/>
      <c r="F218" s="34"/>
      <c r="G218" s="34"/>
      <c r="H218" s="31" t="e">
        <f>H217+H214</f>
        <v>#VALUE!</v>
      </c>
      <c r="J218" s="24" t="str">
        <f t="shared" si="8"/>
        <v/>
      </c>
    </row>
    <row r="219" spans="1:10" x14ac:dyDescent="0.2">
      <c r="A219" s="27"/>
      <c r="B219" s="86"/>
      <c r="C219" s="87"/>
      <c r="D219" s="87"/>
      <c r="E219" s="87"/>
      <c r="F219" s="87"/>
      <c r="G219" s="88"/>
      <c r="H219" s="25"/>
      <c r="J219" s="24" t="str">
        <f t="shared" si="8"/>
        <v/>
      </c>
    </row>
    <row r="220" spans="1:10" x14ac:dyDescent="0.2">
      <c r="A220" s="38"/>
      <c r="B220" s="39"/>
      <c r="C220" s="46" t="s">
        <v>157</v>
      </c>
      <c r="D220" s="34" t="s">
        <v>85</v>
      </c>
      <c r="E220" s="34"/>
      <c r="F220" s="34"/>
      <c r="G220" s="34"/>
      <c r="H220" s="31" t="e">
        <f>H218</f>
        <v>#VALUE!</v>
      </c>
      <c r="J220" s="24" t="str">
        <f t="shared" si="8"/>
        <v/>
      </c>
    </row>
    <row r="221" spans="1:10" x14ac:dyDescent="0.2">
      <c r="A221" s="27"/>
      <c r="B221" s="86"/>
      <c r="C221" s="87"/>
      <c r="D221" s="87"/>
      <c r="E221" s="87"/>
      <c r="F221" s="87"/>
      <c r="G221" s="88"/>
      <c r="H221" s="25"/>
      <c r="J221" s="24" t="str">
        <f t="shared" si="8"/>
        <v/>
      </c>
    </row>
    <row r="222" spans="1:10" x14ac:dyDescent="0.2">
      <c r="A222" s="27"/>
      <c r="B222" s="86"/>
      <c r="C222" s="87"/>
      <c r="D222" s="87"/>
      <c r="E222" s="87"/>
      <c r="F222" s="87"/>
      <c r="G222" s="88"/>
      <c r="H222" s="25"/>
      <c r="J222" s="24" t="str">
        <f t="shared" si="8"/>
        <v/>
      </c>
    </row>
    <row r="223" spans="1:10" x14ac:dyDescent="0.2">
      <c r="A223" s="38"/>
      <c r="B223" s="39"/>
      <c r="C223" s="46" t="s">
        <v>838</v>
      </c>
      <c r="D223" s="34" t="s">
        <v>85</v>
      </c>
      <c r="E223" s="50">
        <f>'ФОРМА КОММЕРЧЕСКОГО ПРЕДЛОЖЕНИЯ'!D33</f>
        <v>0.12</v>
      </c>
      <c r="F223" s="34"/>
      <c r="G223" s="34"/>
      <c r="H223" s="31" t="e">
        <f>H218*E223</f>
        <v>#VALUE!</v>
      </c>
      <c r="J223" s="24" t="str">
        <f t="shared" si="8"/>
        <v/>
      </c>
    </row>
    <row r="224" spans="1:10" x14ac:dyDescent="0.2">
      <c r="A224" s="38"/>
      <c r="B224" s="39"/>
      <c r="C224" s="46" t="s">
        <v>156</v>
      </c>
      <c r="D224" s="34" t="s">
        <v>85</v>
      </c>
      <c r="E224" s="34"/>
      <c r="F224" s="34"/>
      <c r="G224" s="34"/>
      <c r="H224" s="31" t="e">
        <f>SUM(H218,H223)</f>
        <v>#VALUE!</v>
      </c>
      <c r="J224" s="24" t="str">
        <f t="shared" si="8"/>
        <v/>
      </c>
    </row>
    <row r="225" spans="1:10" x14ac:dyDescent="0.2">
      <c r="J225" s="24" t="str">
        <f t="shared" si="8"/>
        <v/>
      </c>
    </row>
    <row r="226" spans="1:10" x14ac:dyDescent="0.2">
      <c r="J226" s="24" t="str">
        <f t="shared" si="8"/>
        <v/>
      </c>
    </row>
    <row r="227" spans="1:10" x14ac:dyDescent="0.2">
      <c r="A227" s="91" t="s">
        <v>884</v>
      </c>
      <c r="B227" s="91"/>
      <c r="C227" s="91"/>
      <c r="D227" s="91"/>
      <c r="E227" s="91"/>
      <c r="F227" s="91"/>
      <c r="G227" s="91"/>
      <c r="H227" s="91"/>
      <c r="J227" s="24" t="str">
        <f t="shared" si="8"/>
        <v/>
      </c>
    </row>
    <row r="228" spans="1:10" x14ac:dyDescent="0.2">
      <c r="A228" s="92"/>
      <c r="B228" s="92"/>
      <c r="C228" s="92"/>
      <c r="D228" s="92"/>
      <c r="E228" s="92"/>
      <c r="F228" s="92"/>
      <c r="G228" s="92"/>
      <c r="H228" s="92"/>
      <c r="J228" s="24" t="str">
        <f t="shared" si="8"/>
        <v/>
      </c>
    </row>
    <row r="229" spans="1:10" x14ac:dyDescent="0.2">
      <c r="A229" s="91"/>
      <c r="B229" s="91"/>
      <c r="C229" s="91"/>
      <c r="D229" s="91"/>
      <c r="E229" s="91"/>
      <c r="F229" s="91"/>
      <c r="G229" s="91"/>
      <c r="H229" s="91"/>
      <c r="J229" s="24" t="str">
        <f t="shared" si="8"/>
        <v/>
      </c>
    </row>
    <row r="230" spans="1:10" x14ac:dyDescent="0.2">
      <c r="A230" s="93" t="s">
        <v>986</v>
      </c>
      <c r="B230" s="93"/>
      <c r="C230" s="93"/>
      <c r="D230" s="93"/>
      <c r="E230" s="93"/>
      <c r="F230" s="93"/>
      <c r="G230" s="93"/>
      <c r="H230" s="93"/>
      <c r="J230" s="24" t="str">
        <f t="shared" si="8"/>
        <v/>
      </c>
    </row>
    <row r="231" spans="1:10" x14ac:dyDescent="0.2">
      <c r="J231" s="24" t="str">
        <f t="shared" si="8"/>
        <v/>
      </c>
    </row>
    <row r="232" spans="1:10" x14ac:dyDescent="0.2">
      <c r="A232" s="94" t="s">
        <v>0</v>
      </c>
      <c r="B232" s="94" t="s">
        <v>1</v>
      </c>
      <c r="C232" s="94" t="s">
        <v>309</v>
      </c>
      <c r="D232" s="94" t="s">
        <v>2</v>
      </c>
      <c r="E232" s="86" t="s">
        <v>3</v>
      </c>
      <c r="F232" s="88"/>
      <c r="G232" s="94" t="s">
        <v>4</v>
      </c>
      <c r="H232" s="94" t="s">
        <v>5</v>
      </c>
      <c r="J232" s="24" t="str">
        <f t="shared" si="8"/>
        <v/>
      </c>
    </row>
    <row r="233" spans="1:10" ht="22.5" x14ac:dyDescent="0.2">
      <c r="A233" s="95"/>
      <c r="B233" s="95"/>
      <c r="C233" s="95"/>
      <c r="D233" s="95"/>
      <c r="E233" s="25" t="s">
        <v>308</v>
      </c>
      <c r="F233" s="25" t="s">
        <v>307</v>
      </c>
      <c r="G233" s="95"/>
      <c r="H233" s="95"/>
      <c r="J233" s="24" t="str">
        <f t="shared" si="8"/>
        <v/>
      </c>
    </row>
    <row r="234" spans="1:10" x14ac:dyDescent="0.2">
      <c r="A234" s="27">
        <v>1</v>
      </c>
      <c r="B234" s="25">
        <v>2</v>
      </c>
      <c r="C234" s="25">
        <v>3</v>
      </c>
      <c r="D234" s="25">
        <v>4</v>
      </c>
      <c r="E234" s="25">
        <v>5</v>
      </c>
      <c r="F234" s="25">
        <v>6</v>
      </c>
      <c r="G234" s="25">
        <v>7</v>
      </c>
      <c r="H234" s="25">
        <v>8</v>
      </c>
      <c r="J234" s="24" t="str">
        <f t="shared" si="8"/>
        <v/>
      </c>
    </row>
    <row r="235" spans="1:10" x14ac:dyDescent="0.2">
      <c r="A235" s="27"/>
      <c r="B235" s="86"/>
      <c r="C235" s="87"/>
      <c r="D235" s="87"/>
      <c r="E235" s="87"/>
      <c r="F235" s="87"/>
      <c r="G235" s="88"/>
      <c r="H235" s="25"/>
      <c r="J235" s="24" t="str">
        <f t="shared" si="8"/>
        <v/>
      </c>
    </row>
    <row r="236" spans="1:10" x14ac:dyDescent="0.2">
      <c r="A236" s="27"/>
      <c r="B236" s="86"/>
      <c r="C236" s="87"/>
      <c r="D236" s="87"/>
      <c r="E236" s="87"/>
      <c r="F236" s="87"/>
      <c r="G236" s="88"/>
      <c r="H236" s="25"/>
      <c r="J236" s="24" t="str">
        <f t="shared" si="8"/>
        <v/>
      </c>
    </row>
    <row r="237" spans="1:10" x14ac:dyDescent="0.2">
      <c r="A237" s="27"/>
      <c r="B237" s="86" t="s">
        <v>1231</v>
      </c>
      <c r="C237" s="87"/>
      <c r="D237" s="87"/>
      <c r="E237" s="87"/>
      <c r="F237" s="87"/>
      <c r="G237" s="88"/>
      <c r="H237" s="25"/>
      <c r="J237" s="24" t="str">
        <f t="shared" si="8"/>
        <v/>
      </c>
    </row>
    <row r="238" spans="1:10" ht="33.75" x14ac:dyDescent="0.2">
      <c r="A238" s="38" t="s">
        <v>6</v>
      </c>
      <c r="B238" s="39" t="s">
        <v>338</v>
      </c>
      <c r="C238" s="40" t="s">
        <v>339</v>
      </c>
      <c r="D238" s="34" t="s">
        <v>90</v>
      </c>
      <c r="E238" s="89">
        <v>1.94</v>
      </c>
      <c r="F238" s="90"/>
      <c r="G238" s="30">
        <f>H238/E238</f>
        <v>2402846.2688999996</v>
      </c>
      <c r="H238" s="31">
        <f>SUM(H239:H246)</f>
        <v>4661521.761665999</v>
      </c>
      <c r="J238" s="24" t="str">
        <f t="shared" si="8"/>
        <v/>
      </c>
    </row>
    <row r="239" spans="1:10" x14ac:dyDescent="0.2">
      <c r="A239" s="41" t="s">
        <v>304</v>
      </c>
      <c r="B239" s="42" t="s">
        <v>7</v>
      </c>
      <c r="C239" s="43" t="s">
        <v>8</v>
      </c>
      <c r="D239" s="44" t="s">
        <v>9</v>
      </c>
      <c r="E239" s="45">
        <v>20</v>
      </c>
      <c r="F239" s="45">
        <v>38.799999999999997</v>
      </c>
      <c r="G23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39" s="33">
        <f t="shared" ref="H239:H246" si="9">G239*F239</f>
        <v>2197371.264</v>
      </c>
      <c r="J239" s="24">
        <f t="shared" si="8"/>
        <v>1</v>
      </c>
    </row>
    <row r="240" spans="1:10" x14ac:dyDescent="0.2">
      <c r="A240" s="41" t="s">
        <v>340</v>
      </c>
      <c r="B240" s="42" t="s">
        <v>168</v>
      </c>
      <c r="C240" s="43" t="s">
        <v>167</v>
      </c>
      <c r="D240" s="44" t="s">
        <v>9</v>
      </c>
      <c r="E240" s="45">
        <v>4.6500000000000004</v>
      </c>
      <c r="F240" s="45">
        <v>9.0210000000000008</v>
      </c>
      <c r="G240" s="32">
        <v>0</v>
      </c>
      <c r="H240" s="33">
        <f t="shared" si="9"/>
        <v>0</v>
      </c>
      <c r="J240" s="24" t="str">
        <f t="shared" si="8"/>
        <v/>
      </c>
    </row>
    <row r="241" spans="1:10" ht="45" x14ac:dyDescent="0.2">
      <c r="A241" s="41" t="s">
        <v>341</v>
      </c>
      <c r="B241" s="42" t="s">
        <v>34</v>
      </c>
      <c r="C241" s="43" t="s">
        <v>35</v>
      </c>
      <c r="D241" s="44" t="s">
        <v>12</v>
      </c>
      <c r="E241" s="45">
        <v>3.78</v>
      </c>
      <c r="F241" s="45">
        <v>7.3331999999999997</v>
      </c>
      <c r="G241" s="32">
        <v>252064</v>
      </c>
      <c r="H241" s="33">
        <f t="shared" si="9"/>
        <v>1848435.7248</v>
      </c>
      <c r="J241" s="24" t="str">
        <f t="shared" si="8"/>
        <v/>
      </c>
    </row>
    <row r="242" spans="1:10" ht="33.75" x14ac:dyDescent="0.2">
      <c r="A242" s="41" t="s">
        <v>342</v>
      </c>
      <c r="B242" s="42" t="s">
        <v>343</v>
      </c>
      <c r="C242" s="43" t="s">
        <v>344</v>
      </c>
      <c r="D242" s="44" t="s">
        <v>12</v>
      </c>
      <c r="E242" s="45">
        <v>2.15</v>
      </c>
      <c r="F242" s="45">
        <v>4.1710000000000003</v>
      </c>
      <c r="G242" s="32">
        <v>16800</v>
      </c>
      <c r="H242" s="33">
        <f t="shared" si="9"/>
        <v>70072.800000000003</v>
      </c>
      <c r="J242" s="24" t="str">
        <f t="shared" si="8"/>
        <v/>
      </c>
    </row>
    <row r="243" spans="1:10" ht="22.5" x14ac:dyDescent="0.2">
      <c r="A243" s="41" t="s">
        <v>345</v>
      </c>
      <c r="B243" s="42" t="s">
        <v>71</v>
      </c>
      <c r="C243" s="43" t="s">
        <v>72</v>
      </c>
      <c r="D243" s="44" t="s">
        <v>12</v>
      </c>
      <c r="E243" s="45">
        <v>0.87</v>
      </c>
      <c r="F243" s="45">
        <v>1.6878</v>
      </c>
      <c r="G243" s="32">
        <v>107733</v>
      </c>
      <c r="H243" s="33">
        <f t="shared" si="9"/>
        <v>181831.7574</v>
      </c>
      <c r="J243" s="24" t="str">
        <f t="shared" si="8"/>
        <v/>
      </c>
    </row>
    <row r="244" spans="1:10" ht="22.5" x14ac:dyDescent="0.2">
      <c r="A244" s="41" t="s">
        <v>346</v>
      </c>
      <c r="B244" s="42" t="s">
        <v>347</v>
      </c>
      <c r="C244" s="43" t="s">
        <v>348</v>
      </c>
      <c r="D244" s="44" t="s">
        <v>12</v>
      </c>
      <c r="E244" s="45">
        <v>0.87</v>
      </c>
      <c r="F244" s="45">
        <v>1.6878</v>
      </c>
      <c r="G244" s="32">
        <v>13389</v>
      </c>
      <c r="H244" s="33">
        <f t="shared" si="9"/>
        <v>22597.9542</v>
      </c>
      <c r="J244" s="24" t="str">
        <f t="shared" si="8"/>
        <v/>
      </c>
    </row>
    <row r="245" spans="1:10" ht="22.5" x14ac:dyDescent="0.2">
      <c r="A245" s="41" t="s">
        <v>349</v>
      </c>
      <c r="B245" s="42" t="s">
        <v>350</v>
      </c>
      <c r="C245" s="43" t="s">
        <v>351</v>
      </c>
      <c r="D245" s="44" t="s">
        <v>90</v>
      </c>
      <c r="E245" s="45">
        <v>1E-4</v>
      </c>
      <c r="F245" s="45">
        <v>1.94E-4</v>
      </c>
      <c r="G245" s="32">
        <v>9826089</v>
      </c>
      <c r="H245" s="33">
        <f t="shared" si="9"/>
        <v>1906.261266</v>
      </c>
      <c r="J245" s="24" t="str">
        <f t="shared" si="8"/>
        <v/>
      </c>
    </row>
    <row r="246" spans="1:10" ht="56.25" x14ac:dyDescent="0.2">
      <c r="A246" s="41" t="s">
        <v>352</v>
      </c>
      <c r="B246" s="42" t="s">
        <v>353</v>
      </c>
      <c r="C246" s="43" t="s">
        <v>354</v>
      </c>
      <c r="D246" s="44" t="s">
        <v>87</v>
      </c>
      <c r="E246" s="45">
        <v>5.2999999999999999E-2</v>
      </c>
      <c r="F246" s="45">
        <v>0.10281999999999999</v>
      </c>
      <c r="G246" s="32">
        <v>3300000</v>
      </c>
      <c r="H246" s="33">
        <f t="shared" si="9"/>
        <v>339306</v>
      </c>
      <c r="J246" s="24" t="str">
        <f t="shared" si="8"/>
        <v/>
      </c>
    </row>
    <row r="247" spans="1:10" x14ac:dyDescent="0.2">
      <c r="A247" s="38" t="s">
        <v>13</v>
      </c>
      <c r="B247" s="39" t="s">
        <v>355</v>
      </c>
      <c r="C247" s="40" t="s">
        <v>886</v>
      </c>
      <c r="D247" s="34" t="s">
        <v>90</v>
      </c>
      <c r="E247" s="89">
        <v>1.94</v>
      </c>
      <c r="F247" s="90"/>
      <c r="G247" s="28" t="str">
        <f>'ФОРМА КОММЕРЧЕСКОГО ПРЕДЛОЖЕНИЯ'!$D$6</f>
        <v>Указать</v>
      </c>
      <c r="H247" s="31" t="e">
        <f>E247*G247</f>
        <v>#VALUE!</v>
      </c>
      <c r="I247" s="35">
        <v>1</v>
      </c>
      <c r="J247" s="24" t="str">
        <f t="shared" si="8"/>
        <v/>
      </c>
    </row>
    <row r="248" spans="1:10" x14ac:dyDescent="0.2">
      <c r="A248" s="38" t="s">
        <v>16</v>
      </c>
      <c r="B248" s="39" t="s">
        <v>356</v>
      </c>
      <c r="C248" s="40" t="s">
        <v>887</v>
      </c>
      <c r="D248" s="34" t="s">
        <v>90</v>
      </c>
      <c r="E248" s="89">
        <v>2.4899999999999999E-2</v>
      </c>
      <c r="F248" s="90"/>
      <c r="G248" s="30">
        <v>34000000</v>
      </c>
      <c r="H248" s="31">
        <f>E248*G248</f>
        <v>846600</v>
      </c>
      <c r="I248" s="35">
        <v>1</v>
      </c>
      <c r="J248" s="24" t="str">
        <f t="shared" si="8"/>
        <v/>
      </c>
    </row>
    <row r="249" spans="1:10" ht="22.5" x14ac:dyDescent="0.2">
      <c r="A249" s="38" t="s">
        <v>19</v>
      </c>
      <c r="B249" s="39" t="s">
        <v>357</v>
      </c>
      <c r="C249" s="40" t="s">
        <v>358</v>
      </c>
      <c r="D249" s="34" t="s">
        <v>126</v>
      </c>
      <c r="E249" s="89">
        <v>1</v>
      </c>
      <c r="F249" s="90"/>
      <c r="G249" s="30">
        <f>H249/E249</f>
        <v>58332.278400000003</v>
      </c>
      <c r="H249" s="31">
        <f>SUM(H250)</f>
        <v>58332.278400000003</v>
      </c>
      <c r="J249" s="24" t="str">
        <f t="shared" si="8"/>
        <v/>
      </c>
    </row>
    <row r="250" spans="1:10" x14ac:dyDescent="0.2">
      <c r="A250" s="41" t="s">
        <v>294</v>
      </c>
      <c r="B250" s="42" t="s">
        <v>7</v>
      </c>
      <c r="C250" s="43" t="s">
        <v>8</v>
      </c>
      <c r="D250" s="44" t="s">
        <v>9</v>
      </c>
      <c r="E250" s="45">
        <v>1.03</v>
      </c>
      <c r="F250" s="45">
        <v>1.03</v>
      </c>
      <c r="G25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50" s="33">
        <f t="shared" ref="H250" si="10">G250*F250</f>
        <v>58332.278400000003</v>
      </c>
      <c r="J250" s="24">
        <f t="shared" si="8"/>
        <v>1</v>
      </c>
    </row>
    <row r="251" spans="1:10" ht="22.5" x14ac:dyDescent="0.2">
      <c r="A251" s="38" t="s">
        <v>22</v>
      </c>
      <c r="B251" s="39" t="s">
        <v>359</v>
      </c>
      <c r="C251" s="40" t="s">
        <v>888</v>
      </c>
      <c r="D251" s="34" t="s">
        <v>90</v>
      </c>
      <c r="E251" s="89">
        <v>5.7299999999999999E-3</v>
      </c>
      <c r="F251" s="90"/>
      <c r="G251" s="28" t="str">
        <f>'ФОРМА КОММЕРЧЕСКОГО ПРЕДЛОЖЕНИЯ'!$D$6</f>
        <v>Указать</v>
      </c>
      <c r="H251" s="31" t="e">
        <f>E251*G251</f>
        <v>#VALUE!</v>
      </c>
      <c r="I251" s="35">
        <v>1</v>
      </c>
      <c r="J251" s="24" t="str">
        <f t="shared" si="8"/>
        <v/>
      </c>
    </row>
    <row r="252" spans="1:10" x14ac:dyDescent="0.2">
      <c r="A252" s="38" t="s">
        <v>23</v>
      </c>
      <c r="B252" s="39" t="s">
        <v>360</v>
      </c>
      <c r="C252" s="40" t="s">
        <v>361</v>
      </c>
      <c r="D252" s="34" t="s">
        <v>90</v>
      </c>
      <c r="E252" s="89">
        <v>6.8999999999999997E-4</v>
      </c>
      <c r="F252" s="90"/>
      <c r="G252" s="30">
        <v>34000000</v>
      </c>
      <c r="H252" s="31">
        <f>E252*G252</f>
        <v>23460</v>
      </c>
      <c r="I252" s="35">
        <v>1</v>
      </c>
      <c r="J252" s="24" t="str">
        <f t="shared" si="8"/>
        <v/>
      </c>
    </row>
    <row r="253" spans="1:10" x14ac:dyDescent="0.2">
      <c r="A253" s="38" t="s">
        <v>24</v>
      </c>
      <c r="B253" s="39" t="s">
        <v>362</v>
      </c>
      <c r="C253" s="40" t="s">
        <v>889</v>
      </c>
      <c r="D253" s="34" t="s">
        <v>90</v>
      </c>
      <c r="E253" s="89">
        <v>0.52</v>
      </c>
      <c r="F253" s="90"/>
      <c r="G253" s="30">
        <f>H253/E253</f>
        <v>3589743.9600019227</v>
      </c>
      <c r="H253" s="31">
        <f>SUM(H254:H277)</f>
        <v>1866666.8592009998</v>
      </c>
      <c r="J253" s="24" t="str">
        <f t="shared" si="8"/>
        <v/>
      </c>
    </row>
    <row r="254" spans="1:10" x14ac:dyDescent="0.2">
      <c r="A254" s="41" t="s">
        <v>363</v>
      </c>
      <c r="B254" s="42" t="s">
        <v>7</v>
      </c>
      <c r="C254" s="43" t="s">
        <v>8</v>
      </c>
      <c r="D254" s="44" t="s">
        <v>9</v>
      </c>
      <c r="E254" s="45">
        <v>32.369999999999997</v>
      </c>
      <c r="F254" s="45">
        <v>16.8324</v>
      </c>
      <c r="G254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54" s="33">
        <f t="shared" ref="H254:H277" si="11">G254*F254</f>
        <v>953274.02227199997</v>
      </c>
      <c r="J254" s="24">
        <f t="shared" si="8"/>
        <v>1</v>
      </c>
    </row>
    <row r="255" spans="1:10" x14ac:dyDescent="0.2">
      <c r="A255" s="41" t="s">
        <v>364</v>
      </c>
      <c r="B255" s="42" t="s">
        <v>168</v>
      </c>
      <c r="C255" s="43" t="s">
        <v>167</v>
      </c>
      <c r="D255" s="44" t="s">
        <v>9</v>
      </c>
      <c r="E255" s="45">
        <v>5.83</v>
      </c>
      <c r="F255" s="45">
        <v>3.0316000000000001</v>
      </c>
      <c r="G255" s="32">
        <v>0</v>
      </c>
      <c r="H255" s="33">
        <f t="shared" si="11"/>
        <v>0</v>
      </c>
      <c r="J255" s="24" t="str">
        <f t="shared" si="8"/>
        <v/>
      </c>
    </row>
    <row r="256" spans="1:10" ht="22.5" x14ac:dyDescent="0.2">
      <c r="A256" s="41" t="s">
        <v>365</v>
      </c>
      <c r="B256" s="42" t="s">
        <v>366</v>
      </c>
      <c r="C256" s="43" t="s">
        <v>367</v>
      </c>
      <c r="D256" s="44" t="s">
        <v>12</v>
      </c>
      <c r="E256" s="45">
        <v>0.96</v>
      </c>
      <c r="F256" s="45">
        <v>0.49919999999999998</v>
      </c>
      <c r="G256" s="32">
        <v>1530.55</v>
      </c>
      <c r="H256" s="33">
        <f t="shared" si="11"/>
        <v>764.0505599999999</v>
      </c>
      <c r="J256" s="24" t="str">
        <f t="shared" si="8"/>
        <v/>
      </c>
    </row>
    <row r="257" spans="1:10" ht="33.75" x14ac:dyDescent="0.2">
      <c r="A257" s="41" t="s">
        <v>368</v>
      </c>
      <c r="B257" s="42" t="s">
        <v>369</v>
      </c>
      <c r="C257" s="43" t="s">
        <v>370</v>
      </c>
      <c r="D257" s="44" t="s">
        <v>12</v>
      </c>
      <c r="E257" s="45">
        <v>7.0000000000000007E-2</v>
      </c>
      <c r="F257" s="45">
        <v>3.6400000000000002E-2</v>
      </c>
      <c r="G257" s="32">
        <v>135793</v>
      </c>
      <c r="H257" s="33">
        <f t="shared" si="11"/>
        <v>4942.8652000000002</v>
      </c>
      <c r="J257" s="24" t="str">
        <f t="shared" si="8"/>
        <v/>
      </c>
    </row>
    <row r="258" spans="1:10" ht="45" x14ac:dyDescent="0.2">
      <c r="A258" s="41" t="s">
        <v>371</v>
      </c>
      <c r="B258" s="42" t="s">
        <v>34</v>
      </c>
      <c r="C258" s="43" t="s">
        <v>35</v>
      </c>
      <c r="D258" s="44" t="s">
        <v>12</v>
      </c>
      <c r="E258" s="45">
        <v>0.12</v>
      </c>
      <c r="F258" s="45">
        <v>6.2399999999999997E-2</v>
      </c>
      <c r="G258" s="32">
        <v>252064</v>
      </c>
      <c r="H258" s="33">
        <f t="shared" si="11"/>
        <v>15728.793599999999</v>
      </c>
      <c r="J258" s="24" t="str">
        <f t="shared" si="8"/>
        <v/>
      </c>
    </row>
    <row r="259" spans="1:10" ht="56.25" x14ac:dyDescent="0.2">
      <c r="A259" s="41" t="s">
        <v>372</v>
      </c>
      <c r="B259" s="42" t="s">
        <v>40</v>
      </c>
      <c r="C259" s="43" t="s">
        <v>41</v>
      </c>
      <c r="D259" s="44" t="s">
        <v>12</v>
      </c>
      <c r="E259" s="45">
        <v>5.45</v>
      </c>
      <c r="F259" s="45">
        <v>2.8340000000000001</v>
      </c>
      <c r="G259" s="32">
        <v>249409</v>
      </c>
      <c r="H259" s="33">
        <f t="shared" si="11"/>
        <v>706825.10600000003</v>
      </c>
      <c r="J259" s="24" t="str">
        <f t="shared" si="8"/>
        <v/>
      </c>
    </row>
    <row r="260" spans="1:10" ht="22.5" x14ac:dyDescent="0.2">
      <c r="A260" s="41" t="s">
        <v>373</v>
      </c>
      <c r="B260" s="42" t="s">
        <v>46</v>
      </c>
      <c r="C260" s="43" t="s">
        <v>47</v>
      </c>
      <c r="D260" s="44" t="s">
        <v>12</v>
      </c>
      <c r="E260" s="45">
        <v>0.28999999999999998</v>
      </c>
      <c r="F260" s="45">
        <v>0.15079999999999999</v>
      </c>
      <c r="G260" s="32">
        <v>1898</v>
      </c>
      <c r="H260" s="33">
        <f t="shared" si="11"/>
        <v>286.21839999999997</v>
      </c>
      <c r="J260" s="24" t="str">
        <f t="shared" si="8"/>
        <v/>
      </c>
    </row>
    <row r="261" spans="1:10" ht="33.75" x14ac:dyDescent="0.2">
      <c r="A261" s="41" t="s">
        <v>374</v>
      </c>
      <c r="B261" s="42" t="s">
        <v>375</v>
      </c>
      <c r="C261" s="43" t="s">
        <v>376</v>
      </c>
      <c r="D261" s="44" t="s">
        <v>12</v>
      </c>
      <c r="E261" s="45">
        <v>9.6199999999999992</v>
      </c>
      <c r="F261" s="45">
        <v>5.0023999999999997</v>
      </c>
      <c r="G261" s="32">
        <v>15876</v>
      </c>
      <c r="H261" s="33">
        <f t="shared" si="11"/>
        <v>79418.102399999989</v>
      </c>
      <c r="J261" s="24" t="str">
        <f t="shared" si="8"/>
        <v/>
      </c>
    </row>
    <row r="262" spans="1:10" ht="45" x14ac:dyDescent="0.2">
      <c r="A262" s="41" t="s">
        <v>377</v>
      </c>
      <c r="B262" s="42" t="s">
        <v>378</v>
      </c>
      <c r="C262" s="43" t="s">
        <v>379</v>
      </c>
      <c r="D262" s="44" t="s">
        <v>12</v>
      </c>
      <c r="E262" s="45">
        <v>0.39</v>
      </c>
      <c r="F262" s="45">
        <v>0.20280000000000001</v>
      </c>
      <c r="G262" s="32">
        <v>3556</v>
      </c>
      <c r="H262" s="33">
        <f t="shared" si="11"/>
        <v>721.15679999999998</v>
      </c>
      <c r="J262" s="24" t="str">
        <f t="shared" si="8"/>
        <v/>
      </c>
    </row>
    <row r="263" spans="1:10" ht="22.5" x14ac:dyDescent="0.2">
      <c r="A263" s="41" t="s">
        <v>380</v>
      </c>
      <c r="B263" s="42" t="s">
        <v>71</v>
      </c>
      <c r="C263" s="43" t="s">
        <v>72</v>
      </c>
      <c r="D263" s="44" t="s">
        <v>12</v>
      </c>
      <c r="E263" s="45">
        <v>0.19</v>
      </c>
      <c r="F263" s="45">
        <v>9.8799999999999999E-2</v>
      </c>
      <c r="G263" s="32">
        <v>107733</v>
      </c>
      <c r="H263" s="33">
        <f t="shared" si="11"/>
        <v>10644.020399999999</v>
      </c>
      <c r="J263" s="24" t="str">
        <f t="shared" si="8"/>
        <v/>
      </c>
    </row>
    <row r="264" spans="1:10" ht="22.5" x14ac:dyDescent="0.2">
      <c r="A264" s="41" t="s">
        <v>381</v>
      </c>
      <c r="B264" s="42" t="s">
        <v>80</v>
      </c>
      <c r="C264" s="43" t="s">
        <v>81</v>
      </c>
      <c r="D264" s="44" t="s">
        <v>12</v>
      </c>
      <c r="E264" s="45">
        <v>1.68</v>
      </c>
      <c r="F264" s="45">
        <v>0.87360000000000004</v>
      </c>
      <c r="G264" s="32">
        <v>1540</v>
      </c>
      <c r="H264" s="33">
        <f t="shared" si="11"/>
        <v>1345.3440000000001</v>
      </c>
      <c r="J264" s="24" t="str">
        <f t="shared" si="8"/>
        <v/>
      </c>
    </row>
    <row r="265" spans="1:10" x14ac:dyDescent="0.2">
      <c r="A265" s="41" t="s">
        <v>382</v>
      </c>
      <c r="B265" s="42" t="s">
        <v>95</v>
      </c>
      <c r="C265" s="43" t="s">
        <v>96</v>
      </c>
      <c r="D265" s="44" t="s">
        <v>90</v>
      </c>
      <c r="E265" s="45">
        <v>1.0000000000000001E-5</v>
      </c>
      <c r="F265" s="45">
        <v>5.0000000000000004E-6</v>
      </c>
      <c r="G265" s="32">
        <v>8000000</v>
      </c>
      <c r="H265" s="33">
        <f t="shared" si="11"/>
        <v>40</v>
      </c>
      <c r="J265" s="24" t="str">
        <f t="shared" si="8"/>
        <v/>
      </c>
    </row>
    <row r="266" spans="1:10" x14ac:dyDescent="0.2">
      <c r="A266" s="41" t="s">
        <v>383</v>
      </c>
      <c r="B266" s="42" t="s">
        <v>384</v>
      </c>
      <c r="C266" s="43" t="s">
        <v>385</v>
      </c>
      <c r="D266" s="44" t="s">
        <v>90</v>
      </c>
      <c r="E266" s="45">
        <v>3.1E-4</v>
      </c>
      <c r="F266" s="45">
        <v>1.6100000000000001E-4</v>
      </c>
      <c r="G266" s="32">
        <v>25270000</v>
      </c>
      <c r="H266" s="33">
        <f t="shared" si="11"/>
        <v>4068.4700000000003</v>
      </c>
      <c r="J266" s="24" t="str">
        <f t="shared" si="8"/>
        <v/>
      </c>
    </row>
    <row r="267" spans="1:10" x14ac:dyDescent="0.2">
      <c r="A267" s="41" t="s">
        <v>386</v>
      </c>
      <c r="B267" s="42" t="s">
        <v>387</v>
      </c>
      <c r="C267" s="43" t="s">
        <v>388</v>
      </c>
      <c r="D267" s="44" t="s">
        <v>90</v>
      </c>
      <c r="E267" s="45">
        <v>5.9999999999999995E-4</v>
      </c>
      <c r="F267" s="45">
        <v>3.1199999999999999E-4</v>
      </c>
      <c r="G267" s="32">
        <v>32200000</v>
      </c>
      <c r="H267" s="33">
        <f t="shared" si="11"/>
        <v>10046.4</v>
      </c>
      <c r="J267" s="24" t="str">
        <f t="shared" si="8"/>
        <v/>
      </c>
    </row>
    <row r="268" spans="1:10" ht="22.5" x14ac:dyDescent="0.2">
      <c r="A268" s="41" t="s">
        <v>389</v>
      </c>
      <c r="B268" s="42" t="s">
        <v>102</v>
      </c>
      <c r="C268" s="43" t="s">
        <v>103</v>
      </c>
      <c r="D268" s="44" t="s">
        <v>90</v>
      </c>
      <c r="E268" s="45">
        <v>3.0000000000000001E-5</v>
      </c>
      <c r="F268" s="45">
        <v>1.5999999999999999E-5</v>
      </c>
      <c r="G268" s="32">
        <v>8565218</v>
      </c>
      <c r="H268" s="33">
        <f t="shared" si="11"/>
        <v>137.043488</v>
      </c>
      <c r="J268" s="24" t="str">
        <f t="shared" si="8"/>
        <v/>
      </c>
    </row>
    <row r="269" spans="1:10" x14ac:dyDescent="0.2">
      <c r="A269" s="41" t="s">
        <v>390</v>
      </c>
      <c r="B269" s="42" t="s">
        <v>391</v>
      </c>
      <c r="C269" s="43" t="s">
        <v>392</v>
      </c>
      <c r="D269" s="44" t="s">
        <v>90</v>
      </c>
      <c r="E269" s="45">
        <v>1.9400000000000001E-3</v>
      </c>
      <c r="F269" s="45">
        <v>1.0089999999999999E-3</v>
      </c>
      <c r="G269" s="32">
        <v>9826089</v>
      </c>
      <c r="H269" s="33">
        <f t="shared" si="11"/>
        <v>9914.5238009999994</v>
      </c>
      <c r="J269" s="24" t="str">
        <f t="shared" si="8"/>
        <v/>
      </c>
    </row>
    <row r="270" spans="1:10" ht="22.5" x14ac:dyDescent="0.2">
      <c r="A270" s="41" t="s">
        <v>393</v>
      </c>
      <c r="B270" s="42" t="s">
        <v>104</v>
      </c>
      <c r="C270" s="43" t="s">
        <v>105</v>
      </c>
      <c r="D270" s="44" t="s">
        <v>87</v>
      </c>
      <c r="E270" s="45">
        <v>1.37</v>
      </c>
      <c r="F270" s="45">
        <v>0.71240000000000003</v>
      </c>
      <c r="G270" s="32">
        <v>5000</v>
      </c>
      <c r="H270" s="33">
        <f t="shared" si="11"/>
        <v>3562</v>
      </c>
      <c r="J270" s="24" t="str">
        <f t="shared" si="8"/>
        <v/>
      </c>
    </row>
    <row r="271" spans="1:10" x14ac:dyDescent="0.2">
      <c r="A271" s="41" t="s">
        <v>394</v>
      </c>
      <c r="B271" s="42" t="s">
        <v>395</v>
      </c>
      <c r="C271" s="43" t="s">
        <v>396</v>
      </c>
      <c r="D271" s="44" t="s">
        <v>90</v>
      </c>
      <c r="E271" s="45">
        <v>4.0000000000000001E-3</v>
      </c>
      <c r="F271" s="45">
        <v>2.0799999999999998E-3</v>
      </c>
      <c r="G271" s="32">
        <v>27000000</v>
      </c>
      <c r="H271" s="33">
        <f t="shared" si="11"/>
        <v>56159.999999999993</v>
      </c>
      <c r="J271" s="24" t="str">
        <f t="shared" si="8"/>
        <v/>
      </c>
    </row>
    <row r="272" spans="1:10" x14ac:dyDescent="0.2">
      <c r="A272" s="41" t="s">
        <v>397</v>
      </c>
      <c r="B272" s="42" t="s">
        <v>398</v>
      </c>
      <c r="C272" s="43" t="s">
        <v>399</v>
      </c>
      <c r="D272" s="44" t="s">
        <v>90</v>
      </c>
      <c r="E272" s="45">
        <v>1E-4</v>
      </c>
      <c r="F272" s="45">
        <v>5.1999999999999997E-5</v>
      </c>
      <c r="G272" s="32">
        <v>1000</v>
      </c>
      <c r="H272" s="33">
        <f t="shared" si="11"/>
        <v>5.1999999999999998E-2</v>
      </c>
      <c r="J272" s="24" t="str">
        <f t="shared" si="8"/>
        <v/>
      </c>
    </row>
    <row r="273" spans="1:10" ht="45" x14ac:dyDescent="0.2">
      <c r="A273" s="41" t="s">
        <v>400</v>
      </c>
      <c r="B273" s="42" t="s">
        <v>401</v>
      </c>
      <c r="C273" s="43" t="s">
        <v>402</v>
      </c>
      <c r="D273" s="44" t="s">
        <v>87</v>
      </c>
      <c r="E273" s="45">
        <v>1.0300000000000001E-3</v>
      </c>
      <c r="F273" s="45">
        <v>5.3600000000000002E-4</v>
      </c>
      <c r="G273" s="32">
        <v>3300000</v>
      </c>
      <c r="H273" s="33">
        <f t="shared" si="11"/>
        <v>1768.8</v>
      </c>
      <c r="J273" s="24" t="str">
        <f t="shared" ref="J273:J336" si="12">IF(OR(B273="000001",B273="021955"),1,"")</f>
        <v/>
      </c>
    </row>
    <row r="274" spans="1:10" x14ac:dyDescent="0.2">
      <c r="A274" s="41" t="s">
        <v>403</v>
      </c>
      <c r="B274" s="42" t="s">
        <v>404</v>
      </c>
      <c r="C274" s="43" t="s">
        <v>405</v>
      </c>
      <c r="D274" s="44" t="s">
        <v>126</v>
      </c>
      <c r="E274" s="45">
        <v>7.0000000000000007E-2</v>
      </c>
      <c r="F274" s="45">
        <v>3.6400000000000002E-2</v>
      </c>
      <c r="G274" s="32">
        <v>20000</v>
      </c>
      <c r="H274" s="33">
        <f t="shared" si="11"/>
        <v>728</v>
      </c>
      <c r="J274" s="24" t="str">
        <f t="shared" si="12"/>
        <v/>
      </c>
    </row>
    <row r="275" spans="1:10" x14ac:dyDescent="0.2">
      <c r="A275" s="41" t="s">
        <v>406</v>
      </c>
      <c r="B275" s="42" t="s">
        <v>140</v>
      </c>
      <c r="C275" s="43" t="s">
        <v>141</v>
      </c>
      <c r="D275" s="44" t="s">
        <v>142</v>
      </c>
      <c r="E275" s="45">
        <v>0.41</v>
      </c>
      <c r="F275" s="45">
        <v>0.2132</v>
      </c>
      <c r="G275" s="32">
        <v>5500</v>
      </c>
      <c r="H275" s="33">
        <f t="shared" si="11"/>
        <v>1172.5999999999999</v>
      </c>
      <c r="J275" s="24" t="str">
        <f t="shared" si="12"/>
        <v/>
      </c>
    </row>
    <row r="276" spans="1:10" ht="67.5" x14ac:dyDescent="0.2">
      <c r="A276" s="41" t="s">
        <v>407</v>
      </c>
      <c r="B276" s="42" t="s">
        <v>408</v>
      </c>
      <c r="C276" s="43" t="s">
        <v>409</v>
      </c>
      <c r="D276" s="44" t="s">
        <v>90</v>
      </c>
      <c r="E276" s="45">
        <v>1E-3</v>
      </c>
      <c r="F276" s="45">
        <v>5.1999999999999995E-4</v>
      </c>
      <c r="G276" s="32">
        <v>9826089</v>
      </c>
      <c r="H276" s="33">
        <f t="shared" si="11"/>
        <v>5109.56628</v>
      </c>
      <c r="J276" s="24" t="str">
        <f t="shared" si="12"/>
        <v/>
      </c>
    </row>
    <row r="277" spans="1:10" ht="56.25" x14ac:dyDescent="0.2">
      <c r="A277" s="41" t="s">
        <v>410</v>
      </c>
      <c r="B277" s="42" t="s">
        <v>411</v>
      </c>
      <c r="C277" s="43" t="s">
        <v>412</v>
      </c>
      <c r="D277" s="44" t="s">
        <v>413</v>
      </c>
      <c r="E277" s="45">
        <v>1.8700000000000001E-2</v>
      </c>
      <c r="F277" s="45">
        <v>9.724E-3</v>
      </c>
      <c r="G277" s="32">
        <v>1000</v>
      </c>
      <c r="H277" s="33">
        <f t="shared" si="11"/>
        <v>9.7240000000000002</v>
      </c>
      <c r="J277" s="24" t="str">
        <f t="shared" si="12"/>
        <v/>
      </c>
    </row>
    <row r="278" spans="1:10" x14ac:dyDescent="0.2">
      <c r="A278" s="38" t="s">
        <v>27</v>
      </c>
      <c r="B278" s="39" t="s">
        <v>414</v>
      </c>
      <c r="C278" s="40" t="s">
        <v>890</v>
      </c>
      <c r="D278" s="34" t="s">
        <v>90</v>
      </c>
      <c r="E278" s="89">
        <v>0.52</v>
      </c>
      <c r="F278" s="90"/>
      <c r="G278" s="28" t="str">
        <f>'ФОРМА КОММЕРЧЕСКОГО ПРЕДЛОЖЕНИЯ'!$D$6</f>
        <v>Указать</v>
      </c>
      <c r="H278" s="31" t="e">
        <f t="shared" ref="H278:H281" si="13">E278*G278</f>
        <v>#VALUE!</v>
      </c>
      <c r="I278" s="35">
        <v>1</v>
      </c>
      <c r="J278" s="24" t="str">
        <f t="shared" si="12"/>
        <v/>
      </c>
    </row>
    <row r="279" spans="1:10" x14ac:dyDescent="0.2">
      <c r="A279" s="38" t="s">
        <v>30</v>
      </c>
      <c r="B279" s="39" t="s">
        <v>415</v>
      </c>
      <c r="C279" s="40" t="s">
        <v>416</v>
      </c>
      <c r="D279" s="34" t="s">
        <v>90</v>
      </c>
      <c r="E279" s="89">
        <v>8.6E-3</v>
      </c>
      <c r="F279" s="90"/>
      <c r="G279" s="30">
        <v>34000000</v>
      </c>
      <c r="H279" s="31">
        <f t="shared" si="13"/>
        <v>292400</v>
      </c>
      <c r="I279" s="35">
        <v>1</v>
      </c>
      <c r="J279" s="24" t="str">
        <f t="shared" si="12"/>
        <v/>
      </c>
    </row>
    <row r="280" spans="1:10" x14ac:dyDescent="0.2">
      <c r="A280" s="38" t="s">
        <v>33</v>
      </c>
      <c r="B280" s="39" t="s">
        <v>891</v>
      </c>
      <c r="C280" s="40" t="s">
        <v>892</v>
      </c>
      <c r="D280" s="34" t="s">
        <v>90</v>
      </c>
      <c r="E280" s="89">
        <v>0</v>
      </c>
      <c r="F280" s="90"/>
      <c r="G280" s="28" t="str">
        <f>'ФОРМА КОММЕРЧЕСКОГО ПРЕДЛОЖЕНИЯ'!$D$6</f>
        <v>Указать</v>
      </c>
      <c r="H280" s="31" t="e">
        <f t="shared" si="13"/>
        <v>#VALUE!</v>
      </c>
      <c r="I280" s="35">
        <v>1</v>
      </c>
      <c r="J280" s="24" t="str">
        <f t="shared" si="12"/>
        <v/>
      </c>
    </row>
    <row r="281" spans="1:10" x14ac:dyDescent="0.2">
      <c r="A281" s="38" t="s">
        <v>36</v>
      </c>
      <c r="B281" s="39" t="s">
        <v>893</v>
      </c>
      <c r="C281" s="40" t="s">
        <v>894</v>
      </c>
      <c r="D281" s="34" t="s">
        <v>90</v>
      </c>
      <c r="E281" s="89">
        <v>4.2000000000000002E-4</v>
      </c>
      <c r="F281" s="90"/>
      <c r="G281" s="30">
        <v>34000000</v>
      </c>
      <c r="H281" s="31">
        <f t="shared" si="13"/>
        <v>14280</v>
      </c>
      <c r="I281" s="35">
        <v>1</v>
      </c>
      <c r="J281" s="24" t="str">
        <f t="shared" si="12"/>
        <v/>
      </c>
    </row>
    <row r="282" spans="1:10" x14ac:dyDescent="0.2">
      <c r="A282" s="38" t="s">
        <v>39</v>
      </c>
      <c r="B282" s="39" t="s">
        <v>895</v>
      </c>
      <c r="C282" s="40" t="s">
        <v>896</v>
      </c>
      <c r="D282" s="34" t="s">
        <v>90</v>
      </c>
      <c r="E282" s="89">
        <v>2.07E-2</v>
      </c>
      <c r="F282" s="90"/>
      <c r="G282" s="30">
        <f>H282/E282</f>
        <v>3632026.3961352659</v>
      </c>
      <c r="H282" s="31">
        <f>SUM(H283:H290)</f>
        <v>75182.946400000001</v>
      </c>
      <c r="J282" s="24" t="str">
        <f t="shared" si="12"/>
        <v/>
      </c>
    </row>
    <row r="283" spans="1:10" x14ac:dyDescent="0.2">
      <c r="A283" s="41" t="s">
        <v>265</v>
      </c>
      <c r="B283" s="42" t="s">
        <v>7</v>
      </c>
      <c r="C283" s="43" t="s">
        <v>8</v>
      </c>
      <c r="D283" s="44" t="s">
        <v>9</v>
      </c>
      <c r="E283" s="45">
        <v>45</v>
      </c>
      <c r="F283" s="45">
        <v>0.93149999999999999</v>
      </c>
      <c r="G28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83" s="33">
        <f t="shared" ref="H283:H290" si="14">G283*F283</f>
        <v>52753.900320000001</v>
      </c>
      <c r="J283" s="24">
        <f t="shared" si="12"/>
        <v>1</v>
      </c>
    </row>
    <row r="284" spans="1:10" x14ac:dyDescent="0.2">
      <c r="A284" s="41" t="s">
        <v>264</v>
      </c>
      <c r="B284" s="42" t="s">
        <v>168</v>
      </c>
      <c r="C284" s="43" t="s">
        <v>167</v>
      </c>
      <c r="D284" s="44" t="s">
        <v>9</v>
      </c>
      <c r="E284" s="45">
        <v>4.08</v>
      </c>
      <c r="F284" s="45">
        <v>8.4456000000000003E-2</v>
      </c>
      <c r="G284" s="32">
        <v>0</v>
      </c>
      <c r="H284" s="33">
        <f t="shared" si="14"/>
        <v>0</v>
      </c>
      <c r="J284" s="24" t="str">
        <f t="shared" si="12"/>
        <v/>
      </c>
    </row>
    <row r="285" spans="1:10" ht="45" x14ac:dyDescent="0.2">
      <c r="A285" s="41" t="s">
        <v>263</v>
      </c>
      <c r="B285" s="42" t="s">
        <v>37</v>
      </c>
      <c r="C285" s="43" t="s">
        <v>38</v>
      </c>
      <c r="D285" s="44" t="s">
        <v>12</v>
      </c>
      <c r="E285" s="45">
        <v>2.04</v>
      </c>
      <c r="F285" s="45">
        <v>4.2228000000000002E-2</v>
      </c>
      <c r="G285" s="32">
        <v>252064</v>
      </c>
      <c r="H285" s="33">
        <f t="shared" si="14"/>
        <v>10644.158592</v>
      </c>
      <c r="J285" s="24" t="str">
        <f t="shared" si="12"/>
        <v/>
      </c>
    </row>
    <row r="286" spans="1:10" ht="22.5" x14ac:dyDescent="0.2">
      <c r="A286" s="41" t="s">
        <v>262</v>
      </c>
      <c r="B286" s="42" t="s">
        <v>62</v>
      </c>
      <c r="C286" s="43" t="s">
        <v>63</v>
      </c>
      <c r="D286" s="44" t="s">
        <v>12</v>
      </c>
      <c r="E286" s="45">
        <v>15.3</v>
      </c>
      <c r="F286" s="45">
        <v>0.31670999999999999</v>
      </c>
      <c r="G286" s="32">
        <v>6658</v>
      </c>
      <c r="H286" s="33">
        <f t="shared" si="14"/>
        <v>2108.6551799999997</v>
      </c>
      <c r="J286" s="24" t="str">
        <f t="shared" si="12"/>
        <v/>
      </c>
    </row>
    <row r="287" spans="1:10" ht="22.5" x14ac:dyDescent="0.2">
      <c r="A287" s="41" t="s">
        <v>261</v>
      </c>
      <c r="B287" s="42" t="s">
        <v>74</v>
      </c>
      <c r="C287" s="43" t="s">
        <v>75</v>
      </c>
      <c r="D287" s="44" t="s">
        <v>12</v>
      </c>
      <c r="E287" s="45">
        <v>2.04</v>
      </c>
      <c r="F287" s="45">
        <v>4.2228000000000002E-2</v>
      </c>
      <c r="G287" s="32">
        <v>140361</v>
      </c>
      <c r="H287" s="33">
        <f t="shared" si="14"/>
        <v>5927.1643080000003</v>
      </c>
      <c r="J287" s="24" t="str">
        <f t="shared" si="12"/>
        <v/>
      </c>
    </row>
    <row r="288" spans="1:10" x14ac:dyDescent="0.2">
      <c r="A288" s="41" t="s">
        <v>260</v>
      </c>
      <c r="B288" s="42" t="s">
        <v>437</v>
      </c>
      <c r="C288" s="43" t="s">
        <v>438</v>
      </c>
      <c r="D288" s="44" t="s">
        <v>90</v>
      </c>
      <c r="E288" s="45">
        <v>7.7999999999999996E-3</v>
      </c>
      <c r="F288" s="45">
        <v>1.6100000000000001E-4</v>
      </c>
      <c r="G288" s="32">
        <v>18000000</v>
      </c>
      <c r="H288" s="33">
        <f t="shared" si="14"/>
        <v>2898</v>
      </c>
      <c r="J288" s="24" t="str">
        <f t="shared" si="12"/>
        <v/>
      </c>
    </row>
    <row r="289" spans="1:10" ht="33.75" x14ac:dyDescent="0.2">
      <c r="A289" s="41" t="s">
        <v>259</v>
      </c>
      <c r="B289" s="42" t="s">
        <v>897</v>
      </c>
      <c r="C289" s="43" t="s">
        <v>898</v>
      </c>
      <c r="D289" s="44" t="s">
        <v>90</v>
      </c>
      <c r="E289" s="45">
        <v>9.0000000000000006E-5</v>
      </c>
      <c r="F289" s="45">
        <v>1.9999999999999999E-6</v>
      </c>
      <c r="G289" s="32">
        <v>770000</v>
      </c>
      <c r="H289" s="33">
        <f t="shared" si="14"/>
        <v>1.54</v>
      </c>
      <c r="J289" s="24" t="str">
        <f t="shared" si="12"/>
        <v/>
      </c>
    </row>
    <row r="290" spans="1:10" x14ac:dyDescent="0.2">
      <c r="A290" s="41" t="s">
        <v>433</v>
      </c>
      <c r="B290" s="42" t="s">
        <v>439</v>
      </c>
      <c r="C290" s="43" t="s">
        <v>440</v>
      </c>
      <c r="D290" s="44" t="s">
        <v>142</v>
      </c>
      <c r="E290" s="45">
        <v>1.52</v>
      </c>
      <c r="F290" s="45">
        <v>3.1463999999999999E-2</v>
      </c>
      <c r="G290" s="32">
        <v>27000</v>
      </c>
      <c r="H290" s="33">
        <f t="shared" si="14"/>
        <v>849.52800000000002</v>
      </c>
      <c r="J290" s="24" t="str">
        <f t="shared" si="12"/>
        <v/>
      </c>
    </row>
    <row r="291" spans="1:10" x14ac:dyDescent="0.2">
      <c r="A291" s="38" t="s">
        <v>42</v>
      </c>
      <c r="B291" s="39" t="s">
        <v>899</v>
      </c>
      <c r="C291" s="40" t="s">
        <v>900</v>
      </c>
      <c r="D291" s="34" t="s">
        <v>90</v>
      </c>
      <c r="E291" s="89">
        <v>2.07E-2</v>
      </c>
      <c r="F291" s="90"/>
      <c r="G291" s="28" t="str">
        <f>'ФОРМА КОММЕРЧЕСКОГО ПРЕДЛОЖЕНИЯ'!$D$6</f>
        <v>Указать</v>
      </c>
      <c r="H291" s="31" t="e">
        <f>E291*G291</f>
        <v>#VALUE!</v>
      </c>
      <c r="I291" s="35">
        <v>1</v>
      </c>
      <c r="J291" s="24" t="str">
        <f t="shared" si="12"/>
        <v/>
      </c>
    </row>
    <row r="292" spans="1:10" ht="33.75" x14ac:dyDescent="0.2">
      <c r="A292" s="38" t="s">
        <v>45</v>
      </c>
      <c r="B292" s="39" t="s">
        <v>434</v>
      </c>
      <c r="C292" s="40" t="s">
        <v>435</v>
      </c>
      <c r="D292" s="34" t="s">
        <v>436</v>
      </c>
      <c r="E292" s="89">
        <v>0.26</v>
      </c>
      <c r="F292" s="90"/>
      <c r="G292" s="30">
        <f>H292/E292</f>
        <v>1932011.4079999996</v>
      </c>
      <c r="H292" s="31">
        <f>SUM(H293:H300)</f>
        <v>502322.96607999993</v>
      </c>
      <c r="J292" s="24" t="str">
        <f t="shared" si="12"/>
        <v/>
      </c>
    </row>
    <row r="293" spans="1:10" x14ac:dyDescent="0.2">
      <c r="A293" s="41" t="s">
        <v>245</v>
      </c>
      <c r="B293" s="42" t="s">
        <v>7</v>
      </c>
      <c r="C293" s="43" t="s">
        <v>8</v>
      </c>
      <c r="D293" s="44" t="s">
        <v>9</v>
      </c>
      <c r="E293" s="45">
        <v>19</v>
      </c>
      <c r="F293" s="45">
        <v>4.9400000000000004</v>
      </c>
      <c r="G29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93" s="33">
        <f t="shared" ref="H293:H305" si="15">G293*F293</f>
        <v>279768.4032</v>
      </c>
      <c r="J293" s="24">
        <f t="shared" si="12"/>
        <v>1</v>
      </c>
    </row>
    <row r="294" spans="1:10" x14ac:dyDescent="0.2">
      <c r="A294" s="41" t="s">
        <v>244</v>
      </c>
      <c r="B294" s="42" t="s">
        <v>168</v>
      </c>
      <c r="C294" s="43" t="s">
        <v>167</v>
      </c>
      <c r="D294" s="44" t="s">
        <v>9</v>
      </c>
      <c r="E294" s="45">
        <v>0.28000000000000003</v>
      </c>
      <c r="F294" s="45">
        <v>7.2800000000000004E-2</v>
      </c>
      <c r="G294" s="32">
        <v>0</v>
      </c>
      <c r="H294" s="33">
        <f t="shared" si="15"/>
        <v>0</v>
      </c>
      <c r="J294" s="24" t="str">
        <f t="shared" si="12"/>
        <v/>
      </c>
    </row>
    <row r="295" spans="1:10" ht="45" x14ac:dyDescent="0.2">
      <c r="A295" s="41" t="s">
        <v>243</v>
      </c>
      <c r="B295" s="42" t="s">
        <v>37</v>
      </c>
      <c r="C295" s="43" t="s">
        <v>38</v>
      </c>
      <c r="D295" s="44" t="s">
        <v>12</v>
      </c>
      <c r="E295" s="45">
        <v>0.14000000000000001</v>
      </c>
      <c r="F295" s="45">
        <v>3.6400000000000002E-2</v>
      </c>
      <c r="G295" s="32">
        <v>252064</v>
      </c>
      <c r="H295" s="33">
        <f t="shared" si="15"/>
        <v>9175.1296000000002</v>
      </c>
      <c r="J295" s="24" t="str">
        <f t="shared" si="12"/>
        <v/>
      </c>
    </row>
    <row r="296" spans="1:10" ht="22.5" x14ac:dyDescent="0.2">
      <c r="A296" s="41" t="s">
        <v>242</v>
      </c>
      <c r="B296" s="42" t="s">
        <v>62</v>
      </c>
      <c r="C296" s="43" t="s">
        <v>63</v>
      </c>
      <c r="D296" s="44" t="s">
        <v>12</v>
      </c>
      <c r="E296" s="45">
        <v>3.13</v>
      </c>
      <c r="F296" s="45">
        <v>0.81379999999999997</v>
      </c>
      <c r="G296" s="32">
        <v>6658</v>
      </c>
      <c r="H296" s="33">
        <f t="shared" si="15"/>
        <v>5418.2803999999996</v>
      </c>
      <c r="J296" s="24" t="str">
        <f t="shared" si="12"/>
        <v/>
      </c>
    </row>
    <row r="297" spans="1:10" ht="22.5" x14ac:dyDescent="0.2">
      <c r="A297" s="41" t="s">
        <v>241</v>
      </c>
      <c r="B297" s="42" t="s">
        <v>74</v>
      </c>
      <c r="C297" s="43" t="s">
        <v>75</v>
      </c>
      <c r="D297" s="44" t="s">
        <v>12</v>
      </c>
      <c r="E297" s="45">
        <v>0.14000000000000001</v>
      </c>
      <c r="F297" s="45">
        <v>3.6400000000000002E-2</v>
      </c>
      <c r="G297" s="32">
        <v>140361</v>
      </c>
      <c r="H297" s="33">
        <f t="shared" si="15"/>
        <v>5109.1404000000002</v>
      </c>
      <c r="J297" s="24" t="str">
        <f t="shared" si="12"/>
        <v/>
      </c>
    </row>
    <row r="298" spans="1:10" x14ac:dyDescent="0.2">
      <c r="A298" s="41" t="s">
        <v>240</v>
      </c>
      <c r="B298" s="42" t="s">
        <v>437</v>
      </c>
      <c r="C298" s="43" t="s">
        <v>438</v>
      </c>
      <c r="D298" s="44" t="s">
        <v>90</v>
      </c>
      <c r="E298" s="45">
        <v>2E-3</v>
      </c>
      <c r="F298" s="45">
        <v>5.1999999999999995E-4</v>
      </c>
      <c r="G298" s="32">
        <v>18000000</v>
      </c>
      <c r="H298" s="33">
        <f t="shared" si="15"/>
        <v>9360</v>
      </c>
      <c r="J298" s="24" t="str">
        <f t="shared" si="12"/>
        <v/>
      </c>
    </row>
    <row r="299" spans="1:10" x14ac:dyDescent="0.2">
      <c r="A299" s="41" t="s">
        <v>239</v>
      </c>
      <c r="B299" s="42" t="s">
        <v>439</v>
      </c>
      <c r="C299" s="43" t="s">
        <v>440</v>
      </c>
      <c r="D299" s="44" t="s">
        <v>142</v>
      </c>
      <c r="E299" s="45">
        <v>0.6</v>
      </c>
      <c r="F299" s="45">
        <v>0.156</v>
      </c>
      <c r="G299" s="32">
        <v>27000</v>
      </c>
      <c r="H299" s="33">
        <f t="shared" si="15"/>
        <v>4212</v>
      </c>
      <c r="J299" s="24" t="str">
        <f t="shared" si="12"/>
        <v/>
      </c>
    </row>
    <row r="300" spans="1:10" ht="45" x14ac:dyDescent="0.2">
      <c r="A300" s="41" t="s">
        <v>238</v>
      </c>
      <c r="B300" s="42" t="s">
        <v>441</v>
      </c>
      <c r="C300" s="43" t="s">
        <v>442</v>
      </c>
      <c r="D300" s="44" t="s">
        <v>90</v>
      </c>
      <c r="E300" s="45">
        <v>9.1999999999999998E-2</v>
      </c>
      <c r="F300" s="45">
        <v>2.392E-2</v>
      </c>
      <c r="G300" s="32">
        <v>7913044</v>
      </c>
      <c r="H300" s="33">
        <f t="shared" si="15"/>
        <v>189280.01248</v>
      </c>
      <c r="J300" s="24" t="str">
        <f t="shared" si="12"/>
        <v/>
      </c>
    </row>
    <row r="301" spans="1:10" x14ac:dyDescent="0.2">
      <c r="A301" s="38" t="s">
        <v>48</v>
      </c>
      <c r="B301" s="39" t="s">
        <v>443</v>
      </c>
      <c r="C301" s="40" t="s">
        <v>444</v>
      </c>
      <c r="D301" s="34" t="s">
        <v>90</v>
      </c>
      <c r="E301" s="89">
        <v>5.7000000000000002E-3</v>
      </c>
      <c r="F301" s="90"/>
      <c r="G301" s="30">
        <f>H301/E301</f>
        <v>3639723.5559999994</v>
      </c>
      <c r="H301" s="31">
        <f>SUM(H302:H305)</f>
        <v>20746.424269199997</v>
      </c>
      <c r="J301" s="24" t="str">
        <f t="shared" si="12"/>
        <v/>
      </c>
    </row>
    <row r="302" spans="1:10" x14ac:dyDescent="0.2">
      <c r="A302" s="41" t="s">
        <v>235</v>
      </c>
      <c r="B302" s="42" t="s">
        <v>7</v>
      </c>
      <c r="C302" s="43" t="s">
        <v>8</v>
      </c>
      <c r="D302" s="44" t="s">
        <v>9</v>
      </c>
      <c r="E302" s="45">
        <v>42.7</v>
      </c>
      <c r="F302" s="45">
        <v>0.24339</v>
      </c>
      <c r="G302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02" s="33">
        <f t="shared" si="15"/>
        <v>13783.974019199999</v>
      </c>
      <c r="J302" s="24">
        <f t="shared" si="12"/>
        <v>1</v>
      </c>
    </row>
    <row r="303" spans="1:10" x14ac:dyDescent="0.2">
      <c r="A303" s="41" t="s">
        <v>234</v>
      </c>
      <c r="B303" s="42" t="s">
        <v>168</v>
      </c>
      <c r="C303" s="43" t="s">
        <v>167</v>
      </c>
      <c r="D303" s="44" t="s">
        <v>9</v>
      </c>
      <c r="E303" s="45">
        <v>1.03</v>
      </c>
      <c r="F303" s="45">
        <v>5.8710000000000004E-3</v>
      </c>
      <c r="G303" s="32">
        <v>0</v>
      </c>
      <c r="H303" s="33">
        <f t="shared" si="15"/>
        <v>0</v>
      </c>
      <c r="J303" s="24" t="str">
        <f t="shared" si="12"/>
        <v/>
      </c>
    </row>
    <row r="304" spans="1:10" ht="22.5" x14ac:dyDescent="0.2">
      <c r="A304" s="41" t="s">
        <v>233</v>
      </c>
      <c r="B304" s="42" t="s">
        <v>62</v>
      </c>
      <c r="C304" s="43" t="s">
        <v>63</v>
      </c>
      <c r="D304" s="44" t="s">
        <v>12</v>
      </c>
      <c r="E304" s="45">
        <v>21.25</v>
      </c>
      <c r="F304" s="45">
        <v>0.121125</v>
      </c>
      <c r="G304" s="32">
        <v>6658</v>
      </c>
      <c r="H304" s="33">
        <f t="shared" si="15"/>
        <v>806.45024999999998</v>
      </c>
      <c r="J304" s="24" t="str">
        <f t="shared" si="12"/>
        <v/>
      </c>
    </row>
    <row r="305" spans="1:10" x14ac:dyDescent="0.2">
      <c r="A305" s="41" t="s">
        <v>232</v>
      </c>
      <c r="B305" s="42" t="s">
        <v>108</v>
      </c>
      <c r="C305" s="43" t="s">
        <v>109</v>
      </c>
      <c r="D305" s="44" t="s">
        <v>90</v>
      </c>
      <c r="E305" s="45">
        <v>0.04</v>
      </c>
      <c r="F305" s="45">
        <v>2.2800000000000001E-4</v>
      </c>
      <c r="G305" s="32">
        <v>27000000</v>
      </c>
      <c r="H305" s="33">
        <f t="shared" si="15"/>
        <v>6156</v>
      </c>
      <c r="J305" s="24" t="str">
        <f t="shared" si="12"/>
        <v/>
      </c>
    </row>
    <row r="306" spans="1:10" x14ac:dyDescent="0.2">
      <c r="A306" s="38" t="s">
        <v>51</v>
      </c>
      <c r="B306" s="39" t="s">
        <v>445</v>
      </c>
      <c r="C306" s="40" t="s">
        <v>901</v>
      </c>
      <c r="D306" s="34" t="s">
        <v>90</v>
      </c>
      <c r="E306" s="89">
        <v>5.7000000000000002E-3</v>
      </c>
      <c r="F306" s="90"/>
      <c r="G306" s="28" t="str">
        <f>'ФОРМА КОММЕРЧЕСКОГО ПРЕДЛОЖЕНИЯ'!$D$6</f>
        <v>Указать</v>
      </c>
      <c r="H306" s="31" t="e">
        <f>E306*G306</f>
        <v>#VALUE!</v>
      </c>
      <c r="I306" s="35">
        <v>1</v>
      </c>
      <c r="J306" s="24" t="str">
        <f t="shared" si="12"/>
        <v/>
      </c>
    </row>
    <row r="307" spans="1:10" ht="67.5" x14ac:dyDescent="0.2">
      <c r="A307" s="38" t="s">
        <v>54</v>
      </c>
      <c r="B307" s="39" t="s">
        <v>446</v>
      </c>
      <c r="C307" s="40" t="s">
        <v>447</v>
      </c>
      <c r="D307" s="34" t="s">
        <v>184</v>
      </c>
      <c r="E307" s="89">
        <v>0.84</v>
      </c>
      <c r="F307" s="90"/>
      <c r="G307" s="30">
        <f>H307/E307</f>
        <v>1178283.2255466667</v>
      </c>
      <c r="H307" s="31">
        <f>SUM(H308:H315)</f>
        <v>989757.90945919999</v>
      </c>
      <c r="J307" s="24" t="str">
        <f t="shared" si="12"/>
        <v/>
      </c>
    </row>
    <row r="308" spans="1:10" x14ac:dyDescent="0.2">
      <c r="A308" s="41" t="s">
        <v>227</v>
      </c>
      <c r="B308" s="42" t="s">
        <v>7</v>
      </c>
      <c r="C308" s="43" t="s">
        <v>8</v>
      </c>
      <c r="D308" s="44" t="s">
        <v>9</v>
      </c>
      <c r="E308" s="45">
        <v>4.5960000000000001</v>
      </c>
      <c r="F308" s="45">
        <v>3.8606400000000001</v>
      </c>
      <c r="G30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08" s="33">
        <f t="shared" ref="H308:H315" si="16">G308*F308</f>
        <v>218640.7060992</v>
      </c>
      <c r="J308" s="24">
        <f t="shared" si="12"/>
        <v>1</v>
      </c>
    </row>
    <row r="309" spans="1:10" x14ac:dyDescent="0.2">
      <c r="A309" s="41" t="s">
        <v>226</v>
      </c>
      <c r="B309" s="42" t="s">
        <v>168</v>
      </c>
      <c r="C309" s="43" t="s">
        <v>167</v>
      </c>
      <c r="D309" s="44" t="s">
        <v>9</v>
      </c>
      <c r="E309" s="45">
        <v>2.4E-2</v>
      </c>
      <c r="F309" s="45">
        <v>2.0160000000000001E-2</v>
      </c>
      <c r="G309" s="32">
        <v>0</v>
      </c>
      <c r="H309" s="33">
        <f t="shared" si="16"/>
        <v>0</v>
      </c>
      <c r="J309" s="24" t="str">
        <f t="shared" si="12"/>
        <v/>
      </c>
    </row>
    <row r="310" spans="1:10" x14ac:dyDescent="0.2">
      <c r="A310" s="41" t="s">
        <v>225</v>
      </c>
      <c r="B310" s="42" t="s">
        <v>10</v>
      </c>
      <c r="C310" s="43" t="s">
        <v>11</v>
      </c>
      <c r="D310" s="44" t="s">
        <v>12</v>
      </c>
      <c r="E310" s="45">
        <v>1.2E-2</v>
      </c>
      <c r="F310" s="45">
        <v>1.008E-2</v>
      </c>
      <c r="G310" s="32">
        <v>143063</v>
      </c>
      <c r="H310" s="33">
        <f t="shared" si="16"/>
        <v>1442.0750400000002</v>
      </c>
      <c r="J310" s="24" t="str">
        <f t="shared" si="12"/>
        <v/>
      </c>
    </row>
    <row r="311" spans="1:10" ht="22.5" x14ac:dyDescent="0.2">
      <c r="A311" s="41" t="s">
        <v>224</v>
      </c>
      <c r="B311" s="42" t="s">
        <v>452</v>
      </c>
      <c r="C311" s="43" t="s">
        <v>453</v>
      </c>
      <c r="D311" s="44" t="s">
        <v>12</v>
      </c>
      <c r="E311" s="45">
        <v>1.2E-2</v>
      </c>
      <c r="F311" s="45">
        <v>1.008E-2</v>
      </c>
      <c r="G311" s="32">
        <v>1726</v>
      </c>
      <c r="H311" s="33">
        <f t="shared" si="16"/>
        <v>17.39808</v>
      </c>
      <c r="J311" s="24" t="str">
        <f t="shared" si="12"/>
        <v/>
      </c>
    </row>
    <row r="312" spans="1:10" ht="22.5" x14ac:dyDescent="0.2">
      <c r="A312" s="41" t="s">
        <v>223</v>
      </c>
      <c r="B312" s="42" t="s">
        <v>455</v>
      </c>
      <c r="C312" s="43" t="s">
        <v>72</v>
      </c>
      <c r="D312" s="44" t="s">
        <v>12</v>
      </c>
      <c r="E312" s="45">
        <v>1.2E-2</v>
      </c>
      <c r="F312" s="45">
        <v>1.008E-2</v>
      </c>
      <c r="G312" s="32">
        <v>107733</v>
      </c>
      <c r="H312" s="33">
        <f t="shared" si="16"/>
        <v>1085.9486400000001</v>
      </c>
      <c r="J312" s="24" t="str">
        <f t="shared" si="12"/>
        <v/>
      </c>
    </row>
    <row r="313" spans="1:10" ht="45" x14ac:dyDescent="0.2">
      <c r="A313" s="41" t="s">
        <v>222</v>
      </c>
      <c r="B313" s="42" t="s">
        <v>457</v>
      </c>
      <c r="C313" s="43" t="s">
        <v>458</v>
      </c>
      <c r="D313" s="44" t="s">
        <v>12</v>
      </c>
      <c r="E313" s="45">
        <v>0.78</v>
      </c>
      <c r="F313" s="45">
        <v>0.6552</v>
      </c>
      <c r="G313" s="32">
        <v>6083</v>
      </c>
      <c r="H313" s="33">
        <f t="shared" si="16"/>
        <v>3985.5816</v>
      </c>
      <c r="J313" s="24" t="str">
        <f t="shared" si="12"/>
        <v/>
      </c>
    </row>
    <row r="314" spans="1:10" x14ac:dyDescent="0.2">
      <c r="A314" s="41" t="s">
        <v>221</v>
      </c>
      <c r="B314" s="42" t="s">
        <v>460</v>
      </c>
      <c r="C314" s="43" t="s">
        <v>461</v>
      </c>
      <c r="D314" s="44" t="s">
        <v>90</v>
      </c>
      <c r="E314" s="45">
        <v>2.2800000000000001E-2</v>
      </c>
      <c r="F314" s="45">
        <v>1.9151999999999999E-2</v>
      </c>
      <c r="G314" s="32">
        <v>39200000</v>
      </c>
      <c r="H314" s="33">
        <f t="shared" si="16"/>
        <v>750758.39999999991</v>
      </c>
      <c r="J314" s="24" t="str">
        <f t="shared" si="12"/>
        <v/>
      </c>
    </row>
    <row r="315" spans="1:10" x14ac:dyDescent="0.2">
      <c r="A315" s="41" t="s">
        <v>220</v>
      </c>
      <c r="B315" s="42" t="s">
        <v>463</v>
      </c>
      <c r="C315" s="43" t="s">
        <v>464</v>
      </c>
      <c r="D315" s="44" t="s">
        <v>90</v>
      </c>
      <c r="E315" s="45">
        <v>1.6800000000000001E-3</v>
      </c>
      <c r="F315" s="45">
        <v>1.4109999999999999E-3</v>
      </c>
      <c r="G315" s="32">
        <v>9800000</v>
      </c>
      <c r="H315" s="33">
        <f t="shared" si="16"/>
        <v>13827.8</v>
      </c>
      <c r="J315" s="24" t="str">
        <f t="shared" si="12"/>
        <v/>
      </c>
    </row>
    <row r="316" spans="1:10" x14ac:dyDescent="0.2">
      <c r="A316" s="27"/>
      <c r="B316" s="86"/>
      <c r="C316" s="87"/>
      <c r="D316" s="87"/>
      <c r="E316" s="87"/>
      <c r="F316" s="87"/>
      <c r="G316" s="88"/>
      <c r="H316" s="25"/>
      <c r="J316" s="24" t="str">
        <f t="shared" si="12"/>
        <v/>
      </c>
    </row>
    <row r="317" spans="1:10" x14ac:dyDescent="0.2">
      <c r="A317" s="38"/>
      <c r="B317" s="39"/>
      <c r="C317" s="46" t="s">
        <v>163</v>
      </c>
      <c r="D317" s="34"/>
      <c r="E317" s="34"/>
      <c r="F317" s="34"/>
      <c r="G317" s="34"/>
      <c r="H317" s="31"/>
      <c r="J317" s="24" t="str">
        <f t="shared" si="12"/>
        <v/>
      </c>
    </row>
    <row r="318" spans="1:10" x14ac:dyDescent="0.2">
      <c r="A318" s="38"/>
      <c r="B318" s="39"/>
      <c r="C318" s="46" t="s">
        <v>162</v>
      </c>
      <c r="D318" s="34" t="s">
        <v>161</v>
      </c>
      <c r="E318" s="34"/>
      <c r="F318" s="34"/>
      <c r="G318" s="34"/>
      <c r="H318" s="31">
        <f>SUMIF($B$238:$B$315,"000001",$F$238:$F$315)</f>
        <v>66.637929999999997</v>
      </c>
      <c r="J318" s="24" t="str">
        <f t="shared" si="12"/>
        <v/>
      </c>
    </row>
    <row r="319" spans="1:10" x14ac:dyDescent="0.2">
      <c r="A319" s="38"/>
      <c r="B319" s="39"/>
      <c r="C319" s="46" t="s">
        <v>160</v>
      </c>
      <c r="D319" s="34" t="s">
        <v>85</v>
      </c>
      <c r="E319" s="34"/>
      <c r="F319" s="34"/>
      <c r="G319" s="34"/>
      <c r="H319" s="31">
        <f>SUMIF($B$238:$B$315,"000001",$H$238:$H$315)</f>
        <v>3773924.5483104005</v>
      </c>
      <c r="J319" s="24" t="str">
        <f t="shared" si="12"/>
        <v/>
      </c>
    </row>
    <row r="320" spans="1:10" x14ac:dyDescent="0.2">
      <c r="A320" s="38"/>
      <c r="B320" s="39"/>
      <c r="C320" s="46" t="s">
        <v>159</v>
      </c>
      <c r="D320" s="34" t="s">
        <v>85</v>
      </c>
      <c r="E320" s="34"/>
      <c r="F320" s="34"/>
      <c r="G320" s="34"/>
      <c r="H320" s="31">
        <f>SUMIF($D$238:$D$315,"МАШ-Ч",$H$238:$H$315)</f>
        <v>2989333.8758500009</v>
      </c>
      <c r="J320" s="24" t="str">
        <f t="shared" si="12"/>
        <v/>
      </c>
    </row>
    <row r="321" spans="1:11" x14ac:dyDescent="0.2">
      <c r="A321" s="38"/>
      <c r="B321" s="39"/>
      <c r="C321" s="46" t="s">
        <v>158</v>
      </c>
      <c r="D321" s="34" t="s">
        <v>85</v>
      </c>
      <c r="E321" s="34"/>
      <c r="F321" s="34"/>
      <c r="G321" s="34"/>
      <c r="H321" s="31" t="e">
        <f>SUMIFS($H$238:$H$315,$D$238:$D$315,"М3",$F$238:$F$315,"&gt;0")+SUMIFS($H$238:$H$315,$D$238:$D$315,"Т",$F$238:$F$315,"&gt;0")+SUMIFS($H$238:$H$315,$D$238:$D$315,"М2",$F$238:$F$315,"&gt;0")+SUMIF($B$238:$B$315,"МЕТИЗЫ",$H$238:$H$315)+SUMIF($B$238:$B$315,"ЗАКЛ.ДЕТАЛИ",$H$238:$H$315)+SUMIFS($H$238:$H$315,$D$238:$D$315,"ШТ",$F$238:$F$315,"&gt;0")+SUMIF($I$238:$I$315,1,$H$238:$H$315)+SUMIFS($H$238:$H$315,$D$238:$D$315,"10М",$F$238:$F$315,"&gt;0")+SUMIFS($H$238:$H$315,$D$238:$D$315,"КГ",$F$238:$F$315,"&gt;0")</f>
        <v>#VALUE!</v>
      </c>
      <c r="J321" s="24" t="str">
        <f t="shared" si="12"/>
        <v/>
      </c>
      <c r="K321" s="51"/>
    </row>
    <row r="322" spans="1:11" x14ac:dyDescent="0.2">
      <c r="A322" s="38"/>
      <c r="B322" s="39"/>
      <c r="C322" s="46" t="s">
        <v>155</v>
      </c>
      <c r="D322" s="34" t="s">
        <v>85</v>
      </c>
      <c r="E32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22" s="34"/>
      <c r="G322" s="34"/>
      <c r="H322" s="31" t="e">
        <f>H321*E322</f>
        <v>#VALUE!</v>
      </c>
      <c r="J322" s="24" t="str">
        <f t="shared" si="12"/>
        <v/>
      </c>
    </row>
    <row r="323" spans="1:11" x14ac:dyDescent="0.2">
      <c r="A323" s="38"/>
      <c r="B323" s="39"/>
      <c r="C323" s="46" t="s">
        <v>156</v>
      </c>
      <c r="D323" s="34" t="s">
        <v>85</v>
      </c>
      <c r="E323" s="34"/>
      <c r="F323" s="34"/>
      <c r="G323" s="34"/>
      <c r="H323" s="31" t="e">
        <f>SUM(H319:H322)</f>
        <v>#VALUE!</v>
      </c>
      <c r="J323" s="24" t="str">
        <f t="shared" si="12"/>
        <v/>
      </c>
    </row>
    <row r="324" spans="1:11" x14ac:dyDescent="0.2">
      <c r="A324" s="27"/>
      <c r="B324" s="86"/>
      <c r="C324" s="87"/>
      <c r="D324" s="87"/>
      <c r="E324" s="87"/>
      <c r="F324" s="87"/>
      <c r="G324" s="88"/>
      <c r="H324" s="25"/>
      <c r="J324" s="24" t="str">
        <f t="shared" si="12"/>
        <v/>
      </c>
    </row>
    <row r="325" spans="1:11" x14ac:dyDescent="0.2">
      <c r="A325" s="27"/>
      <c r="B325" s="86" t="s">
        <v>465</v>
      </c>
      <c r="C325" s="87"/>
      <c r="D325" s="87"/>
      <c r="E325" s="87"/>
      <c r="F325" s="87"/>
      <c r="G325" s="88"/>
      <c r="H325" s="25"/>
      <c r="J325" s="24" t="str">
        <f t="shared" si="12"/>
        <v/>
      </c>
    </row>
    <row r="326" spans="1:11" ht="45" x14ac:dyDescent="0.2">
      <c r="A326" s="38" t="s">
        <v>55</v>
      </c>
      <c r="B326" s="39" t="s">
        <v>471</v>
      </c>
      <c r="C326" s="40" t="s">
        <v>472</v>
      </c>
      <c r="D326" s="34" t="s">
        <v>171</v>
      </c>
      <c r="E326" s="89">
        <v>6.4000000000000005E-4</v>
      </c>
      <c r="F326" s="90"/>
      <c r="G326" s="30">
        <f>H326/E326</f>
        <v>6682727.04</v>
      </c>
      <c r="H326" s="31">
        <f>SUM(H327)</f>
        <v>4276.9453056000002</v>
      </c>
      <c r="J326" s="24" t="str">
        <f t="shared" si="12"/>
        <v/>
      </c>
    </row>
    <row r="327" spans="1:11" x14ac:dyDescent="0.2">
      <c r="A327" s="41" t="s">
        <v>741</v>
      </c>
      <c r="B327" s="42" t="s">
        <v>7</v>
      </c>
      <c r="C327" s="43" t="s">
        <v>8</v>
      </c>
      <c r="D327" s="44" t="s">
        <v>9</v>
      </c>
      <c r="E327" s="45">
        <v>118</v>
      </c>
      <c r="F327" s="45">
        <v>7.5520000000000004E-2</v>
      </c>
      <c r="G3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27" s="33">
        <f t="shared" ref="H327:H354" si="17">G327*F327</f>
        <v>4276.9453056000002</v>
      </c>
      <c r="J327" s="24">
        <f t="shared" si="12"/>
        <v>1</v>
      </c>
    </row>
    <row r="328" spans="1:11" ht="22.5" x14ac:dyDescent="0.2">
      <c r="A328" s="38" t="s">
        <v>58</v>
      </c>
      <c r="B328" s="39" t="s">
        <v>284</v>
      </c>
      <c r="C328" s="40" t="s">
        <v>508</v>
      </c>
      <c r="D328" s="34" t="s">
        <v>171</v>
      </c>
      <c r="E328" s="89">
        <v>6.4000000000000005E-4</v>
      </c>
      <c r="F328" s="90"/>
      <c r="G328" s="30">
        <f>H328/E328</f>
        <v>5012045.28</v>
      </c>
      <c r="H328" s="31">
        <f>SUM(H329)</f>
        <v>3207.7089792000002</v>
      </c>
      <c r="J328" s="24" t="str">
        <f t="shared" si="12"/>
        <v/>
      </c>
    </row>
    <row r="329" spans="1:11" x14ac:dyDescent="0.2">
      <c r="A329" s="41" t="s">
        <v>744</v>
      </c>
      <c r="B329" s="42" t="s">
        <v>7</v>
      </c>
      <c r="C329" s="43" t="s">
        <v>8</v>
      </c>
      <c r="D329" s="44" t="s">
        <v>9</v>
      </c>
      <c r="E329" s="45">
        <v>88.5</v>
      </c>
      <c r="F329" s="45">
        <v>5.6640000000000003E-2</v>
      </c>
      <c r="G32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29" s="33">
        <f t="shared" si="17"/>
        <v>3207.7089792000002</v>
      </c>
      <c r="J329" s="24">
        <f t="shared" si="12"/>
        <v>1</v>
      </c>
    </row>
    <row r="330" spans="1:11" ht="22.5" x14ac:dyDescent="0.2">
      <c r="A330" s="38" t="s">
        <v>61</v>
      </c>
      <c r="B330" s="39" t="s">
        <v>784</v>
      </c>
      <c r="C330" s="40" t="s">
        <v>785</v>
      </c>
      <c r="D330" s="34" t="s">
        <v>171</v>
      </c>
      <c r="E330" s="89">
        <v>6.4000000000000005E-4</v>
      </c>
      <c r="F330" s="90"/>
      <c r="G330" s="30">
        <f>H330/E330</f>
        <v>38752737.083750002</v>
      </c>
      <c r="H330" s="31">
        <f>SUM(H331:H339)</f>
        <v>24801.751733600002</v>
      </c>
      <c r="J330" s="24" t="str">
        <f t="shared" si="12"/>
        <v/>
      </c>
    </row>
    <row r="331" spans="1:11" x14ac:dyDescent="0.2">
      <c r="A331" s="41" t="s">
        <v>217</v>
      </c>
      <c r="B331" s="42" t="s">
        <v>7</v>
      </c>
      <c r="C331" s="43" t="s">
        <v>8</v>
      </c>
      <c r="D331" s="44" t="s">
        <v>9</v>
      </c>
      <c r="E331" s="45">
        <v>535.5</v>
      </c>
      <c r="F331" s="45">
        <v>0.34272000000000002</v>
      </c>
      <c r="G33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31" s="33">
        <f t="shared" si="17"/>
        <v>19409.357721600001</v>
      </c>
      <c r="J331" s="24">
        <f t="shared" si="12"/>
        <v>1</v>
      </c>
    </row>
    <row r="332" spans="1:11" x14ac:dyDescent="0.2">
      <c r="A332" s="41" t="s">
        <v>216</v>
      </c>
      <c r="B332" s="42" t="s">
        <v>168</v>
      </c>
      <c r="C332" s="43" t="s">
        <v>167</v>
      </c>
      <c r="D332" s="44" t="s">
        <v>9</v>
      </c>
      <c r="E332" s="45">
        <v>29.05</v>
      </c>
      <c r="F332" s="45">
        <v>1.8592000000000001E-2</v>
      </c>
      <c r="G332" s="32">
        <v>0</v>
      </c>
      <c r="H332" s="33">
        <f t="shared" si="17"/>
        <v>0</v>
      </c>
      <c r="J332" s="24" t="str">
        <f t="shared" si="12"/>
        <v/>
      </c>
    </row>
    <row r="333" spans="1:11" x14ac:dyDescent="0.2">
      <c r="A333" s="41" t="s">
        <v>215</v>
      </c>
      <c r="B333" s="42" t="s">
        <v>56</v>
      </c>
      <c r="C333" s="43" t="s">
        <v>57</v>
      </c>
      <c r="D333" s="44" t="s">
        <v>12</v>
      </c>
      <c r="E333" s="45">
        <v>0.84</v>
      </c>
      <c r="F333" s="45">
        <v>5.3799999999999996E-4</v>
      </c>
      <c r="G333" s="32">
        <v>1310</v>
      </c>
      <c r="H333" s="33">
        <f t="shared" si="17"/>
        <v>0.70477999999999996</v>
      </c>
      <c r="J333" s="24" t="str">
        <f t="shared" si="12"/>
        <v/>
      </c>
    </row>
    <row r="334" spans="1:11" x14ac:dyDescent="0.2">
      <c r="A334" s="41" t="s">
        <v>214</v>
      </c>
      <c r="B334" s="42" t="s">
        <v>91</v>
      </c>
      <c r="C334" s="43" t="s">
        <v>92</v>
      </c>
      <c r="D334" s="44" t="s">
        <v>87</v>
      </c>
      <c r="E334" s="45">
        <v>0.441</v>
      </c>
      <c r="F334" s="45">
        <v>2.8200000000000002E-4</v>
      </c>
      <c r="G334" s="32">
        <v>0</v>
      </c>
      <c r="H334" s="33">
        <f t="shared" si="17"/>
        <v>0</v>
      </c>
      <c r="J334" s="24" t="str">
        <f t="shared" si="12"/>
        <v/>
      </c>
    </row>
    <row r="335" spans="1:11" x14ac:dyDescent="0.2">
      <c r="A335" s="41" t="s">
        <v>213</v>
      </c>
      <c r="B335" s="42" t="s">
        <v>95</v>
      </c>
      <c r="C335" s="43" t="s">
        <v>96</v>
      </c>
      <c r="D335" s="44" t="s">
        <v>90</v>
      </c>
      <c r="E335" s="45">
        <v>2.3800000000000002E-2</v>
      </c>
      <c r="F335" s="45">
        <v>1.5E-5</v>
      </c>
      <c r="G335" s="32">
        <v>8000000</v>
      </c>
      <c r="H335" s="33">
        <f t="shared" si="17"/>
        <v>120</v>
      </c>
      <c r="J335" s="24" t="str">
        <f t="shared" si="12"/>
        <v/>
      </c>
    </row>
    <row r="336" spans="1:11" ht="22.5" x14ac:dyDescent="0.2">
      <c r="A336" s="41" t="s">
        <v>212</v>
      </c>
      <c r="B336" s="42" t="s">
        <v>102</v>
      </c>
      <c r="C336" s="43" t="s">
        <v>103</v>
      </c>
      <c r="D336" s="44" t="s">
        <v>90</v>
      </c>
      <c r="E336" s="45">
        <v>3.7499999999999999E-2</v>
      </c>
      <c r="F336" s="45">
        <v>2.4000000000000001E-5</v>
      </c>
      <c r="G336" s="32">
        <v>8565218</v>
      </c>
      <c r="H336" s="33">
        <f t="shared" si="17"/>
        <v>205.56523200000001</v>
      </c>
      <c r="J336" s="24" t="str">
        <f t="shared" si="12"/>
        <v/>
      </c>
    </row>
    <row r="337" spans="1:10" ht="45" x14ac:dyDescent="0.2">
      <c r="A337" s="41" t="s">
        <v>211</v>
      </c>
      <c r="B337" s="42" t="s">
        <v>118</v>
      </c>
      <c r="C337" s="43" t="s">
        <v>119</v>
      </c>
      <c r="D337" s="44" t="s">
        <v>87</v>
      </c>
      <c r="E337" s="45">
        <v>0.68</v>
      </c>
      <c r="F337" s="45">
        <v>4.35E-4</v>
      </c>
      <c r="G337" s="32">
        <v>3300000</v>
      </c>
      <c r="H337" s="33">
        <f t="shared" si="17"/>
        <v>1435.5</v>
      </c>
      <c r="J337" s="24" t="str">
        <f t="shared" ref="J337:J400" si="18">IF(OR(B337="000001",B337="021955"),1,"")</f>
        <v/>
      </c>
    </row>
    <row r="338" spans="1:10" x14ac:dyDescent="0.2">
      <c r="A338" s="41" t="s">
        <v>902</v>
      </c>
      <c r="B338" s="42" t="s">
        <v>127</v>
      </c>
      <c r="C338" s="43" t="s">
        <v>128</v>
      </c>
      <c r="D338" s="44" t="s">
        <v>87</v>
      </c>
      <c r="E338" s="45">
        <v>102</v>
      </c>
      <c r="F338" s="45">
        <v>6.5280000000000005E-2</v>
      </c>
      <c r="G338" s="32">
        <v>0</v>
      </c>
      <c r="H338" s="33">
        <f t="shared" si="17"/>
        <v>0</v>
      </c>
      <c r="J338" s="24" t="str">
        <f t="shared" si="18"/>
        <v/>
      </c>
    </row>
    <row r="339" spans="1:10" x14ac:dyDescent="0.2">
      <c r="A339" s="41" t="s">
        <v>903</v>
      </c>
      <c r="B339" s="42" t="s">
        <v>492</v>
      </c>
      <c r="C339" s="43" t="s">
        <v>493</v>
      </c>
      <c r="D339" s="44" t="s">
        <v>99</v>
      </c>
      <c r="E339" s="45">
        <v>64.099999999999994</v>
      </c>
      <c r="F339" s="45">
        <v>4.1023999999999998E-2</v>
      </c>
      <c r="G339" s="32">
        <v>88500</v>
      </c>
      <c r="H339" s="33">
        <f t="shared" si="17"/>
        <v>3630.6239999999998</v>
      </c>
      <c r="J339" s="24" t="str">
        <f t="shared" si="18"/>
        <v/>
      </c>
    </row>
    <row r="340" spans="1:10" ht="22.5" x14ac:dyDescent="0.2">
      <c r="A340" s="38" t="s">
        <v>64</v>
      </c>
      <c r="B340" s="39" t="s">
        <v>474</v>
      </c>
      <c r="C340" s="40" t="s">
        <v>475</v>
      </c>
      <c r="D340" s="34" t="s">
        <v>171</v>
      </c>
      <c r="E340" s="89">
        <v>6.4999999999999997E-4</v>
      </c>
      <c r="F340" s="90"/>
      <c r="G340" s="30">
        <f>H340/E340</f>
        <v>47121197.033538461</v>
      </c>
      <c r="H340" s="31">
        <f>SUM(H341:H348)</f>
        <v>30628.778071799999</v>
      </c>
      <c r="J340" s="24" t="str">
        <f t="shared" si="18"/>
        <v/>
      </c>
    </row>
    <row r="341" spans="1:10" x14ac:dyDescent="0.2">
      <c r="A341" s="41" t="s">
        <v>208</v>
      </c>
      <c r="B341" s="42" t="s">
        <v>7</v>
      </c>
      <c r="C341" s="43" t="s">
        <v>8</v>
      </c>
      <c r="D341" s="44" t="s">
        <v>9</v>
      </c>
      <c r="E341" s="45">
        <v>301.70999999999998</v>
      </c>
      <c r="F341" s="45">
        <v>0.19611100000000001</v>
      </c>
      <c r="G34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41" s="33">
        <f t="shared" si="17"/>
        <v>11106.40917408</v>
      </c>
      <c r="J341" s="24">
        <f t="shared" si="18"/>
        <v>1</v>
      </c>
    </row>
    <row r="342" spans="1:10" x14ac:dyDescent="0.2">
      <c r="A342" s="41" t="s">
        <v>207</v>
      </c>
      <c r="B342" s="42" t="s">
        <v>168</v>
      </c>
      <c r="C342" s="43" t="s">
        <v>167</v>
      </c>
      <c r="D342" s="44" t="s">
        <v>9</v>
      </c>
      <c r="E342" s="45">
        <v>41.12</v>
      </c>
      <c r="F342" s="45">
        <v>2.6727999999999998E-2</v>
      </c>
      <c r="G342" s="32">
        <v>0</v>
      </c>
      <c r="H342" s="33">
        <f t="shared" si="17"/>
        <v>0</v>
      </c>
      <c r="J342" s="24" t="str">
        <f t="shared" si="18"/>
        <v/>
      </c>
    </row>
    <row r="343" spans="1:10" x14ac:dyDescent="0.2">
      <c r="A343" s="41" t="s">
        <v>206</v>
      </c>
      <c r="B343" s="42" t="s">
        <v>10</v>
      </c>
      <c r="C343" s="43" t="s">
        <v>11</v>
      </c>
      <c r="D343" s="44" t="s">
        <v>12</v>
      </c>
      <c r="E343" s="45">
        <v>17.57</v>
      </c>
      <c r="F343" s="45">
        <v>1.1421000000000001E-2</v>
      </c>
      <c r="G343" s="32">
        <v>143063</v>
      </c>
      <c r="H343" s="33">
        <f t="shared" si="17"/>
        <v>1633.9225230000002</v>
      </c>
      <c r="J343" s="24" t="str">
        <f t="shared" si="18"/>
        <v/>
      </c>
    </row>
    <row r="344" spans="1:10" ht="33.75" x14ac:dyDescent="0.2">
      <c r="A344" s="41" t="s">
        <v>205</v>
      </c>
      <c r="B344" s="42" t="s">
        <v>427</v>
      </c>
      <c r="C344" s="43" t="s">
        <v>428</v>
      </c>
      <c r="D344" s="44" t="s">
        <v>12</v>
      </c>
      <c r="E344" s="45">
        <v>23.55</v>
      </c>
      <c r="F344" s="45">
        <v>1.5308E-2</v>
      </c>
      <c r="G344" s="32">
        <v>16377.84</v>
      </c>
      <c r="H344" s="33">
        <f t="shared" si="17"/>
        <v>250.71197472</v>
      </c>
      <c r="J344" s="24" t="str">
        <f t="shared" si="18"/>
        <v/>
      </c>
    </row>
    <row r="345" spans="1:10" x14ac:dyDescent="0.2">
      <c r="A345" s="41" t="s">
        <v>204</v>
      </c>
      <c r="B345" s="42" t="s">
        <v>91</v>
      </c>
      <c r="C345" s="43" t="s">
        <v>92</v>
      </c>
      <c r="D345" s="44" t="s">
        <v>87</v>
      </c>
      <c r="E345" s="45">
        <v>21</v>
      </c>
      <c r="F345" s="45">
        <v>1.3650000000000001E-2</v>
      </c>
      <c r="G345" s="32">
        <v>0</v>
      </c>
      <c r="H345" s="33">
        <f t="shared" si="17"/>
        <v>0</v>
      </c>
      <c r="J345" s="24" t="str">
        <f t="shared" si="18"/>
        <v/>
      </c>
    </row>
    <row r="346" spans="1:10" ht="22.5" x14ac:dyDescent="0.2">
      <c r="A346" s="41" t="s">
        <v>203</v>
      </c>
      <c r="B346" s="42" t="s">
        <v>429</v>
      </c>
      <c r="C346" s="43" t="s">
        <v>430</v>
      </c>
      <c r="D346" s="44" t="s">
        <v>87</v>
      </c>
      <c r="E346" s="45">
        <v>80</v>
      </c>
      <c r="F346" s="45">
        <v>5.1999999999999998E-2</v>
      </c>
      <c r="G346" s="32">
        <v>75000</v>
      </c>
      <c r="H346" s="33">
        <f t="shared" si="17"/>
        <v>3900</v>
      </c>
      <c r="J346" s="24" t="str">
        <f t="shared" si="18"/>
        <v/>
      </c>
    </row>
    <row r="347" spans="1:10" ht="33.75" x14ac:dyDescent="0.2">
      <c r="A347" s="41" t="s">
        <v>873</v>
      </c>
      <c r="B347" s="42" t="s">
        <v>476</v>
      </c>
      <c r="C347" s="43" t="s">
        <v>477</v>
      </c>
      <c r="D347" s="44" t="s">
        <v>90</v>
      </c>
      <c r="E347" s="45">
        <v>21.4</v>
      </c>
      <c r="F347" s="45">
        <v>1.391E-2</v>
      </c>
      <c r="G347" s="32">
        <v>750000</v>
      </c>
      <c r="H347" s="33">
        <f t="shared" si="17"/>
        <v>10432.5</v>
      </c>
      <c r="J347" s="24" t="str">
        <f t="shared" si="18"/>
        <v/>
      </c>
    </row>
    <row r="348" spans="1:10" ht="22.5" x14ac:dyDescent="0.2">
      <c r="A348" s="41" t="s">
        <v>874</v>
      </c>
      <c r="B348" s="42" t="s">
        <v>421</v>
      </c>
      <c r="C348" s="43" t="s">
        <v>422</v>
      </c>
      <c r="D348" s="44" t="s">
        <v>87</v>
      </c>
      <c r="E348" s="45">
        <v>58</v>
      </c>
      <c r="F348" s="45">
        <v>3.7699999999999997E-2</v>
      </c>
      <c r="G348" s="32">
        <v>87672</v>
      </c>
      <c r="H348" s="33">
        <f t="shared" si="17"/>
        <v>3305.2343999999998</v>
      </c>
      <c r="J348" s="24" t="str">
        <f t="shared" si="18"/>
        <v/>
      </c>
    </row>
    <row r="349" spans="1:10" ht="22.5" x14ac:dyDescent="0.2">
      <c r="A349" s="38" t="s">
        <v>67</v>
      </c>
      <c r="B349" s="39" t="s">
        <v>466</v>
      </c>
      <c r="C349" s="40" t="s">
        <v>467</v>
      </c>
      <c r="D349" s="34" t="s">
        <v>90</v>
      </c>
      <c r="E349" s="89">
        <v>2.128E-2</v>
      </c>
      <c r="F349" s="90"/>
      <c r="G349" s="30">
        <f>H349/E349</f>
        <v>6185101.8157142848</v>
      </c>
      <c r="H349" s="31">
        <f>SUM(H350:H354)</f>
        <v>131618.96663839999</v>
      </c>
      <c r="J349" s="24" t="str">
        <f t="shared" si="18"/>
        <v/>
      </c>
    </row>
    <row r="350" spans="1:10" x14ac:dyDescent="0.2">
      <c r="A350" s="41" t="s">
        <v>200</v>
      </c>
      <c r="B350" s="42" t="s">
        <v>7</v>
      </c>
      <c r="C350" s="43" t="s">
        <v>8</v>
      </c>
      <c r="D350" s="44" t="s">
        <v>9</v>
      </c>
      <c r="E350" s="45">
        <v>101</v>
      </c>
      <c r="F350" s="45">
        <v>2.1492800000000001</v>
      </c>
      <c r="G35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50" s="33">
        <f t="shared" si="17"/>
        <v>121720.7760384</v>
      </c>
      <c r="J350" s="24">
        <f t="shared" si="18"/>
        <v>1</v>
      </c>
    </row>
    <row r="351" spans="1:10" x14ac:dyDescent="0.2">
      <c r="A351" s="41" t="s">
        <v>199</v>
      </c>
      <c r="B351" s="42" t="s">
        <v>168</v>
      </c>
      <c r="C351" s="43" t="s">
        <v>167</v>
      </c>
      <c r="D351" s="44" t="s">
        <v>9</v>
      </c>
      <c r="E351" s="45">
        <v>4.22</v>
      </c>
      <c r="F351" s="45">
        <v>8.9802000000000007E-2</v>
      </c>
      <c r="G351" s="32">
        <v>0</v>
      </c>
      <c r="H351" s="33">
        <f t="shared" si="17"/>
        <v>0</v>
      </c>
      <c r="J351" s="24" t="str">
        <f t="shared" si="18"/>
        <v/>
      </c>
    </row>
    <row r="352" spans="1:10" ht="22.5" x14ac:dyDescent="0.2">
      <c r="A352" s="41" t="s">
        <v>198</v>
      </c>
      <c r="B352" s="42" t="s">
        <v>62</v>
      </c>
      <c r="C352" s="43" t="s">
        <v>63</v>
      </c>
      <c r="D352" s="44" t="s">
        <v>12</v>
      </c>
      <c r="E352" s="45">
        <v>27.5</v>
      </c>
      <c r="F352" s="45">
        <v>0.58520000000000005</v>
      </c>
      <c r="G352" s="32">
        <v>6658</v>
      </c>
      <c r="H352" s="33">
        <f t="shared" si="17"/>
        <v>3896.2616000000003</v>
      </c>
      <c r="J352" s="24" t="str">
        <f t="shared" si="18"/>
        <v/>
      </c>
    </row>
    <row r="353" spans="1:10" x14ac:dyDescent="0.2">
      <c r="A353" s="41" t="s">
        <v>197</v>
      </c>
      <c r="B353" s="42" t="s">
        <v>437</v>
      </c>
      <c r="C353" s="43" t="s">
        <v>438</v>
      </c>
      <c r="D353" s="44" t="s">
        <v>90</v>
      </c>
      <c r="E353" s="45">
        <v>1.1169999999999999E-2</v>
      </c>
      <c r="F353" s="45">
        <v>2.3800000000000001E-4</v>
      </c>
      <c r="G353" s="32">
        <v>18000000</v>
      </c>
      <c r="H353" s="33">
        <f t="shared" si="17"/>
        <v>4284</v>
      </c>
      <c r="J353" s="24" t="str">
        <f t="shared" si="18"/>
        <v/>
      </c>
    </row>
    <row r="354" spans="1:10" x14ac:dyDescent="0.2">
      <c r="A354" s="41" t="s">
        <v>196</v>
      </c>
      <c r="B354" s="42" t="s">
        <v>439</v>
      </c>
      <c r="C354" s="43" t="s">
        <v>440</v>
      </c>
      <c r="D354" s="44" t="s">
        <v>142</v>
      </c>
      <c r="E354" s="45">
        <v>2.99</v>
      </c>
      <c r="F354" s="45">
        <v>6.3627000000000003E-2</v>
      </c>
      <c r="G354" s="32">
        <v>27000</v>
      </c>
      <c r="H354" s="33">
        <f t="shared" si="17"/>
        <v>1717.9290000000001</v>
      </c>
      <c r="J354" s="24" t="str">
        <f t="shared" si="18"/>
        <v/>
      </c>
    </row>
    <row r="355" spans="1:10" x14ac:dyDescent="0.2">
      <c r="A355" s="38" t="s">
        <v>70</v>
      </c>
      <c r="B355" s="39" t="s">
        <v>468</v>
      </c>
      <c r="C355" s="40" t="s">
        <v>904</v>
      </c>
      <c r="D355" s="34" t="s">
        <v>90</v>
      </c>
      <c r="E355" s="89">
        <v>1.11E-2</v>
      </c>
      <c r="F355" s="90"/>
      <c r="G355" s="28" t="str">
        <f>'ФОРМА КОММЕРЧЕСКОГО ПРЕДЛОЖЕНИЯ'!$D$6</f>
        <v>Указать</v>
      </c>
      <c r="H355" s="31" t="e">
        <f t="shared" ref="H355:H356" si="19">E355*G355</f>
        <v>#VALUE!</v>
      </c>
      <c r="I355" s="35">
        <v>1</v>
      </c>
      <c r="J355" s="24" t="str">
        <f t="shared" si="18"/>
        <v/>
      </c>
    </row>
    <row r="356" spans="1:10" x14ac:dyDescent="0.2">
      <c r="A356" s="38" t="s">
        <v>73</v>
      </c>
      <c r="B356" s="39" t="s">
        <v>905</v>
      </c>
      <c r="C356" s="40" t="s">
        <v>906</v>
      </c>
      <c r="D356" s="34" t="s">
        <v>90</v>
      </c>
      <c r="E356" s="89">
        <v>1.018E-2</v>
      </c>
      <c r="F356" s="90"/>
      <c r="G356" s="28" t="str">
        <f>'ФОРМА КОММЕРЧЕСКОГО ПРЕДЛОЖЕНИЯ'!$D$6</f>
        <v>Указать</v>
      </c>
      <c r="H356" s="31" t="e">
        <f t="shared" si="19"/>
        <v>#VALUE!</v>
      </c>
      <c r="I356" s="35">
        <v>1</v>
      </c>
      <c r="J356" s="24" t="str">
        <f t="shared" si="18"/>
        <v/>
      </c>
    </row>
    <row r="357" spans="1:10" x14ac:dyDescent="0.2">
      <c r="A357" s="27"/>
      <c r="B357" s="86"/>
      <c r="C357" s="87"/>
      <c r="D357" s="87"/>
      <c r="E357" s="87"/>
      <c r="F357" s="87"/>
      <c r="G357" s="88"/>
      <c r="H357" s="25"/>
      <c r="J357" s="24" t="str">
        <f t="shared" si="18"/>
        <v/>
      </c>
    </row>
    <row r="358" spans="1:10" x14ac:dyDescent="0.2">
      <c r="A358" s="38"/>
      <c r="B358" s="39"/>
      <c r="C358" s="46" t="s">
        <v>163</v>
      </c>
      <c r="D358" s="34"/>
      <c r="E358" s="34"/>
      <c r="F358" s="34"/>
      <c r="G358" s="34"/>
      <c r="H358" s="31"/>
      <c r="J358" s="24" t="str">
        <f t="shared" si="18"/>
        <v/>
      </c>
    </row>
    <row r="359" spans="1:10" x14ac:dyDescent="0.2">
      <c r="A359" s="38"/>
      <c r="B359" s="39"/>
      <c r="C359" s="46" t="s">
        <v>162</v>
      </c>
      <c r="D359" s="34" t="s">
        <v>161</v>
      </c>
      <c r="E359" s="34"/>
      <c r="F359" s="34"/>
      <c r="G359" s="34"/>
      <c r="H359" s="31">
        <f>SUMIF($B$326:$B$356,"000001",$F$326:$F$356)</f>
        <v>2.820271</v>
      </c>
      <c r="J359" s="24" t="str">
        <f t="shared" si="18"/>
        <v/>
      </c>
    </row>
    <row r="360" spans="1:10" x14ac:dyDescent="0.2">
      <c r="A360" s="38"/>
      <c r="B360" s="39"/>
      <c r="C360" s="46" t="s">
        <v>160</v>
      </c>
      <c r="D360" s="34" t="s">
        <v>85</v>
      </c>
      <c r="E360" s="34"/>
      <c r="F360" s="34"/>
      <c r="G360" s="34"/>
      <c r="H360" s="31">
        <f>SUMIF($B$326:$B$356,"000001",$H$326:$H$356)</f>
        <v>159721.19721888</v>
      </c>
      <c r="J360" s="24" t="str">
        <f t="shared" si="18"/>
        <v/>
      </c>
    </row>
    <row r="361" spans="1:10" x14ac:dyDescent="0.2">
      <c r="A361" s="38"/>
      <c r="B361" s="39"/>
      <c r="C361" s="46" t="s">
        <v>159</v>
      </c>
      <c r="D361" s="34" t="s">
        <v>85</v>
      </c>
      <c r="E361" s="34"/>
      <c r="F361" s="34"/>
      <c r="G361" s="34"/>
      <c r="H361" s="31">
        <f>SUMIF($D$326:$D$356,"МАШ-Ч",$H$326:$H$356)</f>
        <v>5781.6008777200004</v>
      </c>
      <c r="J361" s="24" t="str">
        <f t="shared" si="18"/>
        <v/>
      </c>
    </row>
    <row r="362" spans="1:10" x14ac:dyDescent="0.2">
      <c r="A362" s="38"/>
      <c r="B362" s="39"/>
      <c r="C362" s="46" t="s">
        <v>158</v>
      </c>
      <c r="D362" s="34" t="s">
        <v>85</v>
      </c>
      <c r="E362" s="34"/>
      <c r="F362" s="34"/>
      <c r="G362" s="34"/>
      <c r="H362" s="31" t="e">
        <f>SUMIFS($H$326:$H$356,$D$326:$D$356,"М3",$F$326:$F$356,"&gt;0")+SUMIFS($H$326:$H$356,$D$326:$D$356,"Т",$F$326:$F$356,"&gt;0")+SUMIFS($H$326:$H$356,$D$326:$D$356,"М2",$F$326:$F$356,"&gt;0")+SUMIF($B$326:$B$356,"МЕТИЗЫ",$H$326:$H$356)+SUMIF($B$326:$B$356,"ЗАКЛ.ДЕТАЛИ",$H$326:$H$356)+SUMIFS($H$326:$H$356,$D$326:$D$356,"ШТ",$F$326:$F$356,"&gt;0")+SUMIF($I$326:$I$356,1,$H$326:$H$356)+SUMIFS($H$326:$H$356,$D$326:$D$356,"10М",$F$326:$F$356,"&gt;0")+SUMIFS($H$326:$H$356,$D$326:$D$356,"КГ",$F$326:$F$356,"&gt;0")</f>
        <v>#VALUE!</v>
      </c>
      <c r="J362" s="24" t="str">
        <f t="shared" si="18"/>
        <v/>
      </c>
    </row>
    <row r="363" spans="1:10" x14ac:dyDescent="0.2">
      <c r="A363" s="38"/>
      <c r="B363" s="39"/>
      <c r="C363" s="46" t="s">
        <v>155</v>
      </c>
      <c r="D363" s="34" t="s">
        <v>85</v>
      </c>
      <c r="E36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34"/>
      <c r="G363" s="34"/>
      <c r="H363" s="31" t="e">
        <f>H362*E363</f>
        <v>#VALUE!</v>
      </c>
      <c r="J363" s="24" t="str">
        <f t="shared" si="18"/>
        <v/>
      </c>
    </row>
    <row r="364" spans="1:10" x14ac:dyDescent="0.2">
      <c r="A364" s="38"/>
      <c r="B364" s="39"/>
      <c r="C364" s="46" t="s">
        <v>156</v>
      </c>
      <c r="D364" s="34" t="s">
        <v>85</v>
      </c>
      <c r="E364" s="34"/>
      <c r="F364" s="34"/>
      <c r="G364" s="34"/>
      <c r="H364" s="31" t="e">
        <f>SUM(H360:H363)</f>
        <v>#VALUE!</v>
      </c>
      <c r="J364" s="24" t="str">
        <f t="shared" si="18"/>
        <v/>
      </c>
    </row>
    <row r="365" spans="1:10" x14ac:dyDescent="0.2">
      <c r="A365" s="27"/>
      <c r="B365" s="86"/>
      <c r="C365" s="87"/>
      <c r="D365" s="87"/>
      <c r="E365" s="87"/>
      <c r="F365" s="87"/>
      <c r="G365" s="88"/>
      <c r="H365" s="25"/>
      <c r="J365" s="24" t="str">
        <f t="shared" si="18"/>
        <v/>
      </c>
    </row>
    <row r="366" spans="1:10" x14ac:dyDescent="0.2">
      <c r="A366" s="27"/>
      <c r="B366" s="86" t="s">
        <v>470</v>
      </c>
      <c r="C366" s="87"/>
      <c r="D366" s="87"/>
      <c r="E366" s="87"/>
      <c r="F366" s="87"/>
      <c r="G366" s="88"/>
      <c r="H366" s="25"/>
      <c r="J366" s="24" t="str">
        <f t="shared" si="18"/>
        <v/>
      </c>
    </row>
    <row r="367" spans="1:10" ht="45" x14ac:dyDescent="0.2">
      <c r="A367" s="38" t="s">
        <v>76</v>
      </c>
      <c r="B367" s="39" t="s">
        <v>471</v>
      </c>
      <c r="C367" s="40" t="s">
        <v>472</v>
      </c>
      <c r="D367" s="34" t="s">
        <v>171</v>
      </c>
      <c r="E367" s="89">
        <v>1.5599999999999999E-2</v>
      </c>
      <c r="F367" s="90"/>
      <c r="G367" s="30">
        <f>H367/E367</f>
        <v>6682727.04</v>
      </c>
      <c r="H367" s="31">
        <f>SUM(H368)</f>
        <v>104250.541824</v>
      </c>
      <c r="J367" s="24" t="str">
        <f t="shared" si="18"/>
        <v/>
      </c>
    </row>
    <row r="368" spans="1:10" x14ac:dyDescent="0.2">
      <c r="A368" s="41" t="s">
        <v>174</v>
      </c>
      <c r="B368" s="42" t="s">
        <v>7</v>
      </c>
      <c r="C368" s="43" t="s">
        <v>8</v>
      </c>
      <c r="D368" s="44" t="s">
        <v>9</v>
      </c>
      <c r="E368" s="45">
        <v>118</v>
      </c>
      <c r="F368" s="45">
        <v>1.8408</v>
      </c>
      <c r="G36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68" s="33">
        <f t="shared" ref="H368:H393" si="20">G368*F368</f>
        <v>104250.541824</v>
      </c>
      <c r="J368" s="24">
        <f t="shared" si="18"/>
        <v>1</v>
      </c>
    </row>
    <row r="369" spans="1:10" ht="22.5" x14ac:dyDescent="0.2">
      <c r="A369" s="38" t="s">
        <v>79</v>
      </c>
      <c r="B369" s="39" t="s">
        <v>281</v>
      </c>
      <c r="C369" s="40" t="s">
        <v>473</v>
      </c>
      <c r="D369" s="34" t="s">
        <v>171</v>
      </c>
      <c r="E369" s="89">
        <v>1.4E-3</v>
      </c>
      <c r="F369" s="90"/>
      <c r="G369" s="30">
        <f>H369/E369</f>
        <v>1185025.7383999999</v>
      </c>
      <c r="H369" s="31">
        <f>SUM(H370:H373)</f>
        <v>1659.03603376</v>
      </c>
      <c r="J369" s="24" t="str">
        <f t="shared" si="18"/>
        <v/>
      </c>
    </row>
    <row r="370" spans="1:10" x14ac:dyDescent="0.2">
      <c r="A370" s="41" t="s">
        <v>170</v>
      </c>
      <c r="B370" s="42" t="s">
        <v>7</v>
      </c>
      <c r="C370" s="43" t="s">
        <v>8</v>
      </c>
      <c r="D370" s="44" t="s">
        <v>9</v>
      </c>
      <c r="E370" s="45">
        <v>12.53</v>
      </c>
      <c r="F370" s="45">
        <v>1.7541999999999999E-2</v>
      </c>
      <c r="G37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70" s="33">
        <f t="shared" si="20"/>
        <v>993.46099775999994</v>
      </c>
      <c r="J370" s="24">
        <f t="shared" si="18"/>
        <v>1</v>
      </c>
    </row>
    <row r="371" spans="1:10" x14ac:dyDescent="0.2">
      <c r="A371" s="41" t="s">
        <v>169</v>
      </c>
      <c r="B371" s="42" t="s">
        <v>168</v>
      </c>
      <c r="C371" s="43" t="s">
        <v>167</v>
      </c>
      <c r="D371" s="44" t="s">
        <v>9</v>
      </c>
      <c r="E371" s="45">
        <v>3.04</v>
      </c>
      <c r="F371" s="45">
        <v>4.2560000000000002E-3</v>
      </c>
      <c r="G371" s="32">
        <v>0</v>
      </c>
      <c r="H371" s="33">
        <f t="shared" si="20"/>
        <v>0</v>
      </c>
      <c r="J371" s="24" t="str">
        <f t="shared" si="18"/>
        <v/>
      </c>
    </row>
    <row r="372" spans="1:10" ht="45" x14ac:dyDescent="0.2">
      <c r="A372" s="41" t="s">
        <v>166</v>
      </c>
      <c r="B372" s="42" t="s">
        <v>28</v>
      </c>
      <c r="C372" s="43" t="s">
        <v>29</v>
      </c>
      <c r="D372" s="44" t="s">
        <v>12</v>
      </c>
      <c r="E372" s="45">
        <v>3.04</v>
      </c>
      <c r="F372" s="45">
        <v>4.2560000000000002E-3</v>
      </c>
      <c r="G372" s="32">
        <v>151445</v>
      </c>
      <c r="H372" s="33">
        <f t="shared" si="20"/>
        <v>644.54992000000004</v>
      </c>
      <c r="J372" s="24" t="str">
        <f t="shared" si="18"/>
        <v/>
      </c>
    </row>
    <row r="373" spans="1:10" x14ac:dyDescent="0.2">
      <c r="A373" s="41" t="s">
        <v>165</v>
      </c>
      <c r="B373" s="42" t="s">
        <v>59</v>
      </c>
      <c r="C373" s="43" t="s">
        <v>60</v>
      </c>
      <c r="D373" s="44" t="s">
        <v>12</v>
      </c>
      <c r="E373" s="45">
        <v>12.18</v>
      </c>
      <c r="F373" s="45">
        <v>1.7052000000000001E-2</v>
      </c>
      <c r="G373" s="32">
        <v>1233</v>
      </c>
      <c r="H373" s="33">
        <f t="shared" si="20"/>
        <v>21.025116000000001</v>
      </c>
      <c r="J373" s="24" t="str">
        <f t="shared" si="18"/>
        <v/>
      </c>
    </row>
    <row r="374" spans="1:10" x14ac:dyDescent="0.2">
      <c r="A374" s="38" t="s">
        <v>82</v>
      </c>
      <c r="B374" s="39" t="s">
        <v>173</v>
      </c>
      <c r="C374" s="40" t="s">
        <v>274</v>
      </c>
      <c r="D374" s="34" t="s">
        <v>171</v>
      </c>
      <c r="E374" s="89">
        <v>1.4E-3</v>
      </c>
      <c r="F374" s="90"/>
      <c r="G374" s="30">
        <f>H374/E374</f>
        <v>10193990.4</v>
      </c>
      <c r="H374" s="31">
        <f>SUM(H375:H378)</f>
        <v>14271.58656</v>
      </c>
      <c r="J374" s="24" t="str">
        <f t="shared" si="18"/>
        <v/>
      </c>
    </row>
    <row r="375" spans="1:10" x14ac:dyDescent="0.2">
      <c r="A375" s="41" t="s">
        <v>485</v>
      </c>
      <c r="B375" s="42" t="s">
        <v>7</v>
      </c>
      <c r="C375" s="43" t="s">
        <v>8</v>
      </c>
      <c r="D375" s="44" t="s">
        <v>9</v>
      </c>
      <c r="E375" s="45">
        <v>180</v>
      </c>
      <c r="F375" s="45">
        <v>0.252</v>
      </c>
      <c r="G37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75" s="33">
        <f t="shared" si="20"/>
        <v>14271.58656</v>
      </c>
      <c r="J375" s="24">
        <f t="shared" si="18"/>
        <v>1</v>
      </c>
    </row>
    <row r="376" spans="1:10" x14ac:dyDescent="0.2">
      <c r="A376" s="41" t="s">
        <v>486</v>
      </c>
      <c r="B376" s="42" t="s">
        <v>168</v>
      </c>
      <c r="C376" s="43" t="s">
        <v>167</v>
      </c>
      <c r="D376" s="44" t="s">
        <v>9</v>
      </c>
      <c r="E376" s="45">
        <v>18.13</v>
      </c>
      <c r="F376" s="45">
        <v>2.5381999999999998E-2</v>
      </c>
      <c r="G376" s="32">
        <v>0</v>
      </c>
      <c r="H376" s="33">
        <f t="shared" si="20"/>
        <v>0</v>
      </c>
      <c r="J376" s="24" t="str">
        <f t="shared" si="18"/>
        <v/>
      </c>
    </row>
    <row r="377" spans="1:10" x14ac:dyDescent="0.2">
      <c r="A377" s="41" t="s">
        <v>487</v>
      </c>
      <c r="B377" s="42" t="s">
        <v>91</v>
      </c>
      <c r="C377" s="43" t="s">
        <v>92</v>
      </c>
      <c r="D377" s="44" t="s">
        <v>87</v>
      </c>
      <c r="E377" s="45">
        <v>0.2</v>
      </c>
      <c r="F377" s="45">
        <v>2.7999999999999998E-4</v>
      </c>
      <c r="G377" s="32">
        <v>0</v>
      </c>
      <c r="H377" s="33">
        <f t="shared" si="20"/>
        <v>0</v>
      </c>
      <c r="J377" s="24" t="str">
        <f t="shared" si="18"/>
        <v/>
      </c>
    </row>
    <row r="378" spans="1:10" x14ac:dyDescent="0.2">
      <c r="A378" s="41" t="s">
        <v>488</v>
      </c>
      <c r="B378" s="42" t="s">
        <v>127</v>
      </c>
      <c r="C378" s="43" t="s">
        <v>128</v>
      </c>
      <c r="D378" s="44" t="s">
        <v>87</v>
      </c>
      <c r="E378" s="45">
        <v>102</v>
      </c>
      <c r="F378" s="45">
        <v>0.14280000000000001</v>
      </c>
      <c r="G378" s="32">
        <v>0</v>
      </c>
      <c r="H378" s="33">
        <f t="shared" si="20"/>
        <v>0</v>
      </c>
      <c r="J378" s="24" t="str">
        <f t="shared" si="18"/>
        <v/>
      </c>
    </row>
    <row r="379" spans="1:10" ht="22.5" x14ac:dyDescent="0.2">
      <c r="A379" s="38" t="s">
        <v>133</v>
      </c>
      <c r="B379" s="39" t="s">
        <v>474</v>
      </c>
      <c r="C379" s="40" t="s">
        <v>475</v>
      </c>
      <c r="D379" s="34" t="s">
        <v>171</v>
      </c>
      <c r="E379" s="89">
        <v>1.4300000000000001E-3</v>
      </c>
      <c r="F379" s="90"/>
      <c r="G379" s="30">
        <f>H379/E379</f>
        <v>47121101.791804194</v>
      </c>
      <c r="H379" s="31">
        <f>SUM(H380:H387)</f>
        <v>67383.175562279997</v>
      </c>
      <c r="J379" s="24" t="str">
        <f t="shared" si="18"/>
        <v/>
      </c>
    </row>
    <row r="380" spans="1:10" x14ac:dyDescent="0.2">
      <c r="A380" s="41" t="s">
        <v>494</v>
      </c>
      <c r="B380" s="42" t="s">
        <v>7</v>
      </c>
      <c r="C380" s="43" t="s">
        <v>8</v>
      </c>
      <c r="D380" s="44" t="s">
        <v>9</v>
      </c>
      <c r="E380" s="45">
        <v>301.70999999999998</v>
      </c>
      <c r="F380" s="45">
        <v>0.43144500000000002</v>
      </c>
      <c r="G38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80" s="33">
        <f t="shared" si="20"/>
        <v>24434.1454896</v>
      </c>
      <c r="J380" s="24">
        <f t="shared" si="18"/>
        <v>1</v>
      </c>
    </row>
    <row r="381" spans="1:10" x14ac:dyDescent="0.2">
      <c r="A381" s="41" t="s">
        <v>495</v>
      </c>
      <c r="B381" s="42" t="s">
        <v>168</v>
      </c>
      <c r="C381" s="43" t="s">
        <v>167</v>
      </c>
      <c r="D381" s="44" t="s">
        <v>9</v>
      </c>
      <c r="E381" s="45">
        <v>41.12</v>
      </c>
      <c r="F381" s="45">
        <v>5.8802E-2</v>
      </c>
      <c r="G381" s="32">
        <v>0</v>
      </c>
      <c r="H381" s="33">
        <f t="shared" si="20"/>
        <v>0</v>
      </c>
      <c r="J381" s="24" t="str">
        <f t="shared" si="18"/>
        <v/>
      </c>
    </row>
    <row r="382" spans="1:10" x14ac:dyDescent="0.2">
      <c r="A382" s="41" t="s">
        <v>496</v>
      </c>
      <c r="B382" s="42" t="s">
        <v>10</v>
      </c>
      <c r="C382" s="43" t="s">
        <v>11</v>
      </c>
      <c r="D382" s="44" t="s">
        <v>12</v>
      </c>
      <c r="E382" s="45">
        <v>17.57</v>
      </c>
      <c r="F382" s="45">
        <v>2.5125000000000001E-2</v>
      </c>
      <c r="G382" s="32">
        <v>143063</v>
      </c>
      <c r="H382" s="33">
        <f t="shared" si="20"/>
        <v>3594.4578750000001</v>
      </c>
      <c r="J382" s="24" t="str">
        <f t="shared" si="18"/>
        <v/>
      </c>
    </row>
    <row r="383" spans="1:10" ht="33.75" x14ac:dyDescent="0.2">
      <c r="A383" s="41" t="s">
        <v>497</v>
      </c>
      <c r="B383" s="42" t="s">
        <v>427</v>
      </c>
      <c r="C383" s="43" t="s">
        <v>428</v>
      </c>
      <c r="D383" s="44" t="s">
        <v>12</v>
      </c>
      <c r="E383" s="45">
        <v>23.55</v>
      </c>
      <c r="F383" s="45">
        <v>3.3676999999999999E-2</v>
      </c>
      <c r="G383" s="32">
        <v>16377.84</v>
      </c>
      <c r="H383" s="33">
        <f t="shared" si="20"/>
        <v>551.55651767999996</v>
      </c>
      <c r="J383" s="24" t="str">
        <f t="shared" si="18"/>
        <v/>
      </c>
    </row>
    <row r="384" spans="1:10" x14ac:dyDescent="0.2">
      <c r="A384" s="41" t="s">
        <v>498</v>
      </c>
      <c r="B384" s="42" t="s">
        <v>91</v>
      </c>
      <c r="C384" s="43" t="s">
        <v>92</v>
      </c>
      <c r="D384" s="44" t="s">
        <v>87</v>
      </c>
      <c r="E384" s="45">
        <v>21</v>
      </c>
      <c r="F384" s="45">
        <v>3.0030000000000001E-2</v>
      </c>
      <c r="G384" s="32">
        <v>0</v>
      </c>
      <c r="H384" s="33">
        <f t="shared" si="20"/>
        <v>0</v>
      </c>
      <c r="J384" s="24" t="str">
        <f t="shared" si="18"/>
        <v/>
      </c>
    </row>
    <row r="385" spans="1:10" ht="22.5" x14ac:dyDescent="0.2">
      <c r="A385" s="41" t="s">
        <v>499</v>
      </c>
      <c r="B385" s="42" t="s">
        <v>429</v>
      </c>
      <c r="C385" s="43" t="s">
        <v>430</v>
      </c>
      <c r="D385" s="44" t="s">
        <v>87</v>
      </c>
      <c r="E385" s="45">
        <v>80</v>
      </c>
      <c r="F385" s="45">
        <v>0.1144</v>
      </c>
      <c r="G385" s="32">
        <v>75000</v>
      </c>
      <c r="H385" s="33">
        <f t="shared" si="20"/>
        <v>8580</v>
      </c>
      <c r="J385" s="24" t="str">
        <f t="shared" si="18"/>
        <v/>
      </c>
    </row>
    <row r="386" spans="1:10" ht="33.75" x14ac:dyDescent="0.2">
      <c r="A386" s="41" t="s">
        <v>500</v>
      </c>
      <c r="B386" s="42" t="s">
        <v>476</v>
      </c>
      <c r="C386" s="43" t="s">
        <v>477</v>
      </c>
      <c r="D386" s="44" t="s">
        <v>90</v>
      </c>
      <c r="E386" s="45">
        <v>21.4</v>
      </c>
      <c r="F386" s="45">
        <v>3.0602000000000001E-2</v>
      </c>
      <c r="G386" s="32">
        <v>750000</v>
      </c>
      <c r="H386" s="33">
        <f t="shared" si="20"/>
        <v>22951.5</v>
      </c>
      <c r="J386" s="24" t="str">
        <f t="shared" si="18"/>
        <v/>
      </c>
    </row>
    <row r="387" spans="1:10" ht="22.5" x14ac:dyDescent="0.2">
      <c r="A387" s="41" t="s">
        <v>501</v>
      </c>
      <c r="B387" s="42" t="s">
        <v>421</v>
      </c>
      <c r="C387" s="43" t="s">
        <v>422</v>
      </c>
      <c r="D387" s="44" t="s">
        <v>87</v>
      </c>
      <c r="E387" s="45">
        <v>58</v>
      </c>
      <c r="F387" s="45">
        <v>8.294E-2</v>
      </c>
      <c r="G387" s="32">
        <v>87672</v>
      </c>
      <c r="H387" s="33">
        <f t="shared" si="20"/>
        <v>7271.5156800000004</v>
      </c>
      <c r="J387" s="24" t="str">
        <f t="shared" si="18"/>
        <v/>
      </c>
    </row>
    <row r="388" spans="1:10" ht="33.75" x14ac:dyDescent="0.2">
      <c r="A388" s="38" t="s">
        <v>136</v>
      </c>
      <c r="B388" s="39" t="s">
        <v>479</v>
      </c>
      <c r="C388" s="40" t="s">
        <v>480</v>
      </c>
      <c r="D388" s="34" t="s">
        <v>90</v>
      </c>
      <c r="E388" s="89">
        <v>2.274E-2</v>
      </c>
      <c r="F388" s="90"/>
      <c r="G388" s="30">
        <f>H388/E388</f>
        <v>2005041.6523412487</v>
      </c>
      <c r="H388" s="31">
        <f>SUM(H389:H393)</f>
        <v>45594.647174239995</v>
      </c>
      <c r="J388" s="24" t="str">
        <f t="shared" si="18"/>
        <v/>
      </c>
    </row>
    <row r="389" spans="1:10" x14ac:dyDescent="0.2">
      <c r="A389" s="41" t="s">
        <v>502</v>
      </c>
      <c r="B389" s="42" t="s">
        <v>7</v>
      </c>
      <c r="C389" s="43" t="s">
        <v>8</v>
      </c>
      <c r="D389" s="44" t="s">
        <v>9</v>
      </c>
      <c r="E389" s="45">
        <v>33.68</v>
      </c>
      <c r="F389" s="45">
        <v>0.76588299999999998</v>
      </c>
      <c r="G38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89" s="33">
        <f t="shared" si="20"/>
        <v>43374.466386239998</v>
      </c>
      <c r="J389" s="24">
        <f t="shared" si="18"/>
        <v>1</v>
      </c>
    </row>
    <row r="390" spans="1:10" x14ac:dyDescent="0.2">
      <c r="A390" s="41" t="s">
        <v>503</v>
      </c>
      <c r="B390" s="42" t="s">
        <v>168</v>
      </c>
      <c r="C390" s="43" t="s">
        <v>167</v>
      </c>
      <c r="D390" s="44" t="s">
        <v>9</v>
      </c>
      <c r="E390" s="45">
        <v>2.29</v>
      </c>
      <c r="F390" s="45">
        <v>5.2075000000000003E-2</v>
      </c>
      <c r="G390" s="32">
        <v>0</v>
      </c>
      <c r="H390" s="33">
        <f t="shared" si="20"/>
        <v>0</v>
      </c>
      <c r="J390" s="24" t="str">
        <f t="shared" si="18"/>
        <v/>
      </c>
    </row>
    <row r="391" spans="1:10" ht="22.5" x14ac:dyDescent="0.2">
      <c r="A391" s="41" t="s">
        <v>504</v>
      </c>
      <c r="B391" s="42" t="s">
        <v>62</v>
      </c>
      <c r="C391" s="43" t="s">
        <v>63</v>
      </c>
      <c r="D391" s="44" t="s">
        <v>12</v>
      </c>
      <c r="E391" s="45">
        <v>2.44</v>
      </c>
      <c r="F391" s="45">
        <v>5.5486000000000001E-2</v>
      </c>
      <c r="G391" s="32">
        <v>6658</v>
      </c>
      <c r="H391" s="33">
        <f t="shared" si="20"/>
        <v>369.42578800000001</v>
      </c>
      <c r="J391" s="24" t="str">
        <f t="shared" si="18"/>
        <v/>
      </c>
    </row>
    <row r="392" spans="1:10" x14ac:dyDescent="0.2">
      <c r="A392" s="41" t="s">
        <v>505</v>
      </c>
      <c r="B392" s="42" t="s">
        <v>106</v>
      </c>
      <c r="C392" s="43" t="s">
        <v>107</v>
      </c>
      <c r="D392" s="44" t="s">
        <v>90</v>
      </c>
      <c r="E392" s="45">
        <v>3.0000000000000001E-3</v>
      </c>
      <c r="F392" s="45">
        <v>6.7999999999999999E-5</v>
      </c>
      <c r="G392" s="32">
        <v>27000000</v>
      </c>
      <c r="H392" s="33">
        <f t="shared" si="20"/>
        <v>1836</v>
      </c>
      <c r="J392" s="24" t="str">
        <f t="shared" si="18"/>
        <v/>
      </c>
    </row>
    <row r="393" spans="1:10" ht="22.5" x14ac:dyDescent="0.2">
      <c r="A393" s="41" t="s">
        <v>506</v>
      </c>
      <c r="B393" s="42" t="s">
        <v>153</v>
      </c>
      <c r="C393" s="43" t="s">
        <v>154</v>
      </c>
      <c r="D393" s="44" t="s">
        <v>126</v>
      </c>
      <c r="E393" s="45">
        <v>0.01</v>
      </c>
      <c r="F393" s="45">
        <v>2.2699999999999999E-4</v>
      </c>
      <c r="G393" s="32">
        <v>65000</v>
      </c>
      <c r="H393" s="33">
        <f t="shared" si="20"/>
        <v>14.754999999999999</v>
      </c>
      <c r="J393" s="24" t="str">
        <f t="shared" si="18"/>
        <v/>
      </c>
    </row>
    <row r="394" spans="1:10" ht="22.5" x14ac:dyDescent="0.2">
      <c r="A394" s="38" t="s">
        <v>139</v>
      </c>
      <c r="B394" s="39" t="s">
        <v>481</v>
      </c>
      <c r="C394" s="40" t="s">
        <v>482</v>
      </c>
      <c r="D394" s="34" t="s">
        <v>90</v>
      </c>
      <c r="E394" s="89">
        <v>2.274E-2</v>
      </c>
      <c r="F394" s="90"/>
      <c r="G394" s="28" t="str">
        <f>'ФОРМА КОММЕРЧЕСКОГО ПРЕДЛОЖЕНИЯ'!$D$6</f>
        <v>Указать</v>
      </c>
      <c r="H394" s="31" t="e">
        <f>E394*G394</f>
        <v>#VALUE!</v>
      </c>
      <c r="I394" s="35">
        <v>1</v>
      </c>
      <c r="J394" s="24" t="str">
        <f t="shared" si="18"/>
        <v/>
      </c>
    </row>
    <row r="395" spans="1:10" ht="22.5" x14ac:dyDescent="0.2">
      <c r="A395" s="38" t="s">
        <v>143</v>
      </c>
      <c r="B395" s="39" t="s">
        <v>483</v>
      </c>
      <c r="C395" s="40" t="s">
        <v>484</v>
      </c>
      <c r="D395" s="34" t="s">
        <v>171</v>
      </c>
      <c r="E395" s="89">
        <v>7.1000000000000004E-3</v>
      </c>
      <c r="F395" s="90"/>
      <c r="G395" s="30">
        <f>H395/E395</f>
        <v>53351090.850061968</v>
      </c>
      <c r="H395" s="31">
        <f>SUM(H396:H406)</f>
        <v>378792.74503544002</v>
      </c>
      <c r="J395" s="24" t="str">
        <f t="shared" si="18"/>
        <v/>
      </c>
    </row>
    <row r="396" spans="1:10" x14ac:dyDescent="0.2">
      <c r="A396" s="41" t="s">
        <v>507</v>
      </c>
      <c r="B396" s="42" t="s">
        <v>7</v>
      </c>
      <c r="C396" s="43" t="s">
        <v>8</v>
      </c>
      <c r="D396" s="44" t="s">
        <v>9</v>
      </c>
      <c r="E396" s="45">
        <v>785.88</v>
      </c>
      <c r="F396" s="45">
        <v>5.5797480000000004</v>
      </c>
      <c r="G39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96" s="33">
        <f t="shared" ref="H396:H446" si="21">G396*F396</f>
        <v>315999.43081344001</v>
      </c>
      <c r="J396" s="24">
        <f t="shared" si="18"/>
        <v>1</v>
      </c>
    </row>
    <row r="397" spans="1:10" x14ac:dyDescent="0.2">
      <c r="A397" s="41" t="s">
        <v>770</v>
      </c>
      <c r="B397" s="42" t="s">
        <v>168</v>
      </c>
      <c r="C397" s="43" t="s">
        <v>167</v>
      </c>
      <c r="D397" s="44" t="s">
        <v>9</v>
      </c>
      <c r="E397" s="45">
        <v>32.29</v>
      </c>
      <c r="F397" s="45">
        <v>0.22925899999999999</v>
      </c>
      <c r="G397" s="32">
        <v>0</v>
      </c>
      <c r="H397" s="33">
        <f t="shared" si="21"/>
        <v>0</v>
      </c>
      <c r="J397" s="24" t="str">
        <f t="shared" si="18"/>
        <v/>
      </c>
    </row>
    <row r="398" spans="1:10" x14ac:dyDescent="0.2">
      <c r="A398" s="41" t="s">
        <v>907</v>
      </c>
      <c r="B398" s="42" t="s">
        <v>20</v>
      </c>
      <c r="C398" s="43" t="s">
        <v>21</v>
      </c>
      <c r="D398" s="44" t="s">
        <v>12</v>
      </c>
      <c r="E398" s="45">
        <v>37.72</v>
      </c>
      <c r="F398" s="45">
        <v>0.26781199999999999</v>
      </c>
      <c r="G398" s="32">
        <v>1546</v>
      </c>
      <c r="H398" s="33">
        <f t="shared" si="21"/>
        <v>414.037352</v>
      </c>
      <c r="J398" s="24" t="str">
        <f t="shared" si="18"/>
        <v/>
      </c>
    </row>
    <row r="399" spans="1:10" x14ac:dyDescent="0.2">
      <c r="A399" s="41" t="s">
        <v>908</v>
      </c>
      <c r="B399" s="42" t="s">
        <v>56</v>
      </c>
      <c r="C399" s="43" t="s">
        <v>57</v>
      </c>
      <c r="D399" s="44" t="s">
        <v>12</v>
      </c>
      <c r="E399" s="45">
        <v>0.87</v>
      </c>
      <c r="F399" s="45">
        <v>6.1770000000000002E-3</v>
      </c>
      <c r="G399" s="32">
        <v>1310</v>
      </c>
      <c r="H399" s="33">
        <f t="shared" si="21"/>
        <v>8.0918700000000001</v>
      </c>
      <c r="J399" s="24" t="str">
        <f t="shared" si="18"/>
        <v/>
      </c>
    </row>
    <row r="400" spans="1:10" x14ac:dyDescent="0.2">
      <c r="A400" s="41" t="s">
        <v>909</v>
      </c>
      <c r="B400" s="42" t="s">
        <v>91</v>
      </c>
      <c r="C400" s="43" t="s">
        <v>92</v>
      </c>
      <c r="D400" s="44" t="s">
        <v>87</v>
      </c>
      <c r="E400" s="45">
        <v>0.441</v>
      </c>
      <c r="F400" s="45">
        <v>3.1310000000000001E-3</v>
      </c>
      <c r="G400" s="32">
        <v>0</v>
      </c>
      <c r="H400" s="33">
        <f t="shared" si="21"/>
        <v>0</v>
      </c>
      <c r="J400" s="24" t="str">
        <f t="shared" si="18"/>
        <v/>
      </c>
    </row>
    <row r="401" spans="1:10" x14ac:dyDescent="0.2">
      <c r="A401" s="41" t="s">
        <v>910</v>
      </c>
      <c r="B401" s="42" t="s">
        <v>489</v>
      </c>
      <c r="C401" s="43" t="s">
        <v>130</v>
      </c>
      <c r="D401" s="44" t="s">
        <v>87</v>
      </c>
      <c r="E401" s="45">
        <v>101.5</v>
      </c>
      <c r="F401" s="45">
        <v>0.72065000000000001</v>
      </c>
      <c r="G401" s="32">
        <v>0</v>
      </c>
      <c r="H401" s="33">
        <f t="shared" si="21"/>
        <v>0</v>
      </c>
      <c r="J401" s="24" t="str">
        <f t="shared" ref="J401:J464" si="22">IF(OR(B401="000001",B401="021955"),1,"")</f>
        <v/>
      </c>
    </row>
    <row r="402" spans="1:10" x14ac:dyDescent="0.2">
      <c r="A402" s="41" t="s">
        <v>911</v>
      </c>
      <c r="B402" s="42" t="s">
        <v>95</v>
      </c>
      <c r="C402" s="43" t="s">
        <v>96</v>
      </c>
      <c r="D402" s="44" t="s">
        <v>90</v>
      </c>
      <c r="E402" s="45">
        <v>2.3800000000000002E-2</v>
      </c>
      <c r="F402" s="45">
        <v>1.6899999999999999E-4</v>
      </c>
      <c r="G402" s="32">
        <v>8000000</v>
      </c>
      <c r="H402" s="33">
        <f t="shared" si="21"/>
        <v>1352</v>
      </c>
      <c r="J402" s="24" t="str">
        <f t="shared" si="22"/>
        <v/>
      </c>
    </row>
    <row r="403" spans="1:10" ht="22.5" x14ac:dyDescent="0.2">
      <c r="A403" s="41" t="s">
        <v>912</v>
      </c>
      <c r="B403" s="42" t="s">
        <v>490</v>
      </c>
      <c r="C403" s="43" t="s">
        <v>491</v>
      </c>
      <c r="D403" s="44" t="s">
        <v>90</v>
      </c>
      <c r="E403" s="45">
        <v>6.1000000000000004E-3</v>
      </c>
      <c r="F403" s="45">
        <v>4.3000000000000002E-5</v>
      </c>
      <c r="G403" s="32">
        <v>16000000</v>
      </c>
      <c r="H403" s="33">
        <f t="shared" si="21"/>
        <v>688</v>
      </c>
      <c r="J403" s="24" t="str">
        <f t="shared" si="22"/>
        <v/>
      </c>
    </row>
    <row r="404" spans="1:10" x14ac:dyDescent="0.2">
      <c r="A404" s="41" t="s">
        <v>913</v>
      </c>
      <c r="B404" s="42" t="s">
        <v>110</v>
      </c>
      <c r="C404" s="43" t="s">
        <v>111</v>
      </c>
      <c r="D404" s="44" t="s">
        <v>99</v>
      </c>
      <c r="E404" s="45">
        <v>153</v>
      </c>
      <c r="F404" s="45">
        <v>1.0863</v>
      </c>
      <c r="G404" s="32">
        <v>2500</v>
      </c>
      <c r="H404" s="33">
        <f t="shared" si="21"/>
        <v>2715.75</v>
      </c>
      <c r="J404" s="24" t="str">
        <f t="shared" si="22"/>
        <v/>
      </c>
    </row>
    <row r="405" spans="1:10" ht="45" x14ac:dyDescent="0.2">
      <c r="A405" s="41" t="s">
        <v>914</v>
      </c>
      <c r="B405" s="42" t="s">
        <v>118</v>
      </c>
      <c r="C405" s="43" t="s">
        <v>119</v>
      </c>
      <c r="D405" s="44" t="s">
        <v>87</v>
      </c>
      <c r="E405" s="45">
        <v>0.74</v>
      </c>
      <c r="F405" s="45">
        <v>5.254E-3</v>
      </c>
      <c r="G405" s="32">
        <v>3300000</v>
      </c>
      <c r="H405" s="33">
        <f t="shared" si="21"/>
        <v>17338.2</v>
      </c>
      <c r="J405" s="24" t="str">
        <f t="shared" si="22"/>
        <v/>
      </c>
    </row>
    <row r="406" spans="1:10" x14ac:dyDescent="0.2">
      <c r="A406" s="41" t="s">
        <v>915</v>
      </c>
      <c r="B406" s="42" t="s">
        <v>492</v>
      </c>
      <c r="C406" s="43" t="s">
        <v>493</v>
      </c>
      <c r="D406" s="44" t="s">
        <v>99</v>
      </c>
      <c r="E406" s="45">
        <v>64.099999999999994</v>
      </c>
      <c r="F406" s="45">
        <v>0.45511000000000001</v>
      </c>
      <c r="G406" s="32">
        <v>88500</v>
      </c>
      <c r="H406" s="33">
        <f t="shared" si="21"/>
        <v>40277.235000000001</v>
      </c>
      <c r="J406" s="24" t="str">
        <f t="shared" si="22"/>
        <v/>
      </c>
    </row>
    <row r="407" spans="1:10" ht="22.5" x14ac:dyDescent="0.2">
      <c r="A407" s="38" t="s">
        <v>146</v>
      </c>
      <c r="B407" s="39" t="s">
        <v>425</v>
      </c>
      <c r="C407" s="40" t="s">
        <v>426</v>
      </c>
      <c r="D407" s="34" t="s">
        <v>171</v>
      </c>
      <c r="E407" s="89">
        <v>7.2399999999999999E-3</v>
      </c>
      <c r="F407" s="90"/>
      <c r="G407" s="30">
        <f>H407/E407</f>
        <v>52617550.537856348</v>
      </c>
      <c r="H407" s="31">
        <f>SUM(H408:H415)</f>
        <v>380951.06589407998</v>
      </c>
      <c r="J407" s="24" t="str">
        <f t="shared" si="22"/>
        <v/>
      </c>
    </row>
    <row r="408" spans="1:10" x14ac:dyDescent="0.2">
      <c r="A408" s="41" t="s">
        <v>509</v>
      </c>
      <c r="B408" s="42" t="s">
        <v>7</v>
      </c>
      <c r="C408" s="43" t="s">
        <v>8</v>
      </c>
      <c r="D408" s="44" t="s">
        <v>9</v>
      </c>
      <c r="E408" s="45">
        <v>301.70999999999998</v>
      </c>
      <c r="F408" s="45">
        <v>2.18438</v>
      </c>
      <c r="G40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08" s="33">
        <f t="shared" si="21"/>
        <v>123708.60416639999</v>
      </c>
      <c r="J408" s="24">
        <f t="shared" si="22"/>
        <v>1</v>
      </c>
    </row>
    <row r="409" spans="1:10" x14ac:dyDescent="0.2">
      <c r="A409" s="41" t="s">
        <v>916</v>
      </c>
      <c r="B409" s="42" t="s">
        <v>168</v>
      </c>
      <c r="C409" s="43" t="s">
        <v>167</v>
      </c>
      <c r="D409" s="44" t="s">
        <v>9</v>
      </c>
      <c r="E409" s="45">
        <v>40.86</v>
      </c>
      <c r="F409" s="45">
        <v>0.29582599999999998</v>
      </c>
      <c r="G409" s="32">
        <v>0</v>
      </c>
      <c r="H409" s="33">
        <f t="shared" si="21"/>
        <v>0</v>
      </c>
      <c r="J409" s="24" t="str">
        <f t="shared" si="22"/>
        <v/>
      </c>
    </row>
    <row r="410" spans="1:10" x14ac:dyDescent="0.2">
      <c r="A410" s="41" t="s">
        <v>917</v>
      </c>
      <c r="B410" s="42" t="s">
        <v>10</v>
      </c>
      <c r="C410" s="43" t="s">
        <v>11</v>
      </c>
      <c r="D410" s="44" t="s">
        <v>12</v>
      </c>
      <c r="E410" s="45">
        <v>17.309999999999999</v>
      </c>
      <c r="F410" s="45">
        <v>0.12532399999999999</v>
      </c>
      <c r="G410" s="32">
        <v>143063</v>
      </c>
      <c r="H410" s="33">
        <f t="shared" si="21"/>
        <v>17929.227412</v>
      </c>
      <c r="J410" s="24" t="str">
        <f t="shared" si="22"/>
        <v/>
      </c>
    </row>
    <row r="411" spans="1:10" ht="33.75" x14ac:dyDescent="0.2">
      <c r="A411" s="41" t="s">
        <v>918</v>
      </c>
      <c r="B411" s="42" t="s">
        <v>427</v>
      </c>
      <c r="C411" s="43" t="s">
        <v>428</v>
      </c>
      <c r="D411" s="44" t="s">
        <v>12</v>
      </c>
      <c r="E411" s="45">
        <v>23.55</v>
      </c>
      <c r="F411" s="45">
        <v>0.17050199999999999</v>
      </c>
      <c r="G411" s="32">
        <v>16377.84</v>
      </c>
      <c r="H411" s="33">
        <f t="shared" si="21"/>
        <v>2792.4544756799996</v>
      </c>
      <c r="J411" s="24" t="str">
        <f t="shared" si="22"/>
        <v/>
      </c>
    </row>
    <row r="412" spans="1:10" x14ac:dyDescent="0.2">
      <c r="A412" s="41" t="s">
        <v>919</v>
      </c>
      <c r="B412" s="42" t="s">
        <v>91</v>
      </c>
      <c r="C412" s="43" t="s">
        <v>92</v>
      </c>
      <c r="D412" s="44" t="s">
        <v>87</v>
      </c>
      <c r="E412" s="45">
        <v>21</v>
      </c>
      <c r="F412" s="45">
        <v>0.15204000000000001</v>
      </c>
      <c r="G412" s="32">
        <v>0</v>
      </c>
      <c r="H412" s="33">
        <f t="shared" si="21"/>
        <v>0</v>
      </c>
      <c r="J412" s="24" t="str">
        <f t="shared" si="22"/>
        <v/>
      </c>
    </row>
    <row r="413" spans="1:10" ht="22.5" x14ac:dyDescent="0.2">
      <c r="A413" s="41" t="s">
        <v>920</v>
      </c>
      <c r="B413" s="42" t="s">
        <v>429</v>
      </c>
      <c r="C413" s="43" t="s">
        <v>430</v>
      </c>
      <c r="D413" s="44" t="s">
        <v>87</v>
      </c>
      <c r="E413" s="45">
        <v>80</v>
      </c>
      <c r="F413" s="45">
        <v>0.57920000000000005</v>
      </c>
      <c r="G413" s="32">
        <v>75000</v>
      </c>
      <c r="H413" s="33">
        <f t="shared" si="21"/>
        <v>43440</v>
      </c>
      <c r="J413" s="24" t="str">
        <f t="shared" si="22"/>
        <v/>
      </c>
    </row>
    <row r="414" spans="1:10" ht="33.75" x14ac:dyDescent="0.2">
      <c r="A414" s="41" t="s">
        <v>921</v>
      </c>
      <c r="B414" s="42" t="s">
        <v>431</v>
      </c>
      <c r="C414" s="43" t="s">
        <v>432</v>
      </c>
      <c r="D414" s="44" t="s">
        <v>90</v>
      </c>
      <c r="E414" s="45">
        <v>28.6</v>
      </c>
      <c r="F414" s="45">
        <v>0.207064</v>
      </c>
      <c r="G414" s="32">
        <v>770000</v>
      </c>
      <c r="H414" s="33">
        <f t="shared" si="21"/>
        <v>159439.28</v>
      </c>
      <c r="J414" s="24" t="str">
        <f t="shared" si="22"/>
        <v/>
      </c>
    </row>
    <row r="415" spans="1:10" ht="22.5" x14ac:dyDescent="0.2">
      <c r="A415" s="41" t="s">
        <v>922</v>
      </c>
      <c r="B415" s="42" t="s">
        <v>421</v>
      </c>
      <c r="C415" s="43" t="s">
        <v>422</v>
      </c>
      <c r="D415" s="44" t="s">
        <v>87</v>
      </c>
      <c r="E415" s="45">
        <v>53</v>
      </c>
      <c r="F415" s="45">
        <v>0.38372000000000001</v>
      </c>
      <c r="G415" s="32">
        <v>87672</v>
      </c>
      <c r="H415" s="33">
        <f t="shared" si="21"/>
        <v>33641.499840000004</v>
      </c>
      <c r="J415" s="24" t="str">
        <f t="shared" si="22"/>
        <v/>
      </c>
    </row>
    <row r="416" spans="1:10" ht="56.25" x14ac:dyDescent="0.2">
      <c r="A416" s="38" t="s">
        <v>149</v>
      </c>
      <c r="B416" s="39" t="s">
        <v>219</v>
      </c>
      <c r="C416" s="40" t="s">
        <v>218</v>
      </c>
      <c r="D416" s="34" t="s">
        <v>184</v>
      </c>
      <c r="E416" s="89">
        <v>5.04E-2</v>
      </c>
      <c r="F416" s="90"/>
      <c r="G416" s="30">
        <f>H416/E416</f>
        <v>3407694.6593015869</v>
      </c>
      <c r="H416" s="31">
        <f>SUM(H417:H421)</f>
        <v>171747.81082879999</v>
      </c>
      <c r="J416" s="24" t="str">
        <f t="shared" si="22"/>
        <v/>
      </c>
    </row>
    <row r="417" spans="1:10" x14ac:dyDescent="0.2">
      <c r="A417" s="41" t="s">
        <v>512</v>
      </c>
      <c r="B417" s="42" t="s">
        <v>7</v>
      </c>
      <c r="C417" s="43" t="s">
        <v>8</v>
      </c>
      <c r="D417" s="44" t="s">
        <v>9</v>
      </c>
      <c r="E417" s="45">
        <v>29.9</v>
      </c>
      <c r="F417" s="45">
        <v>1.5069600000000001</v>
      </c>
      <c r="G41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17" s="33">
        <f t="shared" si="21"/>
        <v>85344.0876288</v>
      </c>
      <c r="J417" s="24">
        <f t="shared" si="22"/>
        <v>1</v>
      </c>
    </row>
    <row r="418" spans="1:10" x14ac:dyDescent="0.2">
      <c r="A418" s="41" t="s">
        <v>513</v>
      </c>
      <c r="B418" s="42" t="s">
        <v>168</v>
      </c>
      <c r="C418" s="43" t="s">
        <v>167</v>
      </c>
      <c r="D418" s="44" t="s">
        <v>9</v>
      </c>
      <c r="E418" s="45">
        <v>1.4</v>
      </c>
      <c r="F418" s="45">
        <v>7.0559999999999998E-2</v>
      </c>
      <c r="G418" s="32">
        <v>0</v>
      </c>
      <c r="H418" s="33">
        <f t="shared" si="21"/>
        <v>0</v>
      </c>
      <c r="J418" s="24" t="str">
        <f t="shared" si="22"/>
        <v/>
      </c>
    </row>
    <row r="419" spans="1:10" ht="45" x14ac:dyDescent="0.2">
      <c r="A419" s="41" t="s">
        <v>514</v>
      </c>
      <c r="B419" s="42" t="s">
        <v>25</v>
      </c>
      <c r="C419" s="43" t="s">
        <v>26</v>
      </c>
      <c r="D419" s="44" t="s">
        <v>12</v>
      </c>
      <c r="E419" s="45">
        <v>1</v>
      </c>
      <c r="F419" s="45">
        <v>5.04E-2</v>
      </c>
      <c r="G419" s="32">
        <v>115810</v>
      </c>
      <c r="H419" s="33">
        <f t="shared" si="21"/>
        <v>5836.8239999999996</v>
      </c>
      <c r="J419" s="24" t="str">
        <f t="shared" si="22"/>
        <v/>
      </c>
    </row>
    <row r="420" spans="1:10" x14ac:dyDescent="0.2">
      <c r="A420" s="41" t="s">
        <v>515</v>
      </c>
      <c r="B420" s="42" t="s">
        <v>43</v>
      </c>
      <c r="C420" s="43" t="s">
        <v>44</v>
      </c>
      <c r="D420" s="44" t="s">
        <v>12</v>
      </c>
      <c r="E420" s="45">
        <v>2</v>
      </c>
      <c r="F420" s="45">
        <v>0.1008</v>
      </c>
      <c r="G420" s="32">
        <v>6249</v>
      </c>
      <c r="H420" s="33">
        <f t="shared" si="21"/>
        <v>629.89919999999995</v>
      </c>
      <c r="J420" s="24" t="str">
        <f t="shared" si="22"/>
        <v/>
      </c>
    </row>
    <row r="421" spans="1:10" ht="22.5" x14ac:dyDescent="0.2">
      <c r="A421" s="41" t="s">
        <v>516</v>
      </c>
      <c r="B421" s="42" t="s">
        <v>100</v>
      </c>
      <c r="C421" s="43" t="s">
        <v>101</v>
      </c>
      <c r="D421" s="44" t="s">
        <v>90</v>
      </c>
      <c r="E421" s="45">
        <v>0.24399999999999999</v>
      </c>
      <c r="F421" s="45">
        <v>1.2298E-2</v>
      </c>
      <c r="G421" s="32">
        <v>6500000</v>
      </c>
      <c r="H421" s="33">
        <f t="shared" si="21"/>
        <v>79937</v>
      </c>
      <c r="J421" s="24" t="str">
        <f t="shared" si="22"/>
        <v/>
      </c>
    </row>
    <row r="422" spans="1:10" ht="45" x14ac:dyDescent="0.2">
      <c r="A422" s="38" t="s">
        <v>152</v>
      </c>
      <c r="B422" s="39" t="s">
        <v>210</v>
      </c>
      <c r="C422" s="40" t="s">
        <v>209</v>
      </c>
      <c r="D422" s="34" t="s">
        <v>184</v>
      </c>
      <c r="E422" s="89">
        <v>5.04E-2</v>
      </c>
      <c r="F422" s="90"/>
      <c r="G422" s="30">
        <f>H422/E422</f>
        <v>2759531.827301587</v>
      </c>
      <c r="H422" s="31">
        <f>SUM(H423:H426)</f>
        <v>139080.40409599998</v>
      </c>
      <c r="J422" s="24" t="str">
        <f t="shared" si="22"/>
        <v/>
      </c>
    </row>
    <row r="423" spans="1:10" x14ac:dyDescent="0.2">
      <c r="A423" s="41" t="s">
        <v>923</v>
      </c>
      <c r="B423" s="42" t="s">
        <v>7</v>
      </c>
      <c r="C423" s="43" t="s">
        <v>8</v>
      </c>
      <c r="D423" s="44" t="s">
        <v>9</v>
      </c>
      <c r="E423" s="45">
        <v>20.5</v>
      </c>
      <c r="F423" s="45">
        <v>1.0331999999999999</v>
      </c>
      <c r="G42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23" s="33">
        <f t="shared" si="21"/>
        <v>58513.504895999991</v>
      </c>
      <c r="J423" s="24">
        <f t="shared" si="22"/>
        <v>1</v>
      </c>
    </row>
    <row r="424" spans="1:10" x14ac:dyDescent="0.2">
      <c r="A424" s="41" t="s">
        <v>924</v>
      </c>
      <c r="B424" s="42" t="s">
        <v>168</v>
      </c>
      <c r="C424" s="43" t="s">
        <v>167</v>
      </c>
      <c r="D424" s="44" t="s">
        <v>9</v>
      </c>
      <c r="E424" s="45">
        <v>0.28999999999999998</v>
      </c>
      <c r="F424" s="45">
        <v>1.4616000000000001E-2</v>
      </c>
      <c r="G424" s="32">
        <v>0</v>
      </c>
      <c r="H424" s="33">
        <f t="shared" si="21"/>
        <v>0</v>
      </c>
      <c r="J424" s="24" t="str">
        <f t="shared" si="22"/>
        <v/>
      </c>
    </row>
    <row r="425" spans="1:10" x14ac:dyDescent="0.2">
      <c r="A425" s="41" t="s">
        <v>925</v>
      </c>
      <c r="B425" s="42" t="s">
        <v>43</v>
      </c>
      <c r="C425" s="43" t="s">
        <v>44</v>
      </c>
      <c r="D425" s="44" t="s">
        <v>12</v>
      </c>
      <c r="E425" s="45">
        <v>2</v>
      </c>
      <c r="F425" s="45">
        <v>0.1008</v>
      </c>
      <c r="G425" s="32">
        <v>6249</v>
      </c>
      <c r="H425" s="33">
        <f t="shared" si="21"/>
        <v>629.89919999999995</v>
      </c>
      <c r="J425" s="24" t="str">
        <f t="shared" si="22"/>
        <v/>
      </c>
    </row>
    <row r="426" spans="1:10" ht="22.5" x14ac:dyDescent="0.2">
      <c r="A426" s="41" t="s">
        <v>926</v>
      </c>
      <c r="B426" s="42" t="s">
        <v>100</v>
      </c>
      <c r="C426" s="43" t="s">
        <v>101</v>
      </c>
      <c r="D426" s="44" t="s">
        <v>90</v>
      </c>
      <c r="E426" s="45">
        <v>0.24399999999999999</v>
      </c>
      <c r="F426" s="45">
        <v>1.2298E-2</v>
      </c>
      <c r="G426" s="32">
        <v>6500000</v>
      </c>
      <c r="H426" s="33">
        <f t="shared" si="21"/>
        <v>79937</v>
      </c>
      <c r="J426" s="24" t="str">
        <f t="shared" si="22"/>
        <v/>
      </c>
    </row>
    <row r="427" spans="1:10" ht="22.5" x14ac:dyDescent="0.2">
      <c r="A427" s="38" t="s">
        <v>337</v>
      </c>
      <c r="B427" s="39" t="s">
        <v>284</v>
      </c>
      <c r="C427" s="40" t="s">
        <v>283</v>
      </c>
      <c r="D427" s="34" t="s">
        <v>171</v>
      </c>
      <c r="E427" s="89">
        <v>9.5999999999999992E-3</v>
      </c>
      <c r="F427" s="90"/>
      <c r="G427" s="30">
        <f>H427/E427</f>
        <v>5012045.28</v>
      </c>
      <c r="H427" s="31">
        <f>SUM(H428)</f>
        <v>48115.634687999998</v>
      </c>
      <c r="J427" s="24" t="str">
        <f t="shared" si="22"/>
        <v/>
      </c>
    </row>
    <row r="428" spans="1:10" x14ac:dyDescent="0.2">
      <c r="A428" s="41" t="s">
        <v>523</v>
      </c>
      <c r="B428" s="42" t="s">
        <v>7</v>
      </c>
      <c r="C428" s="43" t="s">
        <v>8</v>
      </c>
      <c r="D428" s="44" t="s">
        <v>9</v>
      </c>
      <c r="E428" s="45">
        <v>88.5</v>
      </c>
      <c r="F428" s="45">
        <v>0.84960000000000002</v>
      </c>
      <c r="G42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28" s="33">
        <f t="shared" si="21"/>
        <v>48115.634687999998</v>
      </c>
      <c r="J428" s="24">
        <f t="shared" si="22"/>
        <v>1</v>
      </c>
    </row>
    <row r="429" spans="1:10" ht="22.5" x14ac:dyDescent="0.2">
      <c r="A429" s="38" t="s">
        <v>336</v>
      </c>
      <c r="B429" s="39" t="s">
        <v>284</v>
      </c>
      <c r="C429" s="40" t="s">
        <v>508</v>
      </c>
      <c r="D429" s="34" t="s">
        <v>171</v>
      </c>
      <c r="E429" s="89">
        <v>2.1600000000000001E-2</v>
      </c>
      <c r="F429" s="90"/>
      <c r="G429" s="30">
        <f>H429/E429</f>
        <v>5012045.28</v>
      </c>
      <c r="H429" s="31">
        <f>SUM(H430)</f>
        <v>108260.178048</v>
      </c>
      <c r="J429" s="24" t="str">
        <f t="shared" si="22"/>
        <v/>
      </c>
    </row>
    <row r="430" spans="1:10" x14ac:dyDescent="0.2">
      <c r="A430" s="41" t="s">
        <v>927</v>
      </c>
      <c r="B430" s="42" t="s">
        <v>7</v>
      </c>
      <c r="C430" s="43" t="s">
        <v>8</v>
      </c>
      <c r="D430" s="44" t="s">
        <v>9</v>
      </c>
      <c r="E430" s="45">
        <v>88.5</v>
      </c>
      <c r="F430" s="45">
        <v>1.9116</v>
      </c>
      <c r="G43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30" s="33">
        <f t="shared" si="21"/>
        <v>108260.178048</v>
      </c>
      <c r="J430" s="24">
        <f t="shared" si="22"/>
        <v>1</v>
      </c>
    </row>
    <row r="431" spans="1:10" x14ac:dyDescent="0.2">
      <c r="A431" s="38" t="s">
        <v>335</v>
      </c>
      <c r="B431" s="39" t="s">
        <v>510</v>
      </c>
      <c r="C431" s="40" t="s">
        <v>511</v>
      </c>
      <c r="D431" s="34" t="s">
        <v>90</v>
      </c>
      <c r="E431" s="89">
        <v>0.13772000000000001</v>
      </c>
      <c r="F431" s="90"/>
      <c r="G431" s="30">
        <f>H431/E431</f>
        <v>1475019.2735015971</v>
      </c>
      <c r="H431" s="31">
        <f>SUM(H432:H446)</f>
        <v>203139.65434663996</v>
      </c>
      <c r="J431" s="24" t="str">
        <f t="shared" si="22"/>
        <v/>
      </c>
    </row>
    <row r="432" spans="1:10" x14ac:dyDescent="0.2">
      <c r="A432" s="41" t="s">
        <v>775</v>
      </c>
      <c r="B432" s="42" t="s">
        <v>7</v>
      </c>
      <c r="C432" s="43" t="s">
        <v>8</v>
      </c>
      <c r="D432" s="44" t="s">
        <v>9</v>
      </c>
      <c r="E432" s="45">
        <v>19.489999999999998</v>
      </c>
      <c r="F432" s="45">
        <v>2.6841629999999999</v>
      </c>
      <c r="G432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32" s="33">
        <f t="shared" si="21"/>
        <v>152012.95474463998</v>
      </c>
      <c r="J432" s="24">
        <f t="shared" si="22"/>
        <v>1</v>
      </c>
    </row>
    <row r="433" spans="1:10" x14ac:dyDescent="0.2">
      <c r="A433" s="41" t="s">
        <v>776</v>
      </c>
      <c r="B433" s="42" t="s">
        <v>168</v>
      </c>
      <c r="C433" s="43" t="s">
        <v>167</v>
      </c>
      <c r="D433" s="44" t="s">
        <v>9</v>
      </c>
      <c r="E433" s="45">
        <v>7.77</v>
      </c>
      <c r="F433" s="45">
        <v>1.070084</v>
      </c>
      <c r="G433" s="32">
        <v>0</v>
      </c>
      <c r="H433" s="33">
        <f t="shared" si="21"/>
        <v>0</v>
      </c>
      <c r="J433" s="24" t="str">
        <f t="shared" si="22"/>
        <v/>
      </c>
    </row>
    <row r="434" spans="1:10" ht="45" x14ac:dyDescent="0.2">
      <c r="A434" s="41" t="s">
        <v>777</v>
      </c>
      <c r="B434" s="42" t="s">
        <v>25</v>
      </c>
      <c r="C434" s="43" t="s">
        <v>26</v>
      </c>
      <c r="D434" s="44" t="s">
        <v>12</v>
      </c>
      <c r="E434" s="45">
        <v>1.29</v>
      </c>
      <c r="F434" s="45">
        <v>0.17765900000000001</v>
      </c>
      <c r="G434" s="32">
        <v>115810</v>
      </c>
      <c r="H434" s="33">
        <f t="shared" si="21"/>
        <v>20574.68879</v>
      </c>
      <c r="J434" s="24" t="str">
        <f t="shared" si="22"/>
        <v/>
      </c>
    </row>
    <row r="435" spans="1:10" ht="45" x14ac:dyDescent="0.2">
      <c r="A435" s="41" t="s">
        <v>778</v>
      </c>
      <c r="B435" s="42" t="s">
        <v>34</v>
      </c>
      <c r="C435" s="43" t="s">
        <v>35</v>
      </c>
      <c r="D435" s="44" t="s">
        <v>12</v>
      </c>
      <c r="E435" s="45">
        <v>0.12</v>
      </c>
      <c r="F435" s="45">
        <v>1.6525999999999999E-2</v>
      </c>
      <c r="G435" s="32">
        <v>252064</v>
      </c>
      <c r="H435" s="33">
        <f t="shared" si="21"/>
        <v>4165.6096639999996</v>
      </c>
      <c r="J435" s="24" t="str">
        <f t="shared" si="22"/>
        <v/>
      </c>
    </row>
    <row r="436" spans="1:10" ht="22.5" x14ac:dyDescent="0.2">
      <c r="A436" s="41" t="s">
        <v>779</v>
      </c>
      <c r="B436" s="42" t="s">
        <v>46</v>
      </c>
      <c r="C436" s="43" t="s">
        <v>47</v>
      </c>
      <c r="D436" s="44" t="s">
        <v>12</v>
      </c>
      <c r="E436" s="45">
        <v>0.17</v>
      </c>
      <c r="F436" s="45">
        <v>2.3411999999999999E-2</v>
      </c>
      <c r="G436" s="32">
        <v>1898</v>
      </c>
      <c r="H436" s="33">
        <f t="shared" si="21"/>
        <v>44.435975999999997</v>
      </c>
      <c r="J436" s="24" t="str">
        <f t="shared" si="22"/>
        <v/>
      </c>
    </row>
    <row r="437" spans="1:10" ht="22.5" x14ac:dyDescent="0.2">
      <c r="A437" s="41" t="s">
        <v>780</v>
      </c>
      <c r="B437" s="42" t="s">
        <v>80</v>
      </c>
      <c r="C437" s="43" t="s">
        <v>81</v>
      </c>
      <c r="D437" s="44" t="s">
        <v>12</v>
      </c>
      <c r="E437" s="45">
        <v>1.68</v>
      </c>
      <c r="F437" s="45">
        <v>0.23136999999999999</v>
      </c>
      <c r="G437" s="32">
        <v>1540</v>
      </c>
      <c r="H437" s="33">
        <f t="shared" si="21"/>
        <v>356.3098</v>
      </c>
      <c r="J437" s="24" t="str">
        <f t="shared" si="22"/>
        <v/>
      </c>
    </row>
    <row r="438" spans="1:10" ht="22.5" x14ac:dyDescent="0.2">
      <c r="A438" s="41" t="s">
        <v>781</v>
      </c>
      <c r="B438" s="42" t="s">
        <v>517</v>
      </c>
      <c r="C438" s="43" t="s">
        <v>518</v>
      </c>
      <c r="D438" s="44" t="s">
        <v>90</v>
      </c>
      <c r="E438" s="45">
        <v>8.0000000000000002E-3</v>
      </c>
      <c r="F438" s="45">
        <v>1.1019999999999999E-3</v>
      </c>
      <c r="G438" s="32">
        <v>17000000</v>
      </c>
      <c r="H438" s="33">
        <f t="shared" si="21"/>
        <v>18734</v>
      </c>
      <c r="J438" s="24" t="str">
        <f t="shared" si="22"/>
        <v/>
      </c>
    </row>
    <row r="439" spans="1:10" x14ac:dyDescent="0.2">
      <c r="A439" s="41" t="s">
        <v>782</v>
      </c>
      <c r="B439" s="42" t="s">
        <v>95</v>
      </c>
      <c r="C439" s="43" t="s">
        <v>96</v>
      </c>
      <c r="D439" s="44" t="s">
        <v>90</v>
      </c>
      <c r="E439" s="45">
        <v>1.0000000000000001E-5</v>
      </c>
      <c r="F439" s="45">
        <v>9.9999999999999995E-7</v>
      </c>
      <c r="G439" s="32">
        <v>8000000</v>
      </c>
      <c r="H439" s="33">
        <f t="shared" si="21"/>
        <v>8</v>
      </c>
      <c r="J439" s="24" t="str">
        <f t="shared" si="22"/>
        <v/>
      </c>
    </row>
    <row r="440" spans="1:10" x14ac:dyDescent="0.2">
      <c r="A440" s="41" t="s">
        <v>928</v>
      </c>
      <c r="B440" s="42" t="s">
        <v>384</v>
      </c>
      <c r="C440" s="43" t="s">
        <v>385</v>
      </c>
      <c r="D440" s="44" t="s">
        <v>90</v>
      </c>
      <c r="E440" s="45">
        <v>3.1E-4</v>
      </c>
      <c r="F440" s="45">
        <v>4.3000000000000002E-5</v>
      </c>
      <c r="G440" s="32">
        <v>25270000</v>
      </c>
      <c r="H440" s="33">
        <f t="shared" si="21"/>
        <v>1086.6100000000001</v>
      </c>
      <c r="J440" s="24" t="str">
        <f t="shared" si="22"/>
        <v/>
      </c>
    </row>
    <row r="441" spans="1:10" x14ac:dyDescent="0.2">
      <c r="A441" s="41" t="s">
        <v>929</v>
      </c>
      <c r="B441" s="42" t="s">
        <v>387</v>
      </c>
      <c r="C441" s="43" t="s">
        <v>388</v>
      </c>
      <c r="D441" s="44" t="s">
        <v>90</v>
      </c>
      <c r="E441" s="45">
        <v>5.9999999999999995E-4</v>
      </c>
      <c r="F441" s="45">
        <v>8.2999999999999998E-5</v>
      </c>
      <c r="G441" s="32">
        <v>32200000</v>
      </c>
      <c r="H441" s="33">
        <f t="shared" si="21"/>
        <v>2672.6</v>
      </c>
      <c r="J441" s="24" t="str">
        <f t="shared" si="22"/>
        <v/>
      </c>
    </row>
    <row r="442" spans="1:10" ht="22.5" x14ac:dyDescent="0.2">
      <c r="A442" s="41" t="s">
        <v>930</v>
      </c>
      <c r="B442" s="42" t="s">
        <v>102</v>
      </c>
      <c r="C442" s="43" t="s">
        <v>103</v>
      </c>
      <c r="D442" s="44" t="s">
        <v>90</v>
      </c>
      <c r="E442" s="45">
        <v>3.0000000000000001E-5</v>
      </c>
      <c r="F442" s="45">
        <v>3.9999999999999998E-6</v>
      </c>
      <c r="G442" s="32">
        <v>8565218</v>
      </c>
      <c r="H442" s="33">
        <f t="shared" si="21"/>
        <v>34.260871999999999</v>
      </c>
      <c r="J442" s="24" t="str">
        <f t="shared" si="22"/>
        <v/>
      </c>
    </row>
    <row r="443" spans="1:10" ht="22.5" x14ac:dyDescent="0.2">
      <c r="A443" s="41" t="s">
        <v>931</v>
      </c>
      <c r="B443" s="42" t="s">
        <v>104</v>
      </c>
      <c r="C443" s="43" t="s">
        <v>105</v>
      </c>
      <c r="D443" s="44" t="s">
        <v>87</v>
      </c>
      <c r="E443" s="45">
        <v>1.2</v>
      </c>
      <c r="F443" s="45">
        <v>0.16526399999999999</v>
      </c>
      <c r="G443" s="32">
        <v>5000</v>
      </c>
      <c r="H443" s="33">
        <f t="shared" si="21"/>
        <v>826.31999999999994</v>
      </c>
      <c r="J443" s="24" t="str">
        <f t="shared" si="22"/>
        <v/>
      </c>
    </row>
    <row r="444" spans="1:10" x14ac:dyDescent="0.2">
      <c r="A444" s="41" t="s">
        <v>932</v>
      </c>
      <c r="B444" s="42" t="s">
        <v>106</v>
      </c>
      <c r="C444" s="43" t="s">
        <v>107</v>
      </c>
      <c r="D444" s="44" t="s">
        <v>90</v>
      </c>
      <c r="E444" s="45">
        <v>5.9999999999999995E-4</v>
      </c>
      <c r="F444" s="45">
        <v>8.2999999999999998E-5</v>
      </c>
      <c r="G444" s="32">
        <v>27000000</v>
      </c>
      <c r="H444" s="33">
        <f t="shared" si="21"/>
        <v>2241</v>
      </c>
      <c r="J444" s="24" t="str">
        <f t="shared" si="22"/>
        <v/>
      </c>
    </row>
    <row r="445" spans="1:10" x14ac:dyDescent="0.2">
      <c r="A445" s="41" t="s">
        <v>933</v>
      </c>
      <c r="B445" s="42" t="s">
        <v>404</v>
      </c>
      <c r="C445" s="43" t="s">
        <v>405</v>
      </c>
      <c r="D445" s="44" t="s">
        <v>126</v>
      </c>
      <c r="E445" s="45">
        <v>0.04</v>
      </c>
      <c r="F445" s="45">
        <v>5.509E-3</v>
      </c>
      <c r="G445" s="32">
        <v>20000</v>
      </c>
      <c r="H445" s="33">
        <f t="shared" si="21"/>
        <v>110.18</v>
      </c>
      <c r="J445" s="24" t="str">
        <f t="shared" si="22"/>
        <v/>
      </c>
    </row>
    <row r="446" spans="1:10" x14ac:dyDescent="0.2">
      <c r="A446" s="41" t="s">
        <v>934</v>
      </c>
      <c r="B446" s="42" t="s">
        <v>140</v>
      </c>
      <c r="C446" s="43" t="s">
        <v>141</v>
      </c>
      <c r="D446" s="44" t="s">
        <v>142</v>
      </c>
      <c r="E446" s="45">
        <v>0.36</v>
      </c>
      <c r="F446" s="45">
        <v>4.9578999999999998E-2</v>
      </c>
      <c r="G446" s="32">
        <v>5500</v>
      </c>
      <c r="H446" s="33">
        <f t="shared" si="21"/>
        <v>272.68450000000001</v>
      </c>
      <c r="J446" s="24" t="str">
        <f t="shared" si="22"/>
        <v/>
      </c>
    </row>
    <row r="447" spans="1:10" ht="22.5" x14ac:dyDescent="0.2">
      <c r="A447" s="38" t="s">
        <v>334</v>
      </c>
      <c r="B447" s="39" t="s">
        <v>519</v>
      </c>
      <c r="C447" s="40" t="s">
        <v>520</v>
      </c>
      <c r="D447" s="34" t="s">
        <v>90</v>
      </c>
      <c r="E447" s="89">
        <v>0.13772000000000001</v>
      </c>
      <c r="F447" s="90"/>
      <c r="G447" s="28" t="str">
        <f>'ФОРМА КОММЕРЧЕСКОГО ПРЕДЛОЖЕНИЯ'!$D$6</f>
        <v>Указать</v>
      </c>
      <c r="H447" s="31" t="e">
        <f>E447*G447</f>
        <v>#VALUE!</v>
      </c>
      <c r="I447" s="35">
        <v>1</v>
      </c>
      <c r="J447" s="24" t="str">
        <f t="shared" si="22"/>
        <v/>
      </c>
    </row>
    <row r="448" spans="1:10" ht="22.5" x14ac:dyDescent="0.2">
      <c r="A448" s="38" t="s">
        <v>333</v>
      </c>
      <c r="B448" s="39" t="s">
        <v>521</v>
      </c>
      <c r="C448" s="40" t="s">
        <v>935</v>
      </c>
      <c r="D448" s="34" t="s">
        <v>90</v>
      </c>
      <c r="E448" s="89">
        <v>0.22683</v>
      </c>
      <c r="F448" s="90"/>
      <c r="G448" s="30">
        <f>H448/E448</f>
        <v>3981651.7196339113</v>
      </c>
      <c r="H448" s="31">
        <f>SUM(H449:H457)</f>
        <v>903158.05956456007</v>
      </c>
      <c r="J448" s="24" t="str">
        <f t="shared" si="22"/>
        <v/>
      </c>
    </row>
    <row r="449" spans="1:10" x14ac:dyDescent="0.2">
      <c r="A449" s="41" t="s">
        <v>936</v>
      </c>
      <c r="B449" s="42" t="s">
        <v>7</v>
      </c>
      <c r="C449" s="43" t="s">
        <v>8</v>
      </c>
      <c r="D449" s="44" t="s">
        <v>9</v>
      </c>
      <c r="E449" s="45">
        <v>63.28</v>
      </c>
      <c r="F449" s="45">
        <v>14.353802</v>
      </c>
      <c r="G44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49" s="33">
        <f t="shared" ref="H449:H457" si="23">G449*F449</f>
        <v>812902.88773056003</v>
      </c>
      <c r="J449" s="24">
        <f t="shared" si="22"/>
        <v>1</v>
      </c>
    </row>
    <row r="450" spans="1:10" x14ac:dyDescent="0.2">
      <c r="A450" s="41" t="s">
        <v>937</v>
      </c>
      <c r="B450" s="42" t="s">
        <v>168</v>
      </c>
      <c r="C450" s="43" t="s">
        <v>167</v>
      </c>
      <c r="D450" s="44" t="s">
        <v>9</v>
      </c>
      <c r="E450" s="45">
        <v>4.01</v>
      </c>
      <c r="F450" s="45">
        <v>0.90958799999999995</v>
      </c>
      <c r="G450" s="32">
        <v>0</v>
      </c>
      <c r="H450" s="33">
        <f t="shared" si="23"/>
        <v>0</v>
      </c>
      <c r="J450" s="24" t="str">
        <f t="shared" si="22"/>
        <v/>
      </c>
    </row>
    <row r="451" spans="1:10" ht="33.75" x14ac:dyDescent="0.2">
      <c r="A451" s="41" t="s">
        <v>938</v>
      </c>
      <c r="B451" s="42" t="s">
        <v>375</v>
      </c>
      <c r="C451" s="43" t="s">
        <v>376</v>
      </c>
      <c r="D451" s="44" t="s">
        <v>12</v>
      </c>
      <c r="E451" s="45">
        <v>0.1</v>
      </c>
      <c r="F451" s="45">
        <v>2.2682999999999998E-2</v>
      </c>
      <c r="G451" s="32">
        <v>15876</v>
      </c>
      <c r="H451" s="33">
        <f t="shared" si="23"/>
        <v>360.11530799999997</v>
      </c>
      <c r="J451" s="24" t="str">
        <f t="shared" si="22"/>
        <v/>
      </c>
    </row>
    <row r="452" spans="1:10" ht="22.5" x14ac:dyDescent="0.2">
      <c r="A452" s="41" t="s">
        <v>939</v>
      </c>
      <c r="B452" s="42" t="s">
        <v>517</v>
      </c>
      <c r="C452" s="43" t="s">
        <v>518</v>
      </c>
      <c r="D452" s="44" t="s">
        <v>90</v>
      </c>
      <c r="E452" s="45">
        <v>2.1000000000000001E-2</v>
      </c>
      <c r="F452" s="45">
        <v>4.7629999999999999E-3</v>
      </c>
      <c r="G452" s="32">
        <v>17000000</v>
      </c>
      <c r="H452" s="33">
        <f t="shared" si="23"/>
        <v>80971</v>
      </c>
      <c r="J452" s="24" t="str">
        <f t="shared" si="22"/>
        <v/>
      </c>
    </row>
    <row r="453" spans="1:10" x14ac:dyDescent="0.2">
      <c r="A453" s="41" t="s">
        <v>940</v>
      </c>
      <c r="B453" s="42" t="s">
        <v>95</v>
      </c>
      <c r="C453" s="43" t="s">
        <v>96</v>
      </c>
      <c r="D453" s="44" t="s">
        <v>90</v>
      </c>
      <c r="E453" s="45">
        <v>1.0000000000000001E-5</v>
      </c>
      <c r="F453" s="45">
        <v>1.9999999999999999E-6</v>
      </c>
      <c r="G453" s="32">
        <v>8000000</v>
      </c>
      <c r="H453" s="33">
        <f t="shared" si="23"/>
        <v>16</v>
      </c>
      <c r="J453" s="24" t="str">
        <f t="shared" si="22"/>
        <v/>
      </c>
    </row>
    <row r="454" spans="1:10" x14ac:dyDescent="0.2">
      <c r="A454" s="41" t="s">
        <v>941</v>
      </c>
      <c r="B454" s="42" t="s">
        <v>384</v>
      </c>
      <c r="C454" s="43" t="s">
        <v>385</v>
      </c>
      <c r="D454" s="44" t="s">
        <v>90</v>
      </c>
      <c r="E454" s="45">
        <v>3.1E-4</v>
      </c>
      <c r="F454" s="45">
        <v>6.9999999999999994E-5</v>
      </c>
      <c r="G454" s="32">
        <v>25270000</v>
      </c>
      <c r="H454" s="33">
        <f t="shared" si="23"/>
        <v>1768.8999999999999</v>
      </c>
      <c r="J454" s="24" t="str">
        <f t="shared" si="22"/>
        <v/>
      </c>
    </row>
    <row r="455" spans="1:10" x14ac:dyDescent="0.2">
      <c r="A455" s="41" t="s">
        <v>942</v>
      </c>
      <c r="B455" s="42" t="s">
        <v>387</v>
      </c>
      <c r="C455" s="43" t="s">
        <v>388</v>
      </c>
      <c r="D455" s="44" t="s">
        <v>90</v>
      </c>
      <c r="E455" s="45">
        <v>5.9999999999999995E-4</v>
      </c>
      <c r="F455" s="45">
        <v>1.36E-4</v>
      </c>
      <c r="G455" s="32">
        <v>32200000</v>
      </c>
      <c r="H455" s="33">
        <f t="shared" si="23"/>
        <v>4379.2</v>
      </c>
      <c r="J455" s="24" t="str">
        <f t="shared" si="22"/>
        <v/>
      </c>
    </row>
    <row r="456" spans="1:10" ht="22.5" x14ac:dyDescent="0.2">
      <c r="A456" s="41" t="s">
        <v>943</v>
      </c>
      <c r="B456" s="42" t="s">
        <v>102</v>
      </c>
      <c r="C456" s="43" t="s">
        <v>103</v>
      </c>
      <c r="D456" s="44" t="s">
        <v>90</v>
      </c>
      <c r="E456" s="45">
        <v>3.0000000000000001E-5</v>
      </c>
      <c r="F456" s="45">
        <v>6.9999999999999999E-6</v>
      </c>
      <c r="G456" s="32">
        <v>8565218</v>
      </c>
      <c r="H456" s="33">
        <f t="shared" si="23"/>
        <v>59.956525999999997</v>
      </c>
      <c r="J456" s="24" t="str">
        <f t="shared" si="22"/>
        <v/>
      </c>
    </row>
    <row r="457" spans="1:10" x14ac:dyDescent="0.2">
      <c r="A457" s="41" t="s">
        <v>944</v>
      </c>
      <c r="B457" s="42" t="s">
        <v>106</v>
      </c>
      <c r="C457" s="43" t="s">
        <v>107</v>
      </c>
      <c r="D457" s="44" t="s">
        <v>90</v>
      </c>
      <c r="E457" s="45">
        <v>4.4000000000000002E-4</v>
      </c>
      <c r="F457" s="45">
        <v>1E-4</v>
      </c>
      <c r="G457" s="32">
        <v>27000000</v>
      </c>
      <c r="H457" s="33">
        <f t="shared" si="23"/>
        <v>2700</v>
      </c>
      <c r="J457" s="24" t="str">
        <f t="shared" si="22"/>
        <v/>
      </c>
    </row>
    <row r="458" spans="1:10" ht="22.5" x14ac:dyDescent="0.2">
      <c r="A458" s="38" t="s">
        <v>332</v>
      </c>
      <c r="B458" s="39" t="s">
        <v>527</v>
      </c>
      <c r="C458" s="40" t="s">
        <v>528</v>
      </c>
      <c r="D458" s="34" t="s">
        <v>90</v>
      </c>
      <c r="E458" s="89">
        <v>9.8399999999999998E-3</v>
      </c>
      <c r="F458" s="90"/>
      <c r="G458" s="28" t="str">
        <f>'ФОРМА КОММЕРЧЕСКОГО ПРЕДЛОЖЕНИЯ'!$D$6</f>
        <v>Указать</v>
      </c>
      <c r="H458" s="31" t="e">
        <f t="shared" ref="H458:H459" si="24">E458*G458</f>
        <v>#VALUE!</v>
      </c>
      <c r="I458" s="35">
        <v>1</v>
      </c>
      <c r="J458" s="24" t="str">
        <f t="shared" si="22"/>
        <v/>
      </c>
    </row>
    <row r="459" spans="1:10" ht="22.5" x14ac:dyDescent="0.2">
      <c r="A459" s="38" t="s">
        <v>331</v>
      </c>
      <c r="B459" s="39" t="s">
        <v>529</v>
      </c>
      <c r="C459" s="40" t="s">
        <v>530</v>
      </c>
      <c r="D459" s="34" t="s">
        <v>90</v>
      </c>
      <c r="E459" s="89">
        <v>0.21698999999999999</v>
      </c>
      <c r="F459" s="90"/>
      <c r="G459" s="28" t="str">
        <f>'ФОРМА КОММЕРЧЕСКОГО ПРЕДЛОЖЕНИЯ'!$D$6</f>
        <v>Указать</v>
      </c>
      <c r="H459" s="31" t="e">
        <f t="shared" si="24"/>
        <v>#VALUE!</v>
      </c>
      <c r="I459" s="35">
        <v>1</v>
      </c>
      <c r="J459" s="24" t="str">
        <f t="shared" si="22"/>
        <v/>
      </c>
    </row>
    <row r="460" spans="1:10" x14ac:dyDescent="0.2">
      <c r="A460" s="38" t="s">
        <v>330</v>
      </c>
      <c r="B460" s="39" t="s">
        <v>443</v>
      </c>
      <c r="C460" s="40" t="s">
        <v>531</v>
      </c>
      <c r="D460" s="34" t="s">
        <v>90</v>
      </c>
      <c r="E460" s="89">
        <v>5.1999999999999995E-4</v>
      </c>
      <c r="F460" s="90"/>
      <c r="G460" s="30">
        <f>H460/E460</f>
        <v>3650108.1713846158</v>
      </c>
      <c r="H460" s="31">
        <f>SUM(H461:H464)</f>
        <v>1898.0562491200001</v>
      </c>
      <c r="J460" s="24" t="str">
        <f t="shared" si="22"/>
        <v/>
      </c>
    </row>
    <row r="461" spans="1:10" x14ac:dyDescent="0.2">
      <c r="A461" s="41" t="s">
        <v>540</v>
      </c>
      <c r="B461" s="42" t="s">
        <v>7</v>
      </c>
      <c r="C461" s="43" t="s">
        <v>8</v>
      </c>
      <c r="D461" s="44" t="s">
        <v>9</v>
      </c>
      <c r="E461" s="45">
        <v>42.7</v>
      </c>
      <c r="F461" s="45">
        <v>2.2204000000000002E-2</v>
      </c>
      <c r="G46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61" s="33">
        <f t="shared" ref="H461:H464" si="25">G461*F461</f>
        <v>1257.4853491200001</v>
      </c>
      <c r="J461" s="24">
        <f t="shared" si="22"/>
        <v>1</v>
      </c>
    </row>
    <row r="462" spans="1:10" x14ac:dyDescent="0.2">
      <c r="A462" s="41" t="s">
        <v>541</v>
      </c>
      <c r="B462" s="42" t="s">
        <v>168</v>
      </c>
      <c r="C462" s="43" t="s">
        <v>167</v>
      </c>
      <c r="D462" s="44" t="s">
        <v>9</v>
      </c>
      <c r="E462" s="45">
        <v>1.03</v>
      </c>
      <c r="F462" s="45">
        <v>5.3600000000000002E-4</v>
      </c>
      <c r="G462" s="32">
        <v>0</v>
      </c>
      <c r="H462" s="33">
        <f t="shared" si="25"/>
        <v>0</v>
      </c>
      <c r="J462" s="24" t="str">
        <f t="shared" si="22"/>
        <v/>
      </c>
    </row>
    <row r="463" spans="1:10" ht="22.5" x14ac:dyDescent="0.2">
      <c r="A463" s="41" t="s">
        <v>542</v>
      </c>
      <c r="B463" s="42" t="s">
        <v>62</v>
      </c>
      <c r="C463" s="43" t="s">
        <v>63</v>
      </c>
      <c r="D463" s="44" t="s">
        <v>12</v>
      </c>
      <c r="E463" s="45">
        <v>21.25</v>
      </c>
      <c r="F463" s="45">
        <v>1.1050000000000001E-2</v>
      </c>
      <c r="G463" s="32">
        <v>6658</v>
      </c>
      <c r="H463" s="33">
        <f t="shared" si="25"/>
        <v>73.570900000000009</v>
      </c>
      <c r="J463" s="24" t="str">
        <f t="shared" si="22"/>
        <v/>
      </c>
    </row>
    <row r="464" spans="1:10" x14ac:dyDescent="0.2">
      <c r="A464" s="41" t="s">
        <v>543</v>
      </c>
      <c r="B464" s="42" t="s">
        <v>108</v>
      </c>
      <c r="C464" s="43" t="s">
        <v>109</v>
      </c>
      <c r="D464" s="44" t="s">
        <v>90</v>
      </c>
      <c r="E464" s="45">
        <v>0.04</v>
      </c>
      <c r="F464" s="45">
        <v>2.0999999999999999E-5</v>
      </c>
      <c r="G464" s="32">
        <v>27000000</v>
      </c>
      <c r="H464" s="33">
        <f t="shared" si="25"/>
        <v>567</v>
      </c>
      <c r="J464" s="24" t="str">
        <f t="shared" si="22"/>
        <v/>
      </c>
    </row>
    <row r="465" spans="1:10" x14ac:dyDescent="0.2">
      <c r="A465" s="38" t="s">
        <v>329</v>
      </c>
      <c r="B465" s="39" t="s">
        <v>533</v>
      </c>
      <c r="C465" s="40" t="s">
        <v>534</v>
      </c>
      <c r="D465" s="34" t="s">
        <v>90</v>
      </c>
      <c r="E465" s="89">
        <v>5.1999999999999995E-4</v>
      </c>
      <c r="F465" s="90"/>
      <c r="G465" s="28" t="str">
        <f>'ФОРМА КОММЕРЧЕСКОГО ПРЕДЛОЖЕНИЯ'!$D$6</f>
        <v>Указать</v>
      </c>
      <c r="H465" s="31" t="e">
        <f t="shared" ref="H465" si="26">E465*G465</f>
        <v>#VALUE!</v>
      </c>
      <c r="I465" s="35">
        <v>1</v>
      </c>
      <c r="J465" s="24" t="str">
        <f t="shared" ref="J465:J528" si="27">IF(OR(B465="000001",B465="021955"),1,"")</f>
        <v/>
      </c>
    </row>
    <row r="466" spans="1:10" x14ac:dyDescent="0.2">
      <c r="A466" s="27"/>
      <c r="B466" s="86"/>
      <c r="C466" s="87"/>
      <c r="D466" s="87"/>
      <c r="E466" s="87"/>
      <c r="F466" s="87"/>
      <c r="G466" s="88"/>
      <c r="H466" s="25"/>
      <c r="J466" s="24" t="str">
        <f t="shared" si="27"/>
        <v/>
      </c>
    </row>
    <row r="467" spans="1:10" x14ac:dyDescent="0.2">
      <c r="A467" s="38"/>
      <c r="B467" s="39"/>
      <c r="C467" s="46" t="s">
        <v>163</v>
      </c>
      <c r="D467" s="34"/>
      <c r="E467" s="34"/>
      <c r="F467" s="34"/>
      <c r="G467" s="34"/>
      <c r="H467" s="31"/>
      <c r="J467" s="24" t="str">
        <f t="shared" si="27"/>
        <v/>
      </c>
    </row>
    <row r="468" spans="1:10" x14ac:dyDescent="0.2">
      <c r="A468" s="38"/>
      <c r="B468" s="39"/>
      <c r="C468" s="46" t="s">
        <v>162</v>
      </c>
      <c r="D468" s="34" t="s">
        <v>161</v>
      </c>
      <c r="E468" s="34"/>
      <c r="F468" s="34"/>
      <c r="G468" s="34"/>
      <c r="H468" s="31">
        <f>SUMIF($B$367:$B$465,"000001",$F$367:$F$465)</f>
        <v>33.433327000000006</v>
      </c>
      <c r="J468" s="24" t="str">
        <f t="shared" si="27"/>
        <v/>
      </c>
    </row>
    <row r="469" spans="1:10" x14ac:dyDescent="0.2">
      <c r="A469" s="38"/>
      <c r="B469" s="39"/>
      <c r="C469" s="46" t="s">
        <v>160</v>
      </c>
      <c r="D469" s="34" t="s">
        <v>85</v>
      </c>
      <c r="E469" s="34"/>
      <c r="F469" s="34"/>
      <c r="G469" s="34"/>
      <c r="H469" s="31">
        <f>SUMIF($B$367:$B$465,"000001",$H$367:$H$465)</f>
        <v>1893438.9693225601</v>
      </c>
      <c r="J469" s="24" t="str">
        <f t="shared" si="27"/>
        <v/>
      </c>
    </row>
    <row r="470" spans="1:10" x14ac:dyDescent="0.2">
      <c r="A470" s="38"/>
      <c r="B470" s="39"/>
      <c r="C470" s="46" t="s">
        <v>159</v>
      </c>
      <c r="D470" s="34" t="s">
        <v>85</v>
      </c>
      <c r="E470" s="34"/>
      <c r="F470" s="34"/>
      <c r="G470" s="34"/>
      <c r="H470" s="31">
        <f>SUMIF($D$367:$D$465,"МАШ-Ч",$H$367:$H$465)</f>
        <v>58996.179164360008</v>
      </c>
      <c r="J470" s="24" t="str">
        <f t="shared" si="27"/>
        <v/>
      </c>
    </row>
    <row r="471" spans="1:10" x14ac:dyDescent="0.2">
      <c r="A471" s="38"/>
      <c r="B471" s="39"/>
      <c r="C471" s="46" t="s">
        <v>158</v>
      </c>
      <c r="D471" s="34" t="s">
        <v>85</v>
      </c>
      <c r="E471" s="34"/>
      <c r="F471" s="34"/>
      <c r="G471" s="34"/>
      <c r="H471" s="31" t="e">
        <f>SUMIFS($H$367:$H$465,$D$367:$D$465,"М3",$F$367:$F$465,"&gt;0")+SUMIFS($H$367:$H$465,$D$367:$D$465,"Т",$F$367:$F$465,"&gt;0")+SUMIFS($H$367:$H$465,$D$367:$D$465,"М2",$F$367:$F$465,"&gt;0")+SUMIF($B$367:$B$465,"МЕТИЗЫ",$H$367:$H$465)+SUMIF($B$367:$B$465,"ЗАКЛ.ДЕТАЛИ",$H$367:$H$465)+SUMIFS($H$367:$H$465,$D$367:$D$465,"ШТ",$F$367:$F$465,"&gt;0")+SUMIF($I$367:$I$465,1,$H$367:$H$465)+SUMIFS($H$367:$H$465,$D$367:$D$465,"10М",$F$367:$F$465,"&gt;0")+SUMIFS($H$367:$H$465,$D$367:$D$465,"КГ",$F$367:$F$465,"&gt;0")</f>
        <v>#VALUE!</v>
      </c>
      <c r="J471" s="24" t="str">
        <f t="shared" si="27"/>
        <v/>
      </c>
    </row>
    <row r="472" spans="1:10" x14ac:dyDescent="0.2">
      <c r="A472" s="38"/>
      <c r="B472" s="39"/>
      <c r="C472" s="46" t="s">
        <v>155</v>
      </c>
      <c r="D472" s="34" t="s">
        <v>85</v>
      </c>
      <c r="E47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72" s="34"/>
      <c r="G472" s="34"/>
      <c r="H472" s="31" t="e">
        <f>H471*E472</f>
        <v>#VALUE!</v>
      </c>
      <c r="J472" s="24" t="str">
        <f t="shared" si="27"/>
        <v/>
      </c>
    </row>
    <row r="473" spans="1:10" x14ac:dyDescent="0.2">
      <c r="A473" s="38"/>
      <c r="B473" s="39"/>
      <c r="C473" s="46" t="s">
        <v>156</v>
      </c>
      <c r="D473" s="34" t="s">
        <v>85</v>
      </c>
      <c r="E473" s="34"/>
      <c r="F473" s="34"/>
      <c r="G473" s="34"/>
      <c r="H473" s="31" t="e">
        <f>SUM(H469:H472)</f>
        <v>#VALUE!</v>
      </c>
      <c r="J473" s="24" t="str">
        <f t="shared" si="27"/>
        <v/>
      </c>
    </row>
    <row r="474" spans="1:10" x14ac:dyDescent="0.2">
      <c r="A474" s="27"/>
      <c r="B474" s="86"/>
      <c r="C474" s="87"/>
      <c r="D474" s="87"/>
      <c r="E474" s="87"/>
      <c r="F474" s="87"/>
      <c r="G474" s="88"/>
      <c r="H474" s="25"/>
      <c r="J474" s="24" t="str">
        <f t="shared" si="27"/>
        <v/>
      </c>
    </row>
    <row r="475" spans="1:10" x14ac:dyDescent="0.2">
      <c r="A475" s="27"/>
      <c r="B475" s="86" t="s">
        <v>945</v>
      </c>
      <c r="C475" s="87"/>
      <c r="D475" s="87"/>
      <c r="E475" s="87"/>
      <c r="F475" s="87"/>
      <c r="G475" s="88"/>
      <c r="H475" s="25"/>
      <c r="J475" s="24" t="str">
        <f t="shared" si="27"/>
        <v/>
      </c>
    </row>
    <row r="476" spans="1:10" ht="45" x14ac:dyDescent="0.2">
      <c r="A476" s="38" t="s">
        <v>328</v>
      </c>
      <c r="B476" s="39" t="s">
        <v>471</v>
      </c>
      <c r="C476" s="40" t="s">
        <v>472</v>
      </c>
      <c r="D476" s="34" t="s">
        <v>171</v>
      </c>
      <c r="E476" s="89">
        <v>7.7700000000000005E-2</v>
      </c>
      <c r="F476" s="90"/>
      <c r="G476" s="30">
        <f>H476/E476</f>
        <v>6682727.0399999991</v>
      </c>
      <c r="H476" s="31">
        <f>SUM(H477)</f>
        <v>519247.89100799995</v>
      </c>
      <c r="J476" s="24" t="str">
        <f t="shared" si="27"/>
        <v/>
      </c>
    </row>
    <row r="477" spans="1:10" x14ac:dyDescent="0.2">
      <c r="A477" s="41" t="s">
        <v>549</v>
      </c>
      <c r="B477" s="42" t="s">
        <v>7</v>
      </c>
      <c r="C477" s="43" t="s">
        <v>8</v>
      </c>
      <c r="D477" s="44" t="s">
        <v>9</v>
      </c>
      <c r="E477" s="45">
        <v>118</v>
      </c>
      <c r="F477" s="45">
        <v>9.1685999999999996</v>
      </c>
      <c r="G47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77" s="33">
        <f t="shared" ref="H477:H485" si="28">G477*F477</f>
        <v>519247.89100799995</v>
      </c>
      <c r="J477" s="24">
        <f t="shared" si="27"/>
        <v>1</v>
      </c>
    </row>
    <row r="478" spans="1:10" ht="22.5" x14ac:dyDescent="0.2">
      <c r="A478" s="38" t="s">
        <v>327</v>
      </c>
      <c r="B478" s="39" t="s">
        <v>284</v>
      </c>
      <c r="C478" s="40" t="s">
        <v>283</v>
      </c>
      <c r="D478" s="34" t="s">
        <v>171</v>
      </c>
      <c r="E478" s="89">
        <v>7.7700000000000005E-2</v>
      </c>
      <c r="F478" s="90"/>
      <c r="G478" s="30">
        <f>H478/E478</f>
        <v>5012045.2799999993</v>
      </c>
      <c r="H478" s="31">
        <f>SUM(H479)</f>
        <v>389435.91825599998</v>
      </c>
      <c r="J478" s="24" t="str">
        <f t="shared" si="27"/>
        <v/>
      </c>
    </row>
    <row r="479" spans="1:10" x14ac:dyDescent="0.2">
      <c r="A479" s="41" t="s">
        <v>553</v>
      </c>
      <c r="B479" s="42" t="s">
        <v>7</v>
      </c>
      <c r="C479" s="43" t="s">
        <v>8</v>
      </c>
      <c r="D479" s="44" t="s">
        <v>9</v>
      </c>
      <c r="E479" s="45">
        <v>88.5</v>
      </c>
      <c r="F479" s="45">
        <v>6.8764500000000002</v>
      </c>
      <c r="G47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79" s="33">
        <f t="shared" si="28"/>
        <v>389435.91825599998</v>
      </c>
      <c r="J479" s="24">
        <f t="shared" si="27"/>
        <v>1</v>
      </c>
    </row>
    <row r="480" spans="1:10" ht="33.75" x14ac:dyDescent="0.2">
      <c r="A480" s="38" t="s">
        <v>326</v>
      </c>
      <c r="B480" s="39" t="s">
        <v>537</v>
      </c>
      <c r="C480" s="40" t="s">
        <v>538</v>
      </c>
      <c r="D480" s="34" t="s">
        <v>539</v>
      </c>
      <c r="E480" s="89">
        <v>1.2</v>
      </c>
      <c r="F480" s="90"/>
      <c r="G480" s="30">
        <f>H480/E480</f>
        <v>742564.20400000003</v>
      </c>
      <c r="H480" s="31">
        <f>SUM(H481:H485)</f>
        <v>891077.04480000003</v>
      </c>
      <c r="J480" s="24" t="str">
        <f t="shared" si="27"/>
        <v/>
      </c>
    </row>
    <row r="481" spans="1:10" x14ac:dyDescent="0.2">
      <c r="A481" s="41" t="s">
        <v>557</v>
      </c>
      <c r="B481" s="42" t="s">
        <v>7</v>
      </c>
      <c r="C481" s="43" t="s">
        <v>8</v>
      </c>
      <c r="D481" s="44" t="s">
        <v>9</v>
      </c>
      <c r="E481" s="45">
        <v>11.8</v>
      </c>
      <c r="F481" s="45">
        <v>14.16</v>
      </c>
      <c r="G48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81" s="33">
        <f t="shared" si="28"/>
        <v>801927.24479999999</v>
      </c>
      <c r="J481" s="24">
        <f t="shared" si="27"/>
        <v>1</v>
      </c>
    </row>
    <row r="482" spans="1:10" x14ac:dyDescent="0.2">
      <c r="A482" s="41" t="s">
        <v>946</v>
      </c>
      <c r="B482" s="42" t="s">
        <v>168</v>
      </c>
      <c r="C482" s="43" t="s">
        <v>167</v>
      </c>
      <c r="D482" s="44" t="s">
        <v>9</v>
      </c>
      <c r="E482" s="45">
        <v>0.6</v>
      </c>
      <c r="F482" s="45">
        <v>0.72</v>
      </c>
      <c r="G482" s="32">
        <v>0</v>
      </c>
      <c r="H482" s="33">
        <f t="shared" si="28"/>
        <v>0</v>
      </c>
      <c r="J482" s="24" t="str">
        <f t="shared" si="27"/>
        <v/>
      </c>
    </row>
    <row r="483" spans="1:10" ht="22.5" x14ac:dyDescent="0.2">
      <c r="A483" s="41" t="s">
        <v>947</v>
      </c>
      <c r="B483" s="42" t="s">
        <v>62</v>
      </c>
      <c r="C483" s="43" t="s">
        <v>63</v>
      </c>
      <c r="D483" s="44" t="s">
        <v>12</v>
      </c>
      <c r="E483" s="45">
        <v>1.75</v>
      </c>
      <c r="F483" s="45">
        <v>2.1</v>
      </c>
      <c r="G483" s="32">
        <v>6658</v>
      </c>
      <c r="H483" s="33">
        <f t="shared" si="28"/>
        <v>13981.800000000001</v>
      </c>
      <c r="J483" s="24" t="str">
        <f t="shared" si="27"/>
        <v/>
      </c>
    </row>
    <row r="484" spans="1:10" x14ac:dyDescent="0.2">
      <c r="A484" s="41" t="s">
        <v>948</v>
      </c>
      <c r="B484" s="42" t="s">
        <v>437</v>
      </c>
      <c r="C484" s="43" t="s">
        <v>438</v>
      </c>
      <c r="D484" s="44" t="s">
        <v>90</v>
      </c>
      <c r="E484" s="45">
        <v>2.3999999999999998E-3</v>
      </c>
      <c r="F484" s="45">
        <v>2.8800000000000002E-3</v>
      </c>
      <c r="G484" s="32">
        <v>18000000</v>
      </c>
      <c r="H484" s="33">
        <f t="shared" si="28"/>
        <v>51840</v>
      </c>
      <c r="J484" s="24" t="str">
        <f t="shared" si="27"/>
        <v/>
      </c>
    </row>
    <row r="485" spans="1:10" x14ac:dyDescent="0.2">
      <c r="A485" s="41" t="s">
        <v>949</v>
      </c>
      <c r="B485" s="42" t="s">
        <v>439</v>
      </c>
      <c r="C485" s="43" t="s">
        <v>440</v>
      </c>
      <c r="D485" s="44" t="s">
        <v>142</v>
      </c>
      <c r="E485" s="45">
        <v>0.72</v>
      </c>
      <c r="F485" s="45">
        <v>0.86399999999999999</v>
      </c>
      <c r="G485" s="32">
        <v>27000</v>
      </c>
      <c r="H485" s="33">
        <f t="shared" si="28"/>
        <v>23328</v>
      </c>
      <c r="J485" s="24" t="str">
        <f t="shared" si="27"/>
        <v/>
      </c>
    </row>
    <row r="486" spans="1:10" ht="22.5" x14ac:dyDescent="0.2">
      <c r="A486" s="38" t="s">
        <v>325</v>
      </c>
      <c r="B486" s="39" t="s">
        <v>545</v>
      </c>
      <c r="C486" s="40" t="s">
        <v>546</v>
      </c>
      <c r="D486" s="34" t="s">
        <v>90</v>
      </c>
      <c r="E486" s="89">
        <v>0.11544</v>
      </c>
      <c r="F486" s="90"/>
      <c r="G486" s="30">
        <v>10000000</v>
      </c>
      <c r="H486" s="31">
        <f>E486*G486</f>
        <v>1154400</v>
      </c>
      <c r="I486" s="35">
        <v>1</v>
      </c>
      <c r="J486" s="24" t="str">
        <f t="shared" si="27"/>
        <v/>
      </c>
    </row>
    <row r="487" spans="1:10" ht="33.75" x14ac:dyDescent="0.2">
      <c r="A487" s="38" t="s">
        <v>324</v>
      </c>
      <c r="B487" s="39" t="s">
        <v>547</v>
      </c>
      <c r="C487" s="40" t="s">
        <v>548</v>
      </c>
      <c r="D487" s="34" t="s">
        <v>436</v>
      </c>
      <c r="E487" s="89">
        <v>0.22</v>
      </c>
      <c r="F487" s="90"/>
      <c r="G487" s="30">
        <f>H487/E487</f>
        <v>2992098.588</v>
      </c>
      <c r="H487" s="31">
        <f>SUM(H488:H495)</f>
        <v>658261.68935999996</v>
      </c>
      <c r="J487" s="24" t="str">
        <f t="shared" si="27"/>
        <v/>
      </c>
    </row>
    <row r="488" spans="1:10" x14ac:dyDescent="0.2">
      <c r="A488" s="41" t="s">
        <v>567</v>
      </c>
      <c r="B488" s="42" t="s">
        <v>7</v>
      </c>
      <c r="C488" s="43" t="s">
        <v>8</v>
      </c>
      <c r="D488" s="44" t="s">
        <v>9</v>
      </c>
      <c r="E488" s="45">
        <v>16.600000000000001</v>
      </c>
      <c r="F488" s="45">
        <v>3.6520000000000001</v>
      </c>
      <c r="G48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88" s="33">
        <f t="shared" ref="H488:H504" si="29">G488*F488</f>
        <v>206824.73856</v>
      </c>
      <c r="J488" s="24">
        <f t="shared" si="27"/>
        <v>1</v>
      </c>
    </row>
    <row r="489" spans="1:10" x14ac:dyDescent="0.2">
      <c r="A489" s="41" t="s">
        <v>568</v>
      </c>
      <c r="B489" s="42" t="s">
        <v>168</v>
      </c>
      <c r="C489" s="43" t="s">
        <v>167</v>
      </c>
      <c r="D489" s="44" t="s">
        <v>9</v>
      </c>
      <c r="E489" s="45">
        <v>0.44</v>
      </c>
      <c r="F489" s="45">
        <v>9.6799999999999997E-2</v>
      </c>
      <c r="G489" s="32">
        <v>0</v>
      </c>
      <c r="H489" s="33">
        <f t="shared" si="29"/>
        <v>0</v>
      </c>
      <c r="J489" s="24" t="str">
        <f t="shared" si="27"/>
        <v/>
      </c>
    </row>
    <row r="490" spans="1:10" ht="45" x14ac:dyDescent="0.2">
      <c r="A490" s="41" t="s">
        <v>569</v>
      </c>
      <c r="B490" s="42" t="s">
        <v>37</v>
      </c>
      <c r="C490" s="43" t="s">
        <v>38</v>
      </c>
      <c r="D490" s="44" t="s">
        <v>12</v>
      </c>
      <c r="E490" s="45">
        <v>0.22</v>
      </c>
      <c r="F490" s="45">
        <v>4.8399999999999999E-2</v>
      </c>
      <c r="G490" s="32">
        <v>252064</v>
      </c>
      <c r="H490" s="33">
        <f t="shared" si="29"/>
        <v>12199.8976</v>
      </c>
      <c r="J490" s="24" t="str">
        <f t="shared" si="27"/>
        <v/>
      </c>
    </row>
    <row r="491" spans="1:10" ht="22.5" x14ac:dyDescent="0.2">
      <c r="A491" s="41" t="s">
        <v>572</v>
      </c>
      <c r="B491" s="42" t="s">
        <v>62</v>
      </c>
      <c r="C491" s="43" t="s">
        <v>63</v>
      </c>
      <c r="D491" s="44" t="s">
        <v>12</v>
      </c>
      <c r="E491" s="45">
        <v>3.13</v>
      </c>
      <c r="F491" s="45">
        <v>0.68859999999999999</v>
      </c>
      <c r="G491" s="32">
        <v>6658</v>
      </c>
      <c r="H491" s="33">
        <f t="shared" si="29"/>
        <v>4584.6988000000001</v>
      </c>
      <c r="J491" s="24" t="str">
        <f t="shared" si="27"/>
        <v/>
      </c>
    </row>
    <row r="492" spans="1:10" ht="22.5" x14ac:dyDescent="0.2">
      <c r="A492" s="41" t="s">
        <v>573</v>
      </c>
      <c r="B492" s="42" t="s">
        <v>74</v>
      </c>
      <c r="C492" s="43" t="s">
        <v>75</v>
      </c>
      <c r="D492" s="44" t="s">
        <v>12</v>
      </c>
      <c r="E492" s="45">
        <v>0.22</v>
      </c>
      <c r="F492" s="45">
        <v>4.8399999999999999E-2</v>
      </c>
      <c r="G492" s="32">
        <v>140361</v>
      </c>
      <c r="H492" s="33">
        <f t="shared" si="29"/>
        <v>6793.4723999999997</v>
      </c>
      <c r="J492" s="24" t="str">
        <f t="shared" si="27"/>
        <v/>
      </c>
    </row>
    <row r="493" spans="1:10" x14ac:dyDescent="0.2">
      <c r="A493" s="41" t="s">
        <v>576</v>
      </c>
      <c r="B493" s="42" t="s">
        <v>437</v>
      </c>
      <c r="C493" s="43" t="s">
        <v>438</v>
      </c>
      <c r="D493" s="44" t="s">
        <v>90</v>
      </c>
      <c r="E493" s="45">
        <v>3.7000000000000002E-3</v>
      </c>
      <c r="F493" s="45">
        <v>8.1400000000000005E-4</v>
      </c>
      <c r="G493" s="32">
        <v>18000000</v>
      </c>
      <c r="H493" s="33">
        <f t="shared" si="29"/>
        <v>14652.000000000002</v>
      </c>
      <c r="J493" s="24" t="str">
        <f t="shared" si="27"/>
        <v/>
      </c>
    </row>
    <row r="494" spans="1:10" x14ac:dyDescent="0.2">
      <c r="A494" s="41" t="s">
        <v>577</v>
      </c>
      <c r="B494" s="42" t="s">
        <v>439</v>
      </c>
      <c r="C494" s="43" t="s">
        <v>440</v>
      </c>
      <c r="D494" s="44" t="s">
        <v>142</v>
      </c>
      <c r="E494" s="45">
        <v>0.9</v>
      </c>
      <c r="F494" s="45">
        <v>0.19800000000000001</v>
      </c>
      <c r="G494" s="32">
        <v>27000</v>
      </c>
      <c r="H494" s="33">
        <f t="shared" si="29"/>
        <v>5346</v>
      </c>
      <c r="J494" s="24" t="str">
        <f t="shared" si="27"/>
        <v/>
      </c>
    </row>
    <row r="495" spans="1:10" x14ac:dyDescent="0.2">
      <c r="A495" s="41" t="s">
        <v>578</v>
      </c>
      <c r="B495" s="42" t="s">
        <v>550</v>
      </c>
      <c r="C495" s="43" t="s">
        <v>551</v>
      </c>
      <c r="D495" s="44" t="s">
        <v>90</v>
      </c>
      <c r="E495" s="45">
        <v>0.13</v>
      </c>
      <c r="F495" s="45">
        <v>2.86E-2</v>
      </c>
      <c r="G495" s="32">
        <v>14260870</v>
      </c>
      <c r="H495" s="33">
        <f t="shared" si="29"/>
        <v>407860.88199999998</v>
      </c>
      <c r="J495" s="24" t="str">
        <f t="shared" si="27"/>
        <v/>
      </c>
    </row>
    <row r="496" spans="1:10" ht="33.75" x14ac:dyDescent="0.2">
      <c r="A496" s="38" t="s">
        <v>323</v>
      </c>
      <c r="B496" s="39" t="s">
        <v>434</v>
      </c>
      <c r="C496" s="40" t="s">
        <v>552</v>
      </c>
      <c r="D496" s="34" t="s">
        <v>436</v>
      </c>
      <c r="E496" s="89">
        <v>0.15</v>
      </c>
      <c r="F496" s="90"/>
      <c r="G496" s="30">
        <f>H496/E496</f>
        <v>1877071.9079999998</v>
      </c>
      <c r="H496" s="31">
        <f>SUM(H497:H502)</f>
        <v>281560.78619999997</v>
      </c>
      <c r="J496" s="24" t="str">
        <f t="shared" si="27"/>
        <v/>
      </c>
    </row>
    <row r="497" spans="1:10" x14ac:dyDescent="0.2">
      <c r="A497" s="41" t="s">
        <v>786</v>
      </c>
      <c r="B497" s="42" t="s">
        <v>7</v>
      </c>
      <c r="C497" s="43" t="s">
        <v>8</v>
      </c>
      <c r="D497" s="44" t="s">
        <v>9</v>
      </c>
      <c r="E497" s="45">
        <v>19</v>
      </c>
      <c r="F497" s="45">
        <v>2.85</v>
      </c>
      <c r="G49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97" s="33">
        <f t="shared" si="29"/>
        <v>161404.848</v>
      </c>
      <c r="J497" s="24">
        <f t="shared" si="27"/>
        <v>1</v>
      </c>
    </row>
    <row r="498" spans="1:10" x14ac:dyDescent="0.2">
      <c r="A498" s="41" t="s">
        <v>950</v>
      </c>
      <c r="B498" s="42" t="s">
        <v>168</v>
      </c>
      <c r="C498" s="43" t="s">
        <v>167</v>
      </c>
      <c r="D498" s="44" t="s">
        <v>9</v>
      </c>
      <c r="E498" s="45">
        <v>0.28000000000000003</v>
      </c>
      <c r="F498" s="45">
        <v>4.2000000000000003E-2</v>
      </c>
      <c r="G498" s="32">
        <v>0</v>
      </c>
      <c r="H498" s="33">
        <f t="shared" si="29"/>
        <v>0</v>
      </c>
      <c r="J498" s="24" t="str">
        <f t="shared" si="27"/>
        <v/>
      </c>
    </row>
    <row r="499" spans="1:10" ht="22.5" x14ac:dyDescent="0.2">
      <c r="A499" s="41" t="s">
        <v>951</v>
      </c>
      <c r="B499" s="42" t="s">
        <v>62</v>
      </c>
      <c r="C499" s="43" t="s">
        <v>63</v>
      </c>
      <c r="D499" s="44" t="s">
        <v>12</v>
      </c>
      <c r="E499" s="45">
        <v>3.13</v>
      </c>
      <c r="F499" s="45">
        <v>0.46949999999999997</v>
      </c>
      <c r="G499" s="32">
        <v>6658</v>
      </c>
      <c r="H499" s="33">
        <f t="shared" si="29"/>
        <v>3125.931</v>
      </c>
      <c r="J499" s="24" t="str">
        <f t="shared" si="27"/>
        <v/>
      </c>
    </row>
    <row r="500" spans="1:10" x14ac:dyDescent="0.2">
      <c r="A500" s="41" t="s">
        <v>952</v>
      </c>
      <c r="B500" s="42" t="s">
        <v>437</v>
      </c>
      <c r="C500" s="43" t="s">
        <v>438</v>
      </c>
      <c r="D500" s="44" t="s">
        <v>90</v>
      </c>
      <c r="E500" s="45">
        <v>2E-3</v>
      </c>
      <c r="F500" s="45">
        <v>2.9999999999999997E-4</v>
      </c>
      <c r="G500" s="32">
        <v>18000000</v>
      </c>
      <c r="H500" s="33">
        <f t="shared" si="29"/>
        <v>5399.9999999999991</v>
      </c>
      <c r="J500" s="24" t="str">
        <f t="shared" si="27"/>
        <v/>
      </c>
    </row>
    <row r="501" spans="1:10" x14ac:dyDescent="0.2">
      <c r="A501" s="41" t="s">
        <v>953</v>
      </c>
      <c r="B501" s="42" t="s">
        <v>439</v>
      </c>
      <c r="C501" s="43" t="s">
        <v>440</v>
      </c>
      <c r="D501" s="44" t="s">
        <v>142</v>
      </c>
      <c r="E501" s="45">
        <v>0.6</v>
      </c>
      <c r="F501" s="45">
        <v>0.09</v>
      </c>
      <c r="G501" s="32">
        <v>27000</v>
      </c>
      <c r="H501" s="33">
        <f t="shared" si="29"/>
        <v>2430</v>
      </c>
      <c r="J501" s="24" t="str">
        <f t="shared" si="27"/>
        <v/>
      </c>
    </row>
    <row r="502" spans="1:10" ht="45" x14ac:dyDescent="0.2">
      <c r="A502" s="41" t="s">
        <v>954</v>
      </c>
      <c r="B502" s="42" t="s">
        <v>441</v>
      </c>
      <c r="C502" s="43" t="s">
        <v>442</v>
      </c>
      <c r="D502" s="44" t="s">
        <v>90</v>
      </c>
      <c r="E502" s="45">
        <v>9.1999999999999998E-2</v>
      </c>
      <c r="F502" s="45">
        <v>1.38E-2</v>
      </c>
      <c r="G502" s="32">
        <v>7913044</v>
      </c>
      <c r="H502" s="33">
        <f t="shared" si="29"/>
        <v>109200.00719999999</v>
      </c>
      <c r="J502" s="24" t="str">
        <f t="shared" si="27"/>
        <v/>
      </c>
    </row>
    <row r="503" spans="1:10" ht="33.75" x14ac:dyDescent="0.2">
      <c r="A503" s="38" t="s">
        <v>322</v>
      </c>
      <c r="B503" s="39" t="s">
        <v>554</v>
      </c>
      <c r="C503" s="40" t="s">
        <v>555</v>
      </c>
      <c r="D503" s="34" t="s">
        <v>556</v>
      </c>
      <c r="E503" s="89">
        <v>2</v>
      </c>
      <c r="F503" s="90"/>
      <c r="G503" s="30">
        <f>H503/E503</f>
        <v>113266.56</v>
      </c>
      <c r="H503" s="31">
        <f>SUM(H504)</f>
        <v>226533.12</v>
      </c>
      <c r="J503" s="24" t="str">
        <f t="shared" si="27"/>
        <v/>
      </c>
    </row>
    <row r="504" spans="1:10" ht="22.5" x14ac:dyDescent="0.2">
      <c r="A504" s="41" t="s">
        <v>787</v>
      </c>
      <c r="B504" s="42" t="s">
        <v>558</v>
      </c>
      <c r="C504" s="43" t="s">
        <v>559</v>
      </c>
      <c r="D504" s="44" t="s">
        <v>9</v>
      </c>
      <c r="E504" s="45">
        <v>2</v>
      </c>
      <c r="F504" s="45">
        <v>4</v>
      </c>
      <c r="G504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504" s="33">
        <f t="shared" si="29"/>
        <v>226533.12</v>
      </c>
      <c r="J504" s="24">
        <f t="shared" si="27"/>
        <v>1</v>
      </c>
    </row>
    <row r="505" spans="1:10" x14ac:dyDescent="0.2">
      <c r="A505" s="27"/>
      <c r="B505" s="86"/>
      <c r="C505" s="87"/>
      <c r="D505" s="87"/>
      <c r="E505" s="87"/>
      <c r="F505" s="87"/>
      <c r="G505" s="88"/>
      <c r="H505" s="25"/>
      <c r="J505" s="24" t="str">
        <f t="shared" si="27"/>
        <v/>
      </c>
    </row>
    <row r="506" spans="1:10" x14ac:dyDescent="0.2">
      <c r="A506" s="38"/>
      <c r="B506" s="39"/>
      <c r="C506" s="46" t="s">
        <v>163</v>
      </c>
      <c r="D506" s="34"/>
      <c r="E506" s="34"/>
      <c r="F506" s="34"/>
      <c r="G506" s="34"/>
      <c r="H506" s="31"/>
      <c r="J506" s="24" t="str">
        <f t="shared" si="27"/>
        <v/>
      </c>
    </row>
    <row r="507" spans="1:10" x14ac:dyDescent="0.2">
      <c r="A507" s="38"/>
      <c r="B507" s="39"/>
      <c r="C507" s="46" t="s">
        <v>162</v>
      </c>
      <c r="D507" s="34" t="s">
        <v>161</v>
      </c>
      <c r="E507" s="34"/>
      <c r="F507" s="34"/>
      <c r="G507" s="34"/>
      <c r="H507" s="31">
        <f>SUMIF($B$476:$B$504,"000001",$F$476:$F$504)+SUMIF($B$476:$B$504,"021955",$F$476:$F$504)</f>
        <v>40.707050000000002</v>
      </c>
      <c r="J507" s="24" t="str">
        <f t="shared" si="27"/>
        <v/>
      </c>
    </row>
    <row r="508" spans="1:10" x14ac:dyDescent="0.2">
      <c r="A508" s="38"/>
      <c r="B508" s="39"/>
      <c r="C508" s="46" t="s">
        <v>160</v>
      </c>
      <c r="D508" s="34" t="s">
        <v>85</v>
      </c>
      <c r="E508" s="34"/>
      <c r="F508" s="34"/>
      <c r="G508" s="34"/>
      <c r="H508" s="31">
        <f>SUMIF($B$476:$B$504,"000001",$H$476:$H$504)+SUMIF($B$476:$B$504,"021955",$H$476:$H$504)</f>
        <v>2305373.7606239999</v>
      </c>
      <c r="J508" s="24" t="str">
        <f t="shared" si="27"/>
        <v/>
      </c>
    </row>
    <row r="509" spans="1:10" x14ac:dyDescent="0.2">
      <c r="A509" s="38"/>
      <c r="B509" s="39"/>
      <c r="C509" s="46" t="s">
        <v>159</v>
      </c>
      <c r="D509" s="34" t="s">
        <v>85</v>
      </c>
      <c r="E509" s="34"/>
      <c r="F509" s="34"/>
      <c r="G509" s="34"/>
      <c r="H509" s="31">
        <f>SUMIF($D$476:$D$504,"МАШ-Ч",$H$476:$H$504)</f>
        <v>40685.799799999993</v>
      </c>
      <c r="J509" s="24" t="str">
        <f t="shared" si="27"/>
        <v/>
      </c>
    </row>
    <row r="510" spans="1:10" x14ac:dyDescent="0.2">
      <c r="A510" s="38"/>
      <c r="B510" s="39"/>
      <c r="C510" s="46" t="s">
        <v>158</v>
      </c>
      <c r="D510" s="34" t="s">
        <v>85</v>
      </c>
      <c r="E510" s="34"/>
      <c r="F510" s="34"/>
      <c r="G510" s="34"/>
      <c r="H510" s="31">
        <f>SUMIFS($H$476:$H$504,$D$476:$D$504,"М3",$F$476:$F$504,"&gt;0")+SUMIFS($H$476:$H$504,$D$476:$D$504,"Т",$F$476:$F$504,"&gt;0")+SUMIFS($H$476:$H$504,$D$476:$D$504,"М2",$F$476:$F$504,"&gt;0")+SUMIF($B$476:$B$504,"МЕТИЗЫ",$H$476:$H$504)+SUMIF($B$476:$B$504,"ЗАКЛ.ДЕТАЛИ",$H$476:$H$504)+SUMIFS($H$476:$H$504,$D$476:$D$504,"ШТ",$F$476:$F$504,"&gt;0")+SUMIF($I$476:$I$504,1,$H$476:$H$504)+SUMIFS($H$476:$H$504,$D$476:$D$504,"10М",$F$476:$F$504,"&gt;0")+SUMIFS($H$476:$H$504,$D$476:$D$504,"КГ",$F$476:$F$504,"&gt;0")</f>
        <v>1774456.8892000001</v>
      </c>
      <c r="J510" s="24" t="str">
        <f t="shared" si="27"/>
        <v/>
      </c>
    </row>
    <row r="511" spans="1:10" x14ac:dyDescent="0.2">
      <c r="A511" s="38"/>
      <c r="B511" s="39"/>
      <c r="C511" s="46" t="s">
        <v>155</v>
      </c>
      <c r="D511" s="34" t="s">
        <v>85</v>
      </c>
      <c r="E511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11" s="34"/>
      <c r="G511" s="34"/>
      <c r="H511" s="31">
        <f>H510*E511</f>
        <v>88722.844460000008</v>
      </c>
      <c r="J511" s="24" t="str">
        <f t="shared" si="27"/>
        <v/>
      </c>
    </row>
    <row r="512" spans="1:10" x14ac:dyDescent="0.2">
      <c r="A512" s="38"/>
      <c r="B512" s="39"/>
      <c r="C512" s="46" t="s">
        <v>156</v>
      </c>
      <c r="D512" s="34" t="s">
        <v>85</v>
      </c>
      <c r="E512" s="34"/>
      <c r="F512" s="34"/>
      <c r="G512" s="34"/>
      <c r="H512" s="31">
        <f>SUM(H508:H511)</f>
        <v>4209239.2940840004</v>
      </c>
      <c r="J512" s="24" t="str">
        <f t="shared" si="27"/>
        <v/>
      </c>
    </row>
    <row r="513" spans="1:10" x14ac:dyDescent="0.2">
      <c r="A513" s="27"/>
      <c r="B513" s="86"/>
      <c r="C513" s="87"/>
      <c r="D513" s="87"/>
      <c r="E513" s="87"/>
      <c r="F513" s="87"/>
      <c r="G513" s="88"/>
      <c r="H513" s="25"/>
      <c r="J513" s="24" t="str">
        <f t="shared" si="27"/>
        <v/>
      </c>
    </row>
    <row r="514" spans="1:10" x14ac:dyDescent="0.2">
      <c r="A514" s="27"/>
      <c r="B514" s="86" t="s">
        <v>560</v>
      </c>
      <c r="C514" s="87"/>
      <c r="D514" s="87"/>
      <c r="E514" s="87"/>
      <c r="F514" s="87"/>
      <c r="G514" s="88"/>
      <c r="H514" s="25"/>
      <c r="J514" s="24" t="str">
        <f t="shared" si="27"/>
        <v/>
      </c>
    </row>
    <row r="515" spans="1:10" ht="22.5" x14ac:dyDescent="0.2">
      <c r="A515" s="38" t="s">
        <v>321</v>
      </c>
      <c r="B515" s="39" t="s">
        <v>176</v>
      </c>
      <c r="C515" s="40" t="s">
        <v>175</v>
      </c>
      <c r="D515" s="34" t="s">
        <v>87</v>
      </c>
      <c r="E515" s="89">
        <v>0.13</v>
      </c>
      <c r="F515" s="90"/>
      <c r="G515" s="30">
        <f>H515/E515</f>
        <v>322770.25999999995</v>
      </c>
      <c r="H515" s="31">
        <f>SUM(H516:H525)</f>
        <v>41960.133799999996</v>
      </c>
      <c r="J515" s="24" t="str">
        <f t="shared" si="27"/>
        <v/>
      </c>
    </row>
    <row r="516" spans="1:10" x14ac:dyDescent="0.2">
      <c r="A516" s="41" t="s">
        <v>584</v>
      </c>
      <c r="B516" s="42" t="s">
        <v>7</v>
      </c>
      <c r="C516" s="43" t="s">
        <v>8</v>
      </c>
      <c r="D516" s="44" t="s">
        <v>9</v>
      </c>
      <c r="E516" s="45">
        <v>2.5</v>
      </c>
      <c r="F516" s="45">
        <v>0.32500000000000001</v>
      </c>
      <c r="G51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516" s="33">
        <f t="shared" ref="H516:H535" si="30">G516*F516</f>
        <v>18405.815999999999</v>
      </c>
      <c r="J516" s="24">
        <f t="shared" si="27"/>
        <v>1</v>
      </c>
    </row>
    <row r="517" spans="1:10" x14ac:dyDescent="0.2">
      <c r="A517" s="41" t="s">
        <v>585</v>
      </c>
      <c r="B517" s="42" t="s">
        <v>168</v>
      </c>
      <c r="C517" s="43" t="s">
        <v>167</v>
      </c>
      <c r="D517" s="44" t="s">
        <v>9</v>
      </c>
      <c r="E517" s="45">
        <v>0.55000000000000004</v>
      </c>
      <c r="F517" s="45">
        <v>7.1499999999999994E-2</v>
      </c>
      <c r="G517" s="32">
        <v>0</v>
      </c>
      <c r="H517" s="33">
        <f t="shared" si="30"/>
        <v>0</v>
      </c>
      <c r="J517" s="24" t="str">
        <f t="shared" si="27"/>
        <v/>
      </c>
    </row>
    <row r="518" spans="1:10" x14ac:dyDescent="0.2">
      <c r="A518" s="41" t="s">
        <v>586</v>
      </c>
      <c r="B518" s="42" t="s">
        <v>10</v>
      </c>
      <c r="C518" s="43" t="s">
        <v>11</v>
      </c>
      <c r="D518" s="44" t="s">
        <v>12</v>
      </c>
      <c r="E518" s="45">
        <v>0.09</v>
      </c>
      <c r="F518" s="45">
        <v>1.17E-2</v>
      </c>
      <c r="G518" s="32">
        <v>143063</v>
      </c>
      <c r="H518" s="33">
        <f t="shared" si="30"/>
        <v>1673.8371</v>
      </c>
      <c r="J518" s="24" t="str">
        <f t="shared" si="27"/>
        <v/>
      </c>
    </row>
    <row r="519" spans="1:10" ht="45" x14ac:dyDescent="0.2">
      <c r="A519" s="41" t="s">
        <v>587</v>
      </c>
      <c r="B519" s="42" t="s">
        <v>28</v>
      </c>
      <c r="C519" s="43" t="s">
        <v>29</v>
      </c>
      <c r="D519" s="44" t="s">
        <v>12</v>
      </c>
      <c r="E519" s="45">
        <v>0.46</v>
      </c>
      <c r="F519" s="45">
        <v>5.9799999999999999E-2</v>
      </c>
      <c r="G519" s="32">
        <v>151445</v>
      </c>
      <c r="H519" s="33">
        <f t="shared" si="30"/>
        <v>9056.4110000000001</v>
      </c>
      <c r="J519" s="24" t="str">
        <f t="shared" si="27"/>
        <v/>
      </c>
    </row>
    <row r="520" spans="1:10" x14ac:dyDescent="0.2">
      <c r="A520" s="41" t="s">
        <v>588</v>
      </c>
      <c r="B520" s="42" t="s">
        <v>59</v>
      </c>
      <c r="C520" s="43" t="s">
        <v>60</v>
      </c>
      <c r="D520" s="44" t="s">
        <v>12</v>
      </c>
      <c r="E520" s="45">
        <v>0.93</v>
      </c>
      <c r="F520" s="45">
        <v>0.12089999999999999</v>
      </c>
      <c r="G520" s="32">
        <v>1233</v>
      </c>
      <c r="H520" s="33">
        <f t="shared" si="30"/>
        <v>149.06969999999998</v>
      </c>
      <c r="J520" s="24" t="str">
        <f t="shared" si="27"/>
        <v/>
      </c>
    </row>
    <row r="521" spans="1:10" x14ac:dyDescent="0.2">
      <c r="A521" s="41" t="s">
        <v>589</v>
      </c>
      <c r="B521" s="42" t="s">
        <v>91</v>
      </c>
      <c r="C521" s="43" t="s">
        <v>92</v>
      </c>
      <c r="D521" s="44" t="s">
        <v>87</v>
      </c>
      <c r="E521" s="45">
        <v>0.15</v>
      </c>
      <c r="F521" s="45">
        <v>1.95E-2</v>
      </c>
      <c r="G521" s="32">
        <v>0</v>
      </c>
      <c r="H521" s="33">
        <f t="shared" si="30"/>
        <v>0</v>
      </c>
      <c r="J521" s="24" t="str">
        <f t="shared" si="27"/>
        <v/>
      </c>
    </row>
    <row r="522" spans="1:10" ht="22.5" x14ac:dyDescent="0.2">
      <c r="A522" s="41" t="s">
        <v>590</v>
      </c>
      <c r="B522" s="42" t="s">
        <v>93</v>
      </c>
      <c r="C522" s="43" t="s">
        <v>94</v>
      </c>
      <c r="D522" s="44" t="s">
        <v>87</v>
      </c>
      <c r="E522" s="45">
        <v>0.11</v>
      </c>
      <c r="F522" s="45">
        <v>1.43E-2</v>
      </c>
      <c r="G522" s="32">
        <v>75000</v>
      </c>
      <c r="H522" s="33">
        <f t="shared" si="30"/>
        <v>1072.5</v>
      </c>
      <c r="J522" s="24" t="str">
        <f t="shared" si="27"/>
        <v/>
      </c>
    </row>
    <row r="523" spans="1:10" ht="33.75" x14ac:dyDescent="0.2">
      <c r="A523" s="41" t="s">
        <v>591</v>
      </c>
      <c r="B523" s="42" t="s">
        <v>131</v>
      </c>
      <c r="C523" s="43" t="s">
        <v>132</v>
      </c>
      <c r="D523" s="44" t="s">
        <v>87</v>
      </c>
      <c r="E523" s="45">
        <v>0.1</v>
      </c>
      <c r="F523" s="45">
        <v>1.2999999999999999E-2</v>
      </c>
      <c r="G523" s="32">
        <v>75000</v>
      </c>
      <c r="H523" s="33">
        <f t="shared" si="30"/>
        <v>975</v>
      </c>
      <c r="J523" s="24" t="str">
        <f t="shared" si="27"/>
        <v/>
      </c>
    </row>
    <row r="524" spans="1:10" ht="33.75" x14ac:dyDescent="0.2">
      <c r="A524" s="41" t="s">
        <v>955</v>
      </c>
      <c r="B524" s="42" t="s">
        <v>134</v>
      </c>
      <c r="C524" s="43" t="s">
        <v>135</v>
      </c>
      <c r="D524" s="44" t="s">
        <v>87</v>
      </c>
      <c r="E524" s="45">
        <v>0.09</v>
      </c>
      <c r="F524" s="45">
        <v>1.17E-2</v>
      </c>
      <c r="G524" s="32">
        <v>75000</v>
      </c>
      <c r="H524" s="33">
        <f t="shared" si="30"/>
        <v>877.5</v>
      </c>
      <c r="J524" s="24" t="str">
        <f t="shared" si="27"/>
        <v/>
      </c>
    </row>
    <row r="525" spans="1:10" ht="33.75" x14ac:dyDescent="0.2">
      <c r="A525" s="41" t="s">
        <v>956</v>
      </c>
      <c r="B525" s="42" t="s">
        <v>137</v>
      </c>
      <c r="C525" s="43" t="s">
        <v>138</v>
      </c>
      <c r="D525" s="44" t="s">
        <v>87</v>
      </c>
      <c r="E525" s="45">
        <v>1</v>
      </c>
      <c r="F525" s="45">
        <v>0.13</v>
      </c>
      <c r="G525" s="32">
        <v>75000</v>
      </c>
      <c r="H525" s="33">
        <f t="shared" si="30"/>
        <v>9750</v>
      </c>
      <c r="J525" s="24" t="str">
        <f t="shared" si="27"/>
        <v/>
      </c>
    </row>
    <row r="526" spans="1:10" ht="22.5" x14ac:dyDescent="0.2">
      <c r="A526" s="38" t="s">
        <v>320</v>
      </c>
      <c r="B526" s="39" t="s">
        <v>565</v>
      </c>
      <c r="C526" s="40" t="s">
        <v>566</v>
      </c>
      <c r="D526" s="34" t="s">
        <v>436</v>
      </c>
      <c r="E526" s="89">
        <v>0.25</v>
      </c>
      <c r="F526" s="90"/>
      <c r="G526" s="30">
        <f>H526/E526</f>
        <v>15068358.198000001</v>
      </c>
      <c r="H526" s="31">
        <f>SUM(H527:H535)</f>
        <v>3767089.5495000002</v>
      </c>
      <c r="J526" s="24" t="str">
        <f t="shared" si="27"/>
        <v/>
      </c>
    </row>
    <row r="527" spans="1:10" x14ac:dyDescent="0.2">
      <c r="A527" s="41" t="s">
        <v>592</v>
      </c>
      <c r="B527" s="42" t="s">
        <v>7</v>
      </c>
      <c r="C527" s="43" t="s">
        <v>8</v>
      </c>
      <c r="D527" s="44" t="s">
        <v>9</v>
      </c>
      <c r="E527" s="45">
        <v>149</v>
      </c>
      <c r="F527" s="45">
        <v>37.25</v>
      </c>
      <c r="G5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527" s="33">
        <f t="shared" si="30"/>
        <v>2109589.6800000002</v>
      </c>
      <c r="J527" s="24">
        <f t="shared" si="27"/>
        <v>1</v>
      </c>
    </row>
    <row r="528" spans="1:10" x14ac:dyDescent="0.2">
      <c r="A528" s="41" t="s">
        <v>593</v>
      </c>
      <c r="B528" s="42" t="s">
        <v>168</v>
      </c>
      <c r="C528" s="43" t="s">
        <v>167</v>
      </c>
      <c r="D528" s="44" t="s">
        <v>9</v>
      </c>
      <c r="E528" s="45">
        <v>23.87</v>
      </c>
      <c r="F528" s="45">
        <v>5.9675000000000002</v>
      </c>
      <c r="G528" s="32">
        <v>0</v>
      </c>
      <c r="H528" s="33">
        <f t="shared" si="30"/>
        <v>0</v>
      </c>
      <c r="J528" s="24" t="str">
        <f t="shared" si="27"/>
        <v/>
      </c>
    </row>
    <row r="529" spans="1:10" ht="33.75" x14ac:dyDescent="0.2">
      <c r="A529" s="41" t="s">
        <v>594</v>
      </c>
      <c r="B529" s="42" t="s">
        <v>570</v>
      </c>
      <c r="C529" s="43" t="s">
        <v>571</v>
      </c>
      <c r="D529" s="44" t="s">
        <v>12</v>
      </c>
      <c r="E529" s="45">
        <v>7.55</v>
      </c>
      <c r="F529" s="45">
        <v>1.8875</v>
      </c>
      <c r="G529" s="32">
        <v>45780</v>
      </c>
      <c r="H529" s="33">
        <f t="shared" si="30"/>
        <v>86409.75</v>
      </c>
      <c r="J529" s="24" t="str">
        <f t="shared" ref="J529:J592" si="31">IF(OR(B529="000001",B529="021955"),1,"")</f>
        <v/>
      </c>
    </row>
    <row r="530" spans="1:10" ht="45" x14ac:dyDescent="0.2">
      <c r="A530" s="41" t="s">
        <v>595</v>
      </c>
      <c r="B530" s="42" t="s">
        <v>34</v>
      </c>
      <c r="C530" s="43" t="s">
        <v>35</v>
      </c>
      <c r="D530" s="44" t="s">
        <v>12</v>
      </c>
      <c r="E530" s="45">
        <v>23.09</v>
      </c>
      <c r="F530" s="45">
        <v>5.7725</v>
      </c>
      <c r="G530" s="32">
        <v>252064</v>
      </c>
      <c r="H530" s="33">
        <f t="shared" si="30"/>
        <v>1455039.44</v>
      </c>
      <c r="J530" s="24" t="str">
        <f t="shared" si="31"/>
        <v/>
      </c>
    </row>
    <row r="531" spans="1:10" x14ac:dyDescent="0.2">
      <c r="A531" s="41" t="s">
        <v>596</v>
      </c>
      <c r="B531" s="42" t="s">
        <v>574</v>
      </c>
      <c r="C531" s="43" t="s">
        <v>575</v>
      </c>
      <c r="D531" s="44" t="s">
        <v>12</v>
      </c>
      <c r="E531" s="45">
        <v>0.52</v>
      </c>
      <c r="F531" s="45">
        <v>0.13</v>
      </c>
      <c r="G531" s="32">
        <v>8690</v>
      </c>
      <c r="H531" s="33">
        <f t="shared" si="30"/>
        <v>1129.7</v>
      </c>
      <c r="J531" s="24" t="str">
        <f t="shared" si="31"/>
        <v/>
      </c>
    </row>
    <row r="532" spans="1:10" ht="22.5" x14ac:dyDescent="0.2">
      <c r="A532" s="41" t="s">
        <v>597</v>
      </c>
      <c r="B532" s="42" t="s">
        <v>71</v>
      </c>
      <c r="C532" s="43" t="s">
        <v>72</v>
      </c>
      <c r="D532" s="44" t="s">
        <v>12</v>
      </c>
      <c r="E532" s="45">
        <v>0.78</v>
      </c>
      <c r="F532" s="45">
        <v>0.19500000000000001</v>
      </c>
      <c r="G532" s="32">
        <v>107733</v>
      </c>
      <c r="H532" s="33">
        <f t="shared" si="30"/>
        <v>21007.935000000001</v>
      </c>
      <c r="J532" s="24" t="str">
        <f t="shared" si="31"/>
        <v/>
      </c>
    </row>
    <row r="533" spans="1:10" ht="22.5" x14ac:dyDescent="0.2">
      <c r="A533" s="41" t="s">
        <v>598</v>
      </c>
      <c r="B533" s="42" t="s">
        <v>490</v>
      </c>
      <c r="C533" s="43" t="s">
        <v>491</v>
      </c>
      <c r="D533" s="44" t="s">
        <v>90</v>
      </c>
      <c r="E533" s="45">
        <v>2E-3</v>
      </c>
      <c r="F533" s="45">
        <v>5.0000000000000001E-4</v>
      </c>
      <c r="G533" s="32">
        <v>16000000</v>
      </c>
      <c r="H533" s="33">
        <f t="shared" si="30"/>
        <v>8000</v>
      </c>
      <c r="J533" s="24" t="str">
        <f t="shared" si="31"/>
        <v/>
      </c>
    </row>
    <row r="534" spans="1:10" x14ac:dyDescent="0.2">
      <c r="A534" s="41" t="s">
        <v>957</v>
      </c>
      <c r="B534" s="42" t="s">
        <v>108</v>
      </c>
      <c r="C534" s="43" t="s">
        <v>109</v>
      </c>
      <c r="D534" s="44" t="s">
        <v>90</v>
      </c>
      <c r="E534" s="45">
        <v>1.2E-2</v>
      </c>
      <c r="F534" s="45">
        <v>3.0000000000000001E-3</v>
      </c>
      <c r="G534" s="32">
        <v>27000000</v>
      </c>
      <c r="H534" s="33">
        <f t="shared" si="30"/>
        <v>81000</v>
      </c>
      <c r="J534" s="24" t="str">
        <f t="shared" si="31"/>
        <v/>
      </c>
    </row>
    <row r="535" spans="1:10" ht="67.5" x14ac:dyDescent="0.2">
      <c r="A535" s="41" t="s">
        <v>958</v>
      </c>
      <c r="B535" s="42" t="s">
        <v>579</v>
      </c>
      <c r="C535" s="43" t="s">
        <v>580</v>
      </c>
      <c r="D535" s="44" t="s">
        <v>90</v>
      </c>
      <c r="E535" s="45">
        <v>2E-3</v>
      </c>
      <c r="F535" s="45">
        <v>5.0000000000000001E-4</v>
      </c>
      <c r="G535" s="32">
        <v>9826089</v>
      </c>
      <c r="H535" s="33">
        <f t="shared" si="30"/>
        <v>4913.0445</v>
      </c>
      <c r="J535" s="24" t="str">
        <f t="shared" si="31"/>
        <v/>
      </c>
    </row>
    <row r="536" spans="1:10" ht="22.5" x14ac:dyDescent="0.2">
      <c r="A536" s="38" t="s">
        <v>319</v>
      </c>
      <c r="B536" s="39" t="s">
        <v>581</v>
      </c>
      <c r="C536" s="40" t="s">
        <v>582</v>
      </c>
      <c r="D536" s="34" t="s">
        <v>87</v>
      </c>
      <c r="E536" s="89">
        <v>0.65</v>
      </c>
      <c r="F536" s="90"/>
      <c r="G536" s="30">
        <v>0</v>
      </c>
      <c r="H536" s="31">
        <f t="shared" ref="H536:H537" si="32">E536*G536</f>
        <v>0</v>
      </c>
      <c r="I536" s="35">
        <v>1</v>
      </c>
      <c r="J536" s="24" t="str">
        <f t="shared" si="31"/>
        <v/>
      </c>
    </row>
    <row r="537" spans="1:10" ht="33.75" x14ac:dyDescent="0.2">
      <c r="A537" s="38" t="s">
        <v>318</v>
      </c>
      <c r="B537" s="39" t="s">
        <v>583</v>
      </c>
      <c r="C537" s="40" t="s">
        <v>959</v>
      </c>
      <c r="D537" s="34" t="s">
        <v>90</v>
      </c>
      <c r="E537" s="89">
        <v>0.41109000000000001</v>
      </c>
      <c r="F537" s="90"/>
      <c r="G537" s="28" t="str">
        <f>'ФОРМА КОММЕРЧЕСКОГО ПРЕДЛОЖЕНИЯ'!$D$6</f>
        <v>Указать</v>
      </c>
      <c r="H537" s="31" t="e">
        <f t="shared" si="32"/>
        <v>#VALUE!</v>
      </c>
      <c r="I537" s="35">
        <v>1</v>
      </c>
      <c r="J537" s="24" t="str">
        <f t="shared" si="31"/>
        <v/>
      </c>
    </row>
    <row r="538" spans="1:10" ht="22.5" x14ac:dyDescent="0.2">
      <c r="A538" s="38" t="s">
        <v>317</v>
      </c>
      <c r="B538" s="39" t="s">
        <v>425</v>
      </c>
      <c r="C538" s="40" t="s">
        <v>426</v>
      </c>
      <c r="D538" s="34" t="s">
        <v>171</v>
      </c>
      <c r="E538" s="89">
        <v>6.4999999999999997E-3</v>
      </c>
      <c r="F538" s="90"/>
      <c r="G538" s="30">
        <f>H538/E538</f>
        <v>52617561.570799999</v>
      </c>
      <c r="H538" s="31">
        <f>SUM(H539:H546)</f>
        <v>342014.15021019999</v>
      </c>
      <c r="J538" s="24" t="str">
        <f t="shared" si="31"/>
        <v/>
      </c>
    </row>
    <row r="539" spans="1:10" x14ac:dyDescent="0.2">
      <c r="A539" s="41" t="s">
        <v>609</v>
      </c>
      <c r="B539" s="42" t="s">
        <v>7</v>
      </c>
      <c r="C539" s="43" t="s">
        <v>8</v>
      </c>
      <c r="D539" s="44" t="s">
        <v>9</v>
      </c>
      <c r="E539" s="45">
        <v>301.70999999999998</v>
      </c>
      <c r="F539" s="45">
        <v>1.9611149999999999</v>
      </c>
      <c r="G53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539" s="33">
        <f t="shared" ref="H539:H591" si="33">G539*F539</f>
        <v>111064.37490719999</v>
      </c>
      <c r="J539" s="24">
        <f t="shared" si="31"/>
        <v>1</v>
      </c>
    </row>
    <row r="540" spans="1:10" x14ac:dyDescent="0.2">
      <c r="A540" s="41" t="s">
        <v>610</v>
      </c>
      <c r="B540" s="42" t="s">
        <v>168</v>
      </c>
      <c r="C540" s="43" t="s">
        <v>167</v>
      </c>
      <c r="D540" s="44" t="s">
        <v>9</v>
      </c>
      <c r="E540" s="45">
        <v>40.86</v>
      </c>
      <c r="F540" s="45">
        <v>0.26558999999999999</v>
      </c>
      <c r="G540" s="32">
        <v>0</v>
      </c>
      <c r="H540" s="33">
        <f t="shared" si="33"/>
        <v>0</v>
      </c>
      <c r="J540" s="24" t="str">
        <f t="shared" si="31"/>
        <v/>
      </c>
    </row>
    <row r="541" spans="1:10" x14ac:dyDescent="0.2">
      <c r="A541" s="41" t="s">
        <v>611</v>
      </c>
      <c r="B541" s="42" t="s">
        <v>10</v>
      </c>
      <c r="C541" s="43" t="s">
        <v>11</v>
      </c>
      <c r="D541" s="44" t="s">
        <v>12</v>
      </c>
      <c r="E541" s="45">
        <v>17.309999999999999</v>
      </c>
      <c r="F541" s="45">
        <v>0.112515</v>
      </c>
      <c r="G541" s="32">
        <v>143063</v>
      </c>
      <c r="H541" s="33">
        <f t="shared" si="33"/>
        <v>16096.733445</v>
      </c>
      <c r="J541" s="24" t="str">
        <f t="shared" si="31"/>
        <v/>
      </c>
    </row>
    <row r="542" spans="1:10" ht="33.75" x14ac:dyDescent="0.2">
      <c r="A542" s="41" t="s">
        <v>612</v>
      </c>
      <c r="B542" s="42" t="s">
        <v>427</v>
      </c>
      <c r="C542" s="43" t="s">
        <v>428</v>
      </c>
      <c r="D542" s="44" t="s">
        <v>12</v>
      </c>
      <c r="E542" s="45">
        <v>23.55</v>
      </c>
      <c r="F542" s="45">
        <v>0.15307499999999999</v>
      </c>
      <c r="G542" s="32">
        <v>16377.84</v>
      </c>
      <c r="H542" s="33">
        <f t="shared" si="33"/>
        <v>2507.0378579999997</v>
      </c>
      <c r="J542" s="24" t="str">
        <f t="shared" si="31"/>
        <v/>
      </c>
    </row>
    <row r="543" spans="1:10" x14ac:dyDescent="0.2">
      <c r="A543" s="41" t="s">
        <v>613</v>
      </c>
      <c r="B543" s="42" t="s">
        <v>91</v>
      </c>
      <c r="C543" s="43" t="s">
        <v>92</v>
      </c>
      <c r="D543" s="44" t="s">
        <v>87</v>
      </c>
      <c r="E543" s="45">
        <v>21</v>
      </c>
      <c r="F543" s="45">
        <v>0.13650000000000001</v>
      </c>
      <c r="G543" s="32">
        <v>0</v>
      </c>
      <c r="H543" s="33">
        <f t="shared" si="33"/>
        <v>0</v>
      </c>
      <c r="J543" s="24" t="str">
        <f t="shared" si="31"/>
        <v/>
      </c>
    </row>
    <row r="544" spans="1:10" ht="22.5" x14ac:dyDescent="0.2">
      <c r="A544" s="41" t="s">
        <v>614</v>
      </c>
      <c r="B544" s="42" t="s">
        <v>429</v>
      </c>
      <c r="C544" s="43" t="s">
        <v>430</v>
      </c>
      <c r="D544" s="44" t="s">
        <v>87</v>
      </c>
      <c r="E544" s="45">
        <v>80</v>
      </c>
      <c r="F544" s="45">
        <v>0.52</v>
      </c>
      <c r="G544" s="32">
        <v>75000</v>
      </c>
      <c r="H544" s="33">
        <f t="shared" si="33"/>
        <v>39000</v>
      </c>
      <c r="J544" s="24" t="str">
        <f t="shared" si="31"/>
        <v/>
      </c>
    </row>
    <row r="545" spans="1:10" ht="33.75" x14ac:dyDescent="0.2">
      <c r="A545" s="41" t="s">
        <v>960</v>
      </c>
      <c r="B545" s="42" t="s">
        <v>431</v>
      </c>
      <c r="C545" s="43" t="s">
        <v>432</v>
      </c>
      <c r="D545" s="44" t="s">
        <v>90</v>
      </c>
      <c r="E545" s="45">
        <v>28.6</v>
      </c>
      <c r="F545" s="45">
        <v>0.18590000000000001</v>
      </c>
      <c r="G545" s="32">
        <v>770000</v>
      </c>
      <c r="H545" s="33">
        <f t="shared" si="33"/>
        <v>143143</v>
      </c>
      <c r="J545" s="24" t="str">
        <f t="shared" si="31"/>
        <v/>
      </c>
    </row>
    <row r="546" spans="1:10" ht="22.5" x14ac:dyDescent="0.2">
      <c r="A546" s="41" t="s">
        <v>961</v>
      </c>
      <c r="B546" s="42" t="s">
        <v>421</v>
      </c>
      <c r="C546" s="43" t="s">
        <v>422</v>
      </c>
      <c r="D546" s="44" t="s">
        <v>87</v>
      </c>
      <c r="E546" s="45">
        <v>53</v>
      </c>
      <c r="F546" s="45">
        <v>0.34449999999999997</v>
      </c>
      <c r="G546" s="32">
        <v>87672</v>
      </c>
      <c r="H546" s="33">
        <f t="shared" si="33"/>
        <v>30203.003999999997</v>
      </c>
      <c r="J546" s="24" t="str">
        <f t="shared" si="31"/>
        <v/>
      </c>
    </row>
    <row r="547" spans="1:10" ht="56.25" x14ac:dyDescent="0.2">
      <c r="A547" s="38" t="s">
        <v>316</v>
      </c>
      <c r="B547" s="39" t="s">
        <v>219</v>
      </c>
      <c r="C547" s="40" t="s">
        <v>218</v>
      </c>
      <c r="D547" s="34" t="s">
        <v>184</v>
      </c>
      <c r="E547" s="89">
        <v>8.5800000000000001E-2</v>
      </c>
      <c r="F547" s="90"/>
      <c r="G547" s="30">
        <f>H547/E547</f>
        <v>3438613.5704848482</v>
      </c>
      <c r="H547" s="31">
        <f>SUM(H548:H554)</f>
        <v>295033.04434759996</v>
      </c>
      <c r="J547" s="24" t="str">
        <f t="shared" si="31"/>
        <v/>
      </c>
    </row>
    <row r="548" spans="1:10" x14ac:dyDescent="0.2">
      <c r="A548" s="41" t="s">
        <v>617</v>
      </c>
      <c r="B548" s="42" t="s">
        <v>7</v>
      </c>
      <c r="C548" s="43" t="s">
        <v>8</v>
      </c>
      <c r="D548" s="44" t="s">
        <v>9</v>
      </c>
      <c r="E548" s="45">
        <v>29.9</v>
      </c>
      <c r="F548" s="45">
        <v>2.56542</v>
      </c>
      <c r="G54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548" s="33">
        <f t="shared" si="33"/>
        <v>145288.14917759999</v>
      </c>
      <c r="J548" s="24">
        <f t="shared" si="31"/>
        <v>1</v>
      </c>
    </row>
    <row r="549" spans="1:10" x14ac:dyDescent="0.2">
      <c r="A549" s="41" t="s">
        <v>618</v>
      </c>
      <c r="B549" s="42" t="s">
        <v>168</v>
      </c>
      <c r="C549" s="43" t="s">
        <v>167</v>
      </c>
      <c r="D549" s="44" t="s">
        <v>9</v>
      </c>
      <c r="E549" s="45">
        <v>1.4</v>
      </c>
      <c r="F549" s="45">
        <v>0.12012</v>
      </c>
      <c r="G549" s="32">
        <v>0</v>
      </c>
      <c r="H549" s="33">
        <f t="shared" si="33"/>
        <v>0</v>
      </c>
      <c r="J549" s="24" t="str">
        <f t="shared" si="31"/>
        <v/>
      </c>
    </row>
    <row r="550" spans="1:10" ht="45" x14ac:dyDescent="0.2">
      <c r="A550" s="41" t="s">
        <v>619</v>
      </c>
      <c r="B550" s="42" t="s">
        <v>25</v>
      </c>
      <c r="C550" s="43" t="s">
        <v>26</v>
      </c>
      <c r="D550" s="44" t="s">
        <v>12</v>
      </c>
      <c r="E550" s="45">
        <v>1</v>
      </c>
      <c r="F550" s="45">
        <v>8.5800000000000001E-2</v>
      </c>
      <c r="G550" s="32">
        <v>115810</v>
      </c>
      <c r="H550" s="33">
        <f t="shared" si="33"/>
        <v>9936.4979999999996</v>
      </c>
      <c r="J550" s="24" t="str">
        <f t="shared" si="31"/>
        <v/>
      </c>
    </row>
    <row r="551" spans="1:10" x14ac:dyDescent="0.2">
      <c r="A551" s="41" t="s">
        <v>620</v>
      </c>
      <c r="B551" s="42" t="s">
        <v>43</v>
      </c>
      <c r="C551" s="43" t="s">
        <v>44</v>
      </c>
      <c r="D551" s="44" t="s">
        <v>12</v>
      </c>
      <c r="E551" s="45">
        <v>2</v>
      </c>
      <c r="F551" s="45">
        <v>0.1716</v>
      </c>
      <c r="G551" s="32">
        <v>6249</v>
      </c>
      <c r="H551" s="33">
        <f t="shared" si="33"/>
        <v>1072.3284000000001</v>
      </c>
      <c r="J551" s="24" t="str">
        <f t="shared" si="31"/>
        <v/>
      </c>
    </row>
    <row r="552" spans="1:10" ht="22.5" x14ac:dyDescent="0.2">
      <c r="A552" s="41" t="s">
        <v>621</v>
      </c>
      <c r="B552" s="42" t="s">
        <v>49</v>
      </c>
      <c r="C552" s="43" t="s">
        <v>50</v>
      </c>
      <c r="D552" s="44" t="s">
        <v>12</v>
      </c>
      <c r="E552" s="45">
        <v>0.15</v>
      </c>
      <c r="F552" s="45">
        <v>1.2869999999999999E-2</v>
      </c>
      <c r="G552" s="32">
        <v>27016</v>
      </c>
      <c r="H552" s="33">
        <f t="shared" si="33"/>
        <v>347.69592</v>
      </c>
      <c r="J552" s="24" t="str">
        <f t="shared" si="31"/>
        <v/>
      </c>
    </row>
    <row r="553" spans="1:10" ht="22.5" x14ac:dyDescent="0.2">
      <c r="A553" s="41" t="s">
        <v>624</v>
      </c>
      <c r="B553" s="42" t="s">
        <v>71</v>
      </c>
      <c r="C553" s="43" t="s">
        <v>72</v>
      </c>
      <c r="D553" s="44" t="s">
        <v>12</v>
      </c>
      <c r="E553" s="45">
        <v>0.25</v>
      </c>
      <c r="F553" s="45">
        <v>2.145E-2</v>
      </c>
      <c r="G553" s="32">
        <v>107733</v>
      </c>
      <c r="H553" s="33">
        <f t="shared" si="33"/>
        <v>2310.8728500000002</v>
      </c>
      <c r="J553" s="24" t="str">
        <f t="shared" si="31"/>
        <v/>
      </c>
    </row>
    <row r="554" spans="1:10" ht="22.5" x14ac:dyDescent="0.2">
      <c r="A554" s="41" t="s">
        <v>627</v>
      </c>
      <c r="B554" s="42" t="s">
        <v>100</v>
      </c>
      <c r="C554" s="43" t="s">
        <v>101</v>
      </c>
      <c r="D554" s="44" t="s">
        <v>90</v>
      </c>
      <c r="E554" s="45">
        <v>0.24399999999999999</v>
      </c>
      <c r="F554" s="45">
        <v>2.0934999999999999E-2</v>
      </c>
      <c r="G554" s="32">
        <v>6500000</v>
      </c>
      <c r="H554" s="33">
        <f t="shared" si="33"/>
        <v>136077.5</v>
      </c>
      <c r="J554" s="24" t="str">
        <f t="shared" si="31"/>
        <v/>
      </c>
    </row>
    <row r="555" spans="1:10" ht="45" x14ac:dyDescent="0.2">
      <c r="A555" s="38" t="s">
        <v>315</v>
      </c>
      <c r="B555" s="39" t="s">
        <v>210</v>
      </c>
      <c r="C555" s="40" t="s">
        <v>209</v>
      </c>
      <c r="D555" s="34" t="s">
        <v>184</v>
      </c>
      <c r="E555" s="89">
        <v>8.5800000000000001E-2</v>
      </c>
      <c r="F555" s="90"/>
      <c r="G555" s="30">
        <f>H555/E555</f>
        <v>2778600.1084848484</v>
      </c>
      <c r="H555" s="31">
        <f>SUM(H556:H561)</f>
        <v>238403.88930799998</v>
      </c>
      <c r="J555" s="24" t="str">
        <f t="shared" si="31"/>
        <v/>
      </c>
    </row>
    <row r="556" spans="1:10" x14ac:dyDescent="0.2">
      <c r="A556" s="41" t="s">
        <v>634</v>
      </c>
      <c r="B556" s="42" t="s">
        <v>7</v>
      </c>
      <c r="C556" s="43" t="s">
        <v>8</v>
      </c>
      <c r="D556" s="44" t="s">
        <v>9</v>
      </c>
      <c r="E556" s="45">
        <v>20.5</v>
      </c>
      <c r="F556" s="45">
        <v>1.7588999999999999</v>
      </c>
      <c r="G55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556" s="33">
        <f t="shared" si="33"/>
        <v>99612.27619199999</v>
      </c>
      <c r="J556" s="24">
        <f t="shared" si="31"/>
        <v>1</v>
      </c>
    </row>
    <row r="557" spans="1:10" x14ac:dyDescent="0.2">
      <c r="A557" s="41" t="s">
        <v>788</v>
      </c>
      <c r="B557" s="42" t="s">
        <v>168</v>
      </c>
      <c r="C557" s="43" t="s">
        <v>167</v>
      </c>
      <c r="D557" s="44" t="s">
        <v>9</v>
      </c>
      <c r="E557" s="45">
        <v>0.28999999999999998</v>
      </c>
      <c r="F557" s="45">
        <v>2.4882000000000001E-2</v>
      </c>
      <c r="G557" s="32">
        <v>0</v>
      </c>
      <c r="H557" s="33">
        <f t="shared" si="33"/>
        <v>0</v>
      </c>
      <c r="J557" s="24" t="str">
        <f t="shared" si="31"/>
        <v/>
      </c>
    </row>
    <row r="558" spans="1:10" x14ac:dyDescent="0.2">
      <c r="A558" s="41" t="s">
        <v>789</v>
      </c>
      <c r="B558" s="42" t="s">
        <v>43</v>
      </c>
      <c r="C558" s="43" t="s">
        <v>44</v>
      </c>
      <c r="D558" s="44" t="s">
        <v>12</v>
      </c>
      <c r="E558" s="45">
        <v>2</v>
      </c>
      <c r="F558" s="45">
        <v>0.1716</v>
      </c>
      <c r="G558" s="32">
        <v>6249</v>
      </c>
      <c r="H558" s="33">
        <f t="shared" si="33"/>
        <v>1072.3284000000001</v>
      </c>
      <c r="J558" s="24" t="str">
        <f t="shared" si="31"/>
        <v/>
      </c>
    </row>
    <row r="559" spans="1:10" ht="22.5" x14ac:dyDescent="0.2">
      <c r="A559" s="41" t="s">
        <v>962</v>
      </c>
      <c r="B559" s="42" t="s">
        <v>49</v>
      </c>
      <c r="C559" s="43" t="s">
        <v>50</v>
      </c>
      <c r="D559" s="44" t="s">
        <v>12</v>
      </c>
      <c r="E559" s="45">
        <v>0.15</v>
      </c>
      <c r="F559" s="45">
        <v>1.2869999999999999E-2</v>
      </c>
      <c r="G559" s="32">
        <v>27016</v>
      </c>
      <c r="H559" s="33">
        <f t="shared" si="33"/>
        <v>347.69592</v>
      </c>
      <c r="J559" s="24" t="str">
        <f t="shared" si="31"/>
        <v/>
      </c>
    </row>
    <row r="560" spans="1:10" ht="22.5" x14ac:dyDescent="0.2">
      <c r="A560" s="41" t="s">
        <v>963</v>
      </c>
      <c r="B560" s="42" t="s">
        <v>71</v>
      </c>
      <c r="C560" s="43" t="s">
        <v>72</v>
      </c>
      <c r="D560" s="44" t="s">
        <v>12</v>
      </c>
      <c r="E560" s="45">
        <v>0.14000000000000001</v>
      </c>
      <c r="F560" s="45">
        <v>1.2012E-2</v>
      </c>
      <c r="G560" s="32">
        <v>107733</v>
      </c>
      <c r="H560" s="33">
        <f t="shared" si="33"/>
        <v>1294.088796</v>
      </c>
      <c r="J560" s="24" t="str">
        <f t="shared" si="31"/>
        <v/>
      </c>
    </row>
    <row r="561" spans="1:10" ht="22.5" x14ac:dyDescent="0.2">
      <c r="A561" s="41" t="s">
        <v>964</v>
      </c>
      <c r="B561" s="42" t="s">
        <v>100</v>
      </c>
      <c r="C561" s="43" t="s">
        <v>101</v>
      </c>
      <c r="D561" s="44" t="s">
        <v>90</v>
      </c>
      <c r="E561" s="45">
        <v>0.24399999999999999</v>
      </c>
      <c r="F561" s="45">
        <v>2.0934999999999999E-2</v>
      </c>
      <c r="G561" s="32">
        <v>6500000</v>
      </c>
      <c r="H561" s="33">
        <f t="shared" si="33"/>
        <v>136077.5</v>
      </c>
      <c r="J561" s="24" t="str">
        <f t="shared" si="31"/>
        <v/>
      </c>
    </row>
    <row r="562" spans="1:10" ht="33.75" x14ac:dyDescent="0.2">
      <c r="A562" s="38" t="s">
        <v>314</v>
      </c>
      <c r="B562" s="39" t="s">
        <v>202</v>
      </c>
      <c r="C562" s="40" t="s">
        <v>201</v>
      </c>
      <c r="D562" s="34" t="s">
        <v>184</v>
      </c>
      <c r="E562" s="89">
        <v>1.17E-2</v>
      </c>
      <c r="F562" s="90"/>
      <c r="G562" s="30">
        <f>H562/E562</f>
        <v>3212206.7131111114</v>
      </c>
      <c r="H562" s="31">
        <f>SUM(H563:H569)</f>
        <v>37582.818543400004</v>
      </c>
      <c r="J562" s="24" t="str">
        <f t="shared" si="31"/>
        <v/>
      </c>
    </row>
    <row r="563" spans="1:10" x14ac:dyDescent="0.2">
      <c r="A563" s="41" t="s">
        <v>635</v>
      </c>
      <c r="B563" s="42" t="s">
        <v>7</v>
      </c>
      <c r="C563" s="43" t="s">
        <v>8</v>
      </c>
      <c r="D563" s="44" t="s">
        <v>9</v>
      </c>
      <c r="E563" s="45">
        <v>25.9</v>
      </c>
      <c r="F563" s="45">
        <v>0.30303000000000002</v>
      </c>
      <c r="G56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563" s="33">
        <f t="shared" si="33"/>
        <v>17161.582838400001</v>
      </c>
      <c r="J563" s="24">
        <f t="shared" si="31"/>
        <v>1</v>
      </c>
    </row>
    <row r="564" spans="1:10" x14ac:dyDescent="0.2">
      <c r="A564" s="41" t="s">
        <v>636</v>
      </c>
      <c r="B564" s="42" t="s">
        <v>168</v>
      </c>
      <c r="C564" s="43" t="s">
        <v>167</v>
      </c>
      <c r="D564" s="44" t="s">
        <v>9</v>
      </c>
      <c r="E564" s="45">
        <v>1.4</v>
      </c>
      <c r="F564" s="45">
        <v>1.6379999999999999E-2</v>
      </c>
      <c r="G564" s="32">
        <v>0</v>
      </c>
      <c r="H564" s="33">
        <f t="shared" si="33"/>
        <v>0</v>
      </c>
      <c r="J564" s="24" t="str">
        <f t="shared" si="31"/>
        <v/>
      </c>
    </row>
    <row r="565" spans="1:10" ht="45" x14ac:dyDescent="0.2">
      <c r="A565" s="41" t="s">
        <v>637</v>
      </c>
      <c r="B565" s="42" t="s">
        <v>25</v>
      </c>
      <c r="C565" s="43" t="s">
        <v>26</v>
      </c>
      <c r="D565" s="44" t="s">
        <v>12</v>
      </c>
      <c r="E565" s="45">
        <v>1</v>
      </c>
      <c r="F565" s="45">
        <v>1.17E-2</v>
      </c>
      <c r="G565" s="32">
        <v>115810</v>
      </c>
      <c r="H565" s="33">
        <f t="shared" si="33"/>
        <v>1354.9770000000001</v>
      </c>
      <c r="J565" s="24" t="str">
        <f t="shared" si="31"/>
        <v/>
      </c>
    </row>
    <row r="566" spans="1:10" x14ac:dyDescent="0.2">
      <c r="A566" s="41" t="s">
        <v>790</v>
      </c>
      <c r="B566" s="42" t="s">
        <v>43</v>
      </c>
      <c r="C566" s="43" t="s">
        <v>44</v>
      </c>
      <c r="D566" s="44" t="s">
        <v>12</v>
      </c>
      <c r="E566" s="45">
        <v>2</v>
      </c>
      <c r="F566" s="45">
        <v>2.3400000000000001E-2</v>
      </c>
      <c r="G566" s="32">
        <v>6249</v>
      </c>
      <c r="H566" s="33">
        <f t="shared" si="33"/>
        <v>146.22659999999999</v>
      </c>
      <c r="J566" s="24" t="str">
        <f t="shared" si="31"/>
        <v/>
      </c>
    </row>
    <row r="567" spans="1:10" ht="22.5" x14ac:dyDescent="0.2">
      <c r="A567" s="41" t="s">
        <v>791</v>
      </c>
      <c r="B567" s="42" t="s">
        <v>49</v>
      </c>
      <c r="C567" s="43" t="s">
        <v>50</v>
      </c>
      <c r="D567" s="44" t="s">
        <v>12</v>
      </c>
      <c r="E567" s="45">
        <v>0.15</v>
      </c>
      <c r="F567" s="45">
        <v>1.755E-3</v>
      </c>
      <c r="G567" s="32">
        <v>27016</v>
      </c>
      <c r="H567" s="33">
        <f t="shared" si="33"/>
        <v>47.413080000000001</v>
      </c>
      <c r="J567" s="24" t="str">
        <f t="shared" si="31"/>
        <v/>
      </c>
    </row>
    <row r="568" spans="1:10" ht="22.5" x14ac:dyDescent="0.2">
      <c r="A568" s="41" t="s">
        <v>792</v>
      </c>
      <c r="B568" s="42" t="s">
        <v>71</v>
      </c>
      <c r="C568" s="43" t="s">
        <v>72</v>
      </c>
      <c r="D568" s="44" t="s">
        <v>12</v>
      </c>
      <c r="E568" s="45">
        <v>0.25</v>
      </c>
      <c r="F568" s="45">
        <v>2.9250000000000001E-3</v>
      </c>
      <c r="G568" s="32">
        <v>107733</v>
      </c>
      <c r="H568" s="33">
        <f t="shared" si="33"/>
        <v>315.11902500000002</v>
      </c>
      <c r="J568" s="24" t="str">
        <f t="shared" si="31"/>
        <v/>
      </c>
    </row>
    <row r="569" spans="1:10" ht="22.5" x14ac:dyDescent="0.2">
      <c r="A569" s="41" t="s">
        <v>793</v>
      </c>
      <c r="B569" s="42" t="s">
        <v>100</v>
      </c>
      <c r="C569" s="43" t="s">
        <v>101</v>
      </c>
      <c r="D569" s="44" t="s">
        <v>90</v>
      </c>
      <c r="E569" s="45">
        <v>0.24399999999999999</v>
      </c>
      <c r="F569" s="45">
        <v>2.8549999999999999E-3</v>
      </c>
      <c r="G569" s="32">
        <v>6500000</v>
      </c>
      <c r="H569" s="33">
        <f t="shared" si="33"/>
        <v>18557.5</v>
      </c>
      <c r="J569" s="24" t="str">
        <f t="shared" si="31"/>
        <v/>
      </c>
    </row>
    <row r="570" spans="1:10" ht="45" x14ac:dyDescent="0.2">
      <c r="A570" s="38" t="s">
        <v>313</v>
      </c>
      <c r="B570" s="39" t="s">
        <v>193</v>
      </c>
      <c r="C570" s="40" t="s">
        <v>608</v>
      </c>
      <c r="D570" s="34" t="s">
        <v>184</v>
      </c>
      <c r="E570" s="89">
        <v>1.17E-2</v>
      </c>
      <c r="F570" s="90"/>
      <c r="G570" s="30">
        <f>H570/E570</f>
        <v>2552193.2511111107</v>
      </c>
      <c r="H570" s="31">
        <f>SUM(H571:H576)</f>
        <v>29860.661037999998</v>
      </c>
      <c r="J570" s="24" t="str">
        <f t="shared" si="31"/>
        <v/>
      </c>
    </row>
    <row r="571" spans="1:10" x14ac:dyDescent="0.2">
      <c r="A571" s="41" t="s">
        <v>640</v>
      </c>
      <c r="B571" s="42" t="s">
        <v>7</v>
      </c>
      <c r="C571" s="43" t="s">
        <v>8</v>
      </c>
      <c r="D571" s="44" t="s">
        <v>9</v>
      </c>
      <c r="E571" s="45">
        <v>16.5</v>
      </c>
      <c r="F571" s="45">
        <v>0.19305</v>
      </c>
      <c r="G57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571" s="33">
        <f t="shared" si="33"/>
        <v>10933.054704</v>
      </c>
      <c r="J571" s="24">
        <f t="shared" si="31"/>
        <v>1</v>
      </c>
    </row>
    <row r="572" spans="1:10" x14ac:dyDescent="0.2">
      <c r="A572" s="41" t="s">
        <v>641</v>
      </c>
      <c r="B572" s="42" t="s">
        <v>168</v>
      </c>
      <c r="C572" s="43" t="s">
        <v>167</v>
      </c>
      <c r="D572" s="44" t="s">
        <v>9</v>
      </c>
      <c r="E572" s="45">
        <v>0.28999999999999998</v>
      </c>
      <c r="F572" s="45">
        <v>3.3930000000000002E-3</v>
      </c>
      <c r="G572" s="32">
        <v>0</v>
      </c>
      <c r="H572" s="33">
        <f t="shared" si="33"/>
        <v>0</v>
      </c>
      <c r="J572" s="24" t="str">
        <f t="shared" si="31"/>
        <v/>
      </c>
    </row>
    <row r="573" spans="1:10" x14ac:dyDescent="0.2">
      <c r="A573" s="41" t="s">
        <v>642</v>
      </c>
      <c r="B573" s="42" t="s">
        <v>43</v>
      </c>
      <c r="C573" s="43" t="s">
        <v>44</v>
      </c>
      <c r="D573" s="44" t="s">
        <v>12</v>
      </c>
      <c r="E573" s="45">
        <v>2</v>
      </c>
      <c r="F573" s="45">
        <v>2.3400000000000001E-2</v>
      </c>
      <c r="G573" s="32">
        <v>6249</v>
      </c>
      <c r="H573" s="33">
        <f t="shared" si="33"/>
        <v>146.22659999999999</v>
      </c>
      <c r="J573" s="24" t="str">
        <f t="shared" si="31"/>
        <v/>
      </c>
    </row>
    <row r="574" spans="1:10" ht="22.5" x14ac:dyDescent="0.2">
      <c r="A574" s="41" t="s">
        <v>643</v>
      </c>
      <c r="B574" s="42" t="s">
        <v>49</v>
      </c>
      <c r="C574" s="43" t="s">
        <v>50</v>
      </c>
      <c r="D574" s="44" t="s">
        <v>12</v>
      </c>
      <c r="E574" s="45">
        <v>0.15</v>
      </c>
      <c r="F574" s="45">
        <v>1.755E-3</v>
      </c>
      <c r="G574" s="32">
        <v>27016</v>
      </c>
      <c r="H574" s="33">
        <f t="shared" si="33"/>
        <v>47.413080000000001</v>
      </c>
      <c r="J574" s="24" t="str">
        <f t="shared" si="31"/>
        <v/>
      </c>
    </row>
    <row r="575" spans="1:10" ht="22.5" x14ac:dyDescent="0.2">
      <c r="A575" s="41" t="s">
        <v>644</v>
      </c>
      <c r="B575" s="42" t="s">
        <v>71</v>
      </c>
      <c r="C575" s="43" t="s">
        <v>72</v>
      </c>
      <c r="D575" s="44" t="s">
        <v>12</v>
      </c>
      <c r="E575" s="45">
        <v>0.14000000000000001</v>
      </c>
      <c r="F575" s="45">
        <v>1.6379999999999999E-3</v>
      </c>
      <c r="G575" s="32">
        <v>107733</v>
      </c>
      <c r="H575" s="33">
        <f t="shared" si="33"/>
        <v>176.46665399999998</v>
      </c>
      <c r="J575" s="24" t="str">
        <f t="shared" si="31"/>
        <v/>
      </c>
    </row>
    <row r="576" spans="1:10" ht="22.5" x14ac:dyDescent="0.2">
      <c r="A576" s="41" t="s">
        <v>645</v>
      </c>
      <c r="B576" s="42" t="s">
        <v>100</v>
      </c>
      <c r="C576" s="43" t="s">
        <v>101</v>
      </c>
      <c r="D576" s="44" t="s">
        <v>90</v>
      </c>
      <c r="E576" s="45">
        <v>0.24399999999999999</v>
      </c>
      <c r="F576" s="45">
        <v>2.8549999999999999E-3</v>
      </c>
      <c r="G576" s="32">
        <v>6500000</v>
      </c>
      <c r="H576" s="33">
        <f t="shared" si="33"/>
        <v>18557.5</v>
      </c>
      <c r="J576" s="24" t="str">
        <f t="shared" si="31"/>
        <v/>
      </c>
    </row>
    <row r="577" spans="1:10" ht="33.75" x14ac:dyDescent="0.2">
      <c r="A577" s="38" t="s">
        <v>312</v>
      </c>
      <c r="B577" s="39" t="s">
        <v>615</v>
      </c>
      <c r="C577" s="40" t="s">
        <v>616</v>
      </c>
      <c r="D577" s="34" t="s">
        <v>436</v>
      </c>
      <c r="E577" s="89">
        <v>0.75</v>
      </c>
      <c r="F577" s="90"/>
      <c r="G577" s="30">
        <f>H577/E577</f>
        <v>219061.80838666667</v>
      </c>
      <c r="H577" s="31">
        <f>SUM(H578:H584)</f>
        <v>164296.35629</v>
      </c>
      <c r="J577" s="24" t="str">
        <f t="shared" si="31"/>
        <v/>
      </c>
    </row>
    <row r="578" spans="1:10" x14ac:dyDescent="0.2">
      <c r="A578" s="41" t="s">
        <v>648</v>
      </c>
      <c r="B578" s="42" t="s">
        <v>7</v>
      </c>
      <c r="C578" s="43" t="s">
        <v>8</v>
      </c>
      <c r="D578" s="44" t="s">
        <v>9</v>
      </c>
      <c r="E578" s="45">
        <v>0.59899999999999998</v>
      </c>
      <c r="F578" s="45">
        <v>0.44924999999999998</v>
      </c>
      <c r="G57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578" s="33">
        <f t="shared" si="33"/>
        <v>25442.501039999999</v>
      </c>
      <c r="J578" s="24">
        <f t="shared" si="31"/>
        <v>1</v>
      </c>
    </row>
    <row r="579" spans="1:10" x14ac:dyDescent="0.2">
      <c r="A579" s="41" t="s">
        <v>649</v>
      </c>
      <c r="B579" s="42" t="s">
        <v>168</v>
      </c>
      <c r="C579" s="43" t="s">
        <v>167</v>
      </c>
      <c r="D579" s="44" t="s">
        <v>9</v>
      </c>
      <c r="E579" s="45">
        <v>5.8999999999999997E-2</v>
      </c>
      <c r="F579" s="45">
        <v>4.4249999999999998E-2</v>
      </c>
      <c r="G579" s="32">
        <v>0</v>
      </c>
      <c r="H579" s="33">
        <f t="shared" si="33"/>
        <v>0</v>
      </c>
      <c r="J579" s="24" t="str">
        <f t="shared" si="31"/>
        <v/>
      </c>
    </row>
    <row r="580" spans="1:10" x14ac:dyDescent="0.2">
      <c r="A580" s="41" t="s">
        <v>650</v>
      </c>
      <c r="B580" s="42" t="s">
        <v>10</v>
      </c>
      <c r="C580" s="43" t="s">
        <v>11</v>
      </c>
      <c r="D580" s="44" t="s">
        <v>12</v>
      </c>
      <c r="E580" s="45">
        <v>1.2E-2</v>
      </c>
      <c r="F580" s="45">
        <v>8.9999999999999993E-3</v>
      </c>
      <c r="G580" s="32">
        <v>143063</v>
      </c>
      <c r="H580" s="33">
        <f t="shared" si="33"/>
        <v>1287.567</v>
      </c>
      <c r="J580" s="24" t="str">
        <f t="shared" si="31"/>
        <v/>
      </c>
    </row>
    <row r="581" spans="1:10" ht="22.5" x14ac:dyDescent="0.2">
      <c r="A581" s="41" t="s">
        <v>651</v>
      </c>
      <c r="B581" s="42" t="s">
        <v>71</v>
      </c>
      <c r="C581" s="43" t="s">
        <v>72</v>
      </c>
      <c r="D581" s="44" t="s">
        <v>12</v>
      </c>
      <c r="E581" s="45">
        <v>4.7E-2</v>
      </c>
      <c r="F581" s="45">
        <v>3.5249999999999997E-2</v>
      </c>
      <c r="G581" s="32">
        <v>107733</v>
      </c>
      <c r="H581" s="33">
        <f t="shared" si="33"/>
        <v>3797.5882499999998</v>
      </c>
      <c r="J581" s="24" t="str">
        <f t="shared" si="31"/>
        <v/>
      </c>
    </row>
    <row r="582" spans="1:10" x14ac:dyDescent="0.2">
      <c r="A582" s="41" t="s">
        <v>652</v>
      </c>
      <c r="B582" s="42" t="s">
        <v>622</v>
      </c>
      <c r="C582" s="43" t="s">
        <v>623</v>
      </c>
      <c r="D582" s="44" t="s">
        <v>12</v>
      </c>
      <c r="E582" s="45">
        <v>0.2</v>
      </c>
      <c r="F582" s="45">
        <v>0.15</v>
      </c>
      <c r="G582" s="32">
        <v>2138</v>
      </c>
      <c r="H582" s="33">
        <f t="shared" si="33"/>
        <v>320.7</v>
      </c>
      <c r="J582" s="24" t="str">
        <f t="shared" si="31"/>
        <v/>
      </c>
    </row>
    <row r="583" spans="1:10" ht="22.5" x14ac:dyDescent="0.2">
      <c r="A583" s="41" t="s">
        <v>653</v>
      </c>
      <c r="B583" s="42" t="s">
        <v>625</v>
      </c>
      <c r="C583" s="43" t="s">
        <v>626</v>
      </c>
      <c r="D583" s="44" t="s">
        <v>90</v>
      </c>
      <c r="E583" s="45">
        <v>1.07E-3</v>
      </c>
      <c r="F583" s="45">
        <v>8.03E-4</v>
      </c>
      <c r="G583" s="32">
        <v>16000000</v>
      </c>
      <c r="H583" s="33">
        <f t="shared" si="33"/>
        <v>12848</v>
      </c>
      <c r="J583" s="24" t="str">
        <f t="shared" si="31"/>
        <v/>
      </c>
    </row>
    <row r="584" spans="1:10" x14ac:dyDescent="0.2">
      <c r="A584" s="41" t="s">
        <v>654</v>
      </c>
      <c r="B584" s="42" t="s">
        <v>628</v>
      </c>
      <c r="C584" s="43" t="s">
        <v>629</v>
      </c>
      <c r="D584" s="44" t="s">
        <v>630</v>
      </c>
      <c r="E584" s="45">
        <v>100.5</v>
      </c>
      <c r="F584" s="45">
        <v>75.375</v>
      </c>
      <c r="G584" s="32">
        <v>1600</v>
      </c>
      <c r="H584" s="33">
        <f t="shared" si="33"/>
        <v>120600</v>
      </c>
      <c r="J584" s="24" t="str">
        <f t="shared" si="31"/>
        <v/>
      </c>
    </row>
    <row r="585" spans="1:10" ht="22.5" x14ac:dyDescent="0.2">
      <c r="A585" s="38" t="s">
        <v>796</v>
      </c>
      <c r="B585" s="39" t="s">
        <v>965</v>
      </c>
      <c r="C585" s="40" t="s">
        <v>966</v>
      </c>
      <c r="D585" s="34" t="s">
        <v>967</v>
      </c>
      <c r="E585" s="89">
        <v>0.01</v>
      </c>
      <c r="F585" s="90"/>
      <c r="G585" s="30">
        <f>H585/E585</f>
        <v>9022387.2479999997</v>
      </c>
      <c r="H585" s="31">
        <f>SUM(H586:H591)</f>
        <v>90223.872479999991</v>
      </c>
      <c r="J585" s="24" t="str">
        <f t="shared" si="31"/>
        <v/>
      </c>
    </row>
    <row r="586" spans="1:10" x14ac:dyDescent="0.2">
      <c r="A586" s="41" t="s">
        <v>968</v>
      </c>
      <c r="B586" s="42" t="s">
        <v>7</v>
      </c>
      <c r="C586" s="43" t="s">
        <v>8</v>
      </c>
      <c r="D586" s="44" t="s">
        <v>9</v>
      </c>
      <c r="E586" s="45">
        <v>114.6</v>
      </c>
      <c r="F586" s="45">
        <v>1.1459999999999999</v>
      </c>
      <c r="G58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586" s="33">
        <f t="shared" si="33"/>
        <v>64901.73887999999</v>
      </c>
      <c r="J586" s="24">
        <f t="shared" si="31"/>
        <v>1</v>
      </c>
    </row>
    <row r="587" spans="1:10" x14ac:dyDescent="0.2">
      <c r="A587" s="41" t="s">
        <v>969</v>
      </c>
      <c r="B587" s="42" t="s">
        <v>168</v>
      </c>
      <c r="C587" s="43" t="s">
        <v>167</v>
      </c>
      <c r="D587" s="44" t="s">
        <v>9</v>
      </c>
      <c r="E587" s="45">
        <v>0.16</v>
      </c>
      <c r="F587" s="45">
        <v>1.6000000000000001E-3</v>
      </c>
      <c r="G587" s="32">
        <v>0</v>
      </c>
      <c r="H587" s="33">
        <f t="shared" si="33"/>
        <v>0</v>
      </c>
      <c r="J587" s="24" t="str">
        <f t="shared" si="31"/>
        <v/>
      </c>
    </row>
    <row r="588" spans="1:10" ht="22.5" x14ac:dyDescent="0.2">
      <c r="A588" s="41" t="s">
        <v>970</v>
      </c>
      <c r="B588" s="42" t="s">
        <v>49</v>
      </c>
      <c r="C588" s="43" t="s">
        <v>50</v>
      </c>
      <c r="D588" s="44" t="s">
        <v>12</v>
      </c>
      <c r="E588" s="45">
        <v>0.23</v>
      </c>
      <c r="F588" s="45">
        <v>2.3E-3</v>
      </c>
      <c r="G588" s="32">
        <v>27016</v>
      </c>
      <c r="H588" s="33">
        <f t="shared" si="33"/>
        <v>62.136800000000001</v>
      </c>
      <c r="J588" s="24" t="str">
        <f t="shared" si="31"/>
        <v/>
      </c>
    </row>
    <row r="589" spans="1:10" ht="22.5" x14ac:dyDescent="0.2">
      <c r="A589" s="41" t="s">
        <v>971</v>
      </c>
      <c r="B589" s="42" t="s">
        <v>972</v>
      </c>
      <c r="C589" s="43" t="s">
        <v>973</v>
      </c>
      <c r="D589" s="44" t="s">
        <v>12</v>
      </c>
      <c r="E589" s="45">
        <v>7.2</v>
      </c>
      <c r="F589" s="45">
        <v>7.1999999999999995E-2</v>
      </c>
      <c r="G589" s="32">
        <v>1217</v>
      </c>
      <c r="H589" s="33">
        <f t="shared" si="33"/>
        <v>87.623999999999995</v>
      </c>
      <c r="J589" s="24" t="str">
        <f t="shared" si="31"/>
        <v/>
      </c>
    </row>
    <row r="590" spans="1:10" ht="22.5" x14ac:dyDescent="0.2">
      <c r="A590" s="41" t="s">
        <v>974</v>
      </c>
      <c r="B590" s="42" t="s">
        <v>71</v>
      </c>
      <c r="C590" s="43" t="s">
        <v>72</v>
      </c>
      <c r="D590" s="44" t="s">
        <v>12</v>
      </c>
      <c r="E590" s="45">
        <v>0.16</v>
      </c>
      <c r="F590" s="45">
        <v>1.6000000000000001E-3</v>
      </c>
      <c r="G590" s="32">
        <v>107733</v>
      </c>
      <c r="H590" s="33">
        <f t="shared" si="33"/>
        <v>172.37280000000001</v>
      </c>
      <c r="J590" s="24" t="str">
        <f t="shared" si="31"/>
        <v/>
      </c>
    </row>
    <row r="591" spans="1:10" x14ac:dyDescent="0.2">
      <c r="A591" s="41" t="s">
        <v>975</v>
      </c>
      <c r="B591" s="42" t="s">
        <v>976</v>
      </c>
      <c r="C591" s="43" t="s">
        <v>977</v>
      </c>
      <c r="D591" s="44" t="s">
        <v>126</v>
      </c>
      <c r="E591" s="45">
        <v>100</v>
      </c>
      <c r="F591" s="45">
        <v>1</v>
      </c>
      <c r="G591" s="32">
        <v>25000</v>
      </c>
      <c r="H591" s="33">
        <f t="shared" si="33"/>
        <v>25000</v>
      </c>
      <c r="J591" s="24" t="str">
        <f t="shared" si="31"/>
        <v/>
      </c>
    </row>
    <row r="592" spans="1:10" x14ac:dyDescent="0.2">
      <c r="A592" s="27"/>
      <c r="B592" s="86"/>
      <c r="C592" s="87"/>
      <c r="D592" s="87"/>
      <c r="E592" s="87"/>
      <c r="F592" s="87"/>
      <c r="G592" s="88"/>
      <c r="H592" s="25"/>
      <c r="J592" s="24" t="str">
        <f t="shared" si="31"/>
        <v/>
      </c>
    </row>
    <row r="593" spans="1:10" x14ac:dyDescent="0.2">
      <c r="A593" s="38"/>
      <c r="B593" s="39"/>
      <c r="C593" s="46" t="s">
        <v>163</v>
      </c>
      <c r="D593" s="34"/>
      <c r="E593" s="34"/>
      <c r="F593" s="34"/>
      <c r="G593" s="34"/>
      <c r="H593" s="31"/>
      <c r="J593" s="24" t="str">
        <f t="shared" ref="J593:J656" si="34">IF(OR(B593="000001",B593="021955"),1,"")</f>
        <v/>
      </c>
    </row>
    <row r="594" spans="1:10" x14ac:dyDescent="0.2">
      <c r="A594" s="38"/>
      <c r="B594" s="39"/>
      <c r="C594" s="46" t="s">
        <v>162</v>
      </c>
      <c r="D594" s="34" t="s">
        <v>161</v>
      </c>
      <c r="E594" s="34"/>
      <c r="F594" s="34"/>
      <c r="G594" s="34"/>
      <c r="H594" s="31">
        <f>SUMIF($B$515:$B$591,"000001",$F$515:$F$591)</f>
        <v>45.951765000000002</v>
      </c>
      <c r="J594" s="24" t="str">
        <f t="shared" si="34"/>
        <v/>
      </c>
    </row>
    <row r="595" spans="1:10" x14ac:dyDescent="0.2">
      <c r="A595" s="38"/>
      <c r="B595" s="39"/>
      <c r="C595" s="46" t="s">
        <v>160</v>
      </c>
      <c r="D595" s="34" t="s">
        <v>85</v>
      </c>
      <c r="E595" s="34"/>
      <c r="F595" s="34"/>
      <c r="G595" s="34"/>
      <c r="H595" s="31">
        <f>SUMIF($B$515:$B$591,"000001",$H$515:$H$591)</f>
        <v>2602399.1737392005</v>
      </c>
      <c r="J595" s="24" t="str">
        <f t="shared" si="34"/>
        <v/>
      </c>
    </row>
    <row r="596" spans="1:10" x14ac:dyDescent="0.2">
      <c r="A596" s="38"/>
      <c r="B596" s="39"/>
      <c r="C596" s="46" t="s">
        <v>159</v>
      </c>
      <c r="D596" s="34" t="s">
        <v>85</v>
      </c>
      <c r="E596" s="34"/>
      <c r="F596" s="34"/>
      <c r="G596" s="34"/>
      <c r="H596" s="31">
        <f>SUMIF($D$515:$D$591,"МАШ-Ч",$H$515:$H$591)</f>
        <v>1617413.253278</v>
      </c>
      <c r="J596" s="24" t="str">
        <f t="shared" si="34"/>
        <v/>
      </c>
    </row>
    <row r="597" spans="1:10" x14ac:dyDescent="0.2">
      <c r="A597" s="38"/>
      <c r="B597" s="39"/>
      <c r="C597" s="46" t="s">
        <v>158</v>
      </c>
      <c r="D597" s="34" t="s">
        <v>85</v>
      </c>
      <c r="E597" s="34"/>
      <c r="F597" s="34"/>
      <c r="G597" s="34"/>
      <c r="H597" s="31" t="e">
        <f>SUMIFS($H$515:$H$591,$D$515:$D$591,"М3",$F$515:$F$591,"&gt;0")+SUMIFS($H$515:$H$591,$D$515:$D$591,"Т",$F$515:$F$591,"&gt;0")+SUMIFS($H$515:$H$591,$D$515:$D$591,"М2",$F$515:$F$591,"&gt;0")+SUMIF($B$515:$B$591,"МЕТИЗЫ",$H$515:$H$591)+SUMIF($B$515:$B$591,"ЗАКЛ.ДЕТАЛИ",$H$515:$H$591)+SUMIFS($H$515:$H$591,$D$515:$D$591,"ШТ",$F$515:$F$591,"&gt;0")+SUMIF($I$515:$I$591,1,$H$515:$H$591)+SUMIFS($H$515:$H$591,$D$515:$D$591,"10М",$F$515:$F$591,"&gt;0")+SUMIFS($H$515:$H$591,$D$515:$D$591,"КГ",$F$515:$F$591,"&gt;0")+SUMIFS($H$515:$H$591,$D$515:$D$591,"М",$F$515:$F$591,"&gt;0")</f>
        <v>#VALUE!</v>
      </c>
      <c r="J597" s="24" t="str">
        <f t="shared" si="34"/>
        <v/>
      </c>
    </row>
    <row r="598" spans="1:10" x14ac:dyDescent="0.2">
      <c r="A598" s="38"/>
      <c r="B598" s="39"/>
      <c r="C598" s="46" t="s">
        <v>155</v>
      </c>
      <c r="D598" s="34" t="s">
        <v>85</v>
      </c>
      <c r="E598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98" s="34"/>
      <c r="G598" s="34"/>
      <c r="H598" s="31" t="e">
        <f>H597*E598</f>
        <v>#VALUE!</v>
      </c>
      <c r="J598" s="24" t="str">
        <f t="shared" si="34"/>
        <v/>
      </c>
    </row>
    <row r="599" spans="1:10" x14ac:dyDescent="0.2">
      <c r="A599" s="38"/>
      <c r="B599" s="39"/>
      <c r="C599" s="46" t="s">
        <v>156</v>
      </c>
      <c r="D599" s="34" t="s">
        <v>85</v>
      </c>
      <c r="E599" s="34"/>
      <c r="F599" s="34"/>
      <c r="G599" s="34"/>
      <c r="H599" s="31" t="e">
        <f>SUM(H595:H598)</f>
        <v>#VALUE!</v>
      </c>
      <c r="J599" s="24" t="str">
        <f t="shared" si="34"/>
        <v/>
      </c>
    </row>
    <row r="600" spans="1:10" x14ac:dyDescent="0.2">
      <c r="A600" s="27"/>
      <c r="B600" s="86"/>
      <c r="C600" s="87"/>
      <c r="D600" s="87"/>
      <c r="E600" s="87"/>
      <c r="F600" s="87"/>
      <c r="G600" s="88"/>
      <c r="H600" s="25"/>
      <c r="J600" s="24" t="str">
        <f t="shared" si="34"/>
        <v/>
      </c>
    </row>
    <row r="601" spans="1:10" x14ac:dyDescent="0.2">
      <c r="A601" s="27"/>
      <c r="B601" s="86" t="s">
        <v>631</v>
      </c>
      <c r="C601" s="87"/>
      <c r="D601" s="87"/>
      <c r="E601" s="87"/>
      <c r="F601" s="87"/>
      <c r="G601" s="88"/>
      <c r="H601" s="25"/>
      <c r="J601" s="24" t="str">
        <f t="shared" si="34"/>
        <v/>
      </c>
    </row>
    <row r="602" spans="1:10" ht="22.5" x14ac:dyDescent="0.2">
      <c r="A602" s="38" t="s">
        <v>797</v>
      </c>
      <c r="B602" s="39" t="s">
        <v>632</v>
      </c>
      <c r="C602" s="40" t="s">
        <v>633</v>
      </c>
      <c r="D602" s="34" t="s">
        <v>305</v>
      </c>
      <c r="E602" s="89">
        <v>3.9E-2</v>
      </c>
      <c r="F602" s="90"/>
      <c r="G602" s="30">
        <f>H602/E602</f>
        <v>5663328</v>
      </c>
      <c r="H602" s="31">
        <f>SUM(H603)</f>
        <v>220869.79199999999</v>
      </c>
      <c r="J602" s="24" t="str">
        <f t="shared" si="34"/>
        <v/>
      </c>
    </row>
    <row r="603" spans="1:10" x14ac:dyDescent="0.2">
      <c r="A603" s="41" t="s">
        <v>978</v>
      </c>
      <c r="B603" s="42" t="s">
        <v>7</v>
      </c>
      <c r="C603" s="43" t="s">
        <v>8</v>
      </c>
      <c r="D603" s="44" t="s">
        <v>9</v>
      </c>
      <c r="E603" s="45">
        <v>100</v>
      </c>
      <c r="F603" s="45">
        <v>3.9</v>
      </c>
      <c r="G60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603" s="33">
        <f t="shared" ref="H603:H626" si="35">G603*F603</f>
        <v>220869.79199999999</v>
      </c>
      <c r="J603" s="24">
        <f t="shared" si="34"/>
        <v>1</v>
      </c>
    </row>
    <row r="604" spans="1:10" ht="22.5" x14ac:dyDescent="0.2">
      <c r="A604" s="38" t="s">
        <v>798</v>
      </c>
      <c r="B604" s="39" t="s">
        <v>176</v>
      </c>
      <c r="C604" s="40" t="s">
        <v>175</v>
      </c>
      <c r="D604" s="34" t="s">
        <v>87</v>
      </c>
      <c r="E604" s="89">
        <v>1.55</v>
      </c>
      <c r="F604" s="90"/>
      <c r="G604" s="30">
        <f>H604/E604</f>
        <v>309894.58999999997</v>
      </c>
      <c r="H604" s="31">
        <f>SUM(H605:H613)</f>
        <v>480336.61449999997</v>
      </c>
      <c r="J604" s="24" t="str">
        <f t="shared" si="34"/>
        <v/>
      </c>
    </row>
    <row r="605" spans="1:10" x14ac:dyDescent="0.2">
      <c r="A605" s="41" t="s">
        <v>799</v>
      </c>
      <c r="B605" s="42" t="s">
        <v>7</v>
      </c>
      <c r="C605" s="43" t="s">
        <v>8</v>
      </c>
      <c r="D605" s="44" t="s">
        <v>9</v>
      </c>
      <c r="E605" s="45">
        <v>2.5</v>
      </c>
      <c r="F605" s="45">
        <v>3.875</v>
      </c>
      <c r="G60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605" s="33">
        <f t="shared" si="35"/>
        <v>219453.96</v>
      </c>
      <c r="J605" s="24">
        <f t="shared" si="34"/>
        <v>1</v>
      </c>
    </row>
    <row r="606" spans="1:10" x14ac:dyDescent="0.2">
      <c r="A606" s="41" t="s">
        <v>800</v>
      </c>
      <c r="B606" s="42" t="s">
        <v>168</v>
      </c>
      <c r="C606" s="43" t="s">
        <v>167</v>
      </c>
      <c r="D606" s="44" t="s">
        <v>9</v>
      </c>
      <c r="E606" s="45">
        <v>0.55000000000000004</v>
      </c>
      <c r="F606" s="45">
        <v>0.85250000000000004</v>
      </c>
      <c r="G606" s="32">
        <v>0</v>
      </c>
      <c r="H606" s="33">
        <f t="shared" si="35"/>
        <v>0</v>
      </c>
      <c r="J606" s="24" t="str">
        <f t="shared" si="34"/>
        <v/>
      </c>
    </row>
    <row r="607" spans="1:10" ht="45" x14ac:dyDescent="0.2">
      <c r="A607" s="41" t="s">
        <v>801</v>
      </c>
      <c r="B607" s="42" t="s">
        <v>28</v>
      </c>
      <c r="C607" s="43" t="s">
        <v>29</v>
      </c>
      <c r="D607" s="44" t="s">
        <v>12</v>
      </c>
      <c r="E607" s="45">
        <v>0.46</v>
      </c>
      <c r="F607" s="45">
        <v>0.71299999999999997</v>
      </c>
      <c r="G607" s="32">
        <v>151445</v>
      </c>
      <c r="H607" s="33">
        <f t="shared" si="35"/>
        <v>107980.28499999999</v>
      </c>
      <c r="J607" s="24" t="str">
        <f t="shared" si="34"/>
        <v/>
      </c>
    </row>
    <row r="608" spans="1:10" x14ac:dyDescent="0.2">
      <c r="A608" s="41" t="s">
        <v>802</v>
      </c>
      <c r="B608" s="42" t="s">
        <v>59</v>
      </c>
      <c r="C608" s="43" t="s">
        <v>60</v>
      </c>
      <c r="D608" s="44" t="s">
        <v>12</v>
      </c>
      <c r="E608" s="45">
        <v>0.93</v>
      </c>
      <c r="F608" s="45">
        <v>1.4415</v>
      </c>
      <c r="G608" s="32">
        <v>1233</v>
      </c>
      <c r="H608" s="33">
        <f t="shared" si="35"/>
        <v>1777.3695</v>
      </c>
      <c r="J608" s="24" t="str">
        <f t="shared" si="34"/>
        <v/>
      </c>
    </row>
    <row r="609" spans="1:10" x14ac:dyDescent="0.2">
      <c r="A609" s="41" t="s">
        <v>803</v>
      </c>
      <c r="B609" s="42" t="s">
        <v>91</v>
      </c>
      <c r="C609" s="43" t="s">
        <v>92</v>
      </c>
      <c r="D609" s="44" t="s">
        <v>87</v>
      </c>
      <c r="E609" s="45">
        <v>0.15</v>
      </c>
      <c r="F609" s="45">
        <v>0.23250000000000001</v>
      </c>
      <c r="G609" s="32">
        <v>0</v>
      </c>
      <c r="H609" s="33">
        <f t="shared" si="35"/>
        <v>0</v>
      </c>
      <c r="J609" s="24" t="str">
        <f t="shared" si="34"/>
        <v/>
      </c>
    </row>
    <row r="610" spans="1:10" ht="22.5" x14ac:dyDescent="0.2">
      <c r="A610" s="41" t="s">
        <v>804</v>
      </c>
      <c r="B610" s="42" t="s">
        <v>93</v>
      </c>
      <c r="C610" s="43" t="s">
        <v>94</v>
      </c>
      <c r="D610" s="44" t="s">
        <v>87</v>
      </c>
      <c r="E610" s="45">
        <v>0.11</v>
      </c>
      <c r="F610" s="45">
        <v>0.17050000000000001</v>
      </c>
      <c r="G610" s="32">
        <v>75000</v>
      </c>
      <c r="H610" s="33">
        <f t="shared" si="35"/>
        <v>12787.500000000002</v>
      </c>
      <c r="J610" s="24" t="str">
        <f t="shared" si="34"/>
        <v/>
      </c>
    </row>
    <row r="611" spans="1:10" ht="33.75" x14ac:dyDescent="0.2">
      <c r="A611" s="41" t="s">
        <v>805</v>
      </c>
      <c r="B611" s="42" t="s">
        <v>131</v>
      </c>
      <c r="C611" s="43" t="s">
        <v>132</v>
      </c>
      <c r="D611" s="44" t="s">
        <v>87</v>
      </c>
      <c r="E611" s="45">
        <v>0.1</v>
      </c>
      <c r="F611" s="45">
        <v>0.155</v>
      </c>
      <c r="G611" s="32">
        <v>75000</v>
      </c>
      <c r="H611" s="33">
        <f t="shared" si="35"/>
        <v>11625</v>
      </c>
      <c r="J611" s="24" t="str">
        <f t="shared" si="34"/>
        <v/>
      </c>
    </row>
    <row r="612" spans="1:10" ht="33.75" x14ac:dyDescent="0.2">
      <c r="A612" s="41" t="s">
        <v>806</v>
      </c>
      <c r="B612" s="42" t="s">
        <v>134</v>
      </c>
      <c r="C612" s="43" t="s">
        <v>135</v>
      </c>
      <c r="D612" s="44" t="s">
        <v>87</v>
      </c>
      <c r="E612" s="45">
        <v>0.09</v>
      </c>
      <c r="F612" s="45">
        <v>0.13950000000000001</v>
      </c>
      <c r="G612" s="32">
        <v>75000</v>
      </c>
      <c r="H612" s="33">
        <f t="shared" si="35"/>
        <v>10462.500000000002</v>
      </c>
      <c r="J612" s="24" t="str">
        <f t="shared" si="34"/>
        <v/>
      </c>
    </row>
    <row r="613" spans="1:10" ht="33.75" x14ac:dyDescent="0.2">
      <c r="A613" s="41" t="s">
        <v>979</v>
      </c>
      <c r="B613" s="42" t="s">
        <v>137</v>
      </c>
      <c r="C613" s="43" t="s">
        <v>138</v>
      </c>
      <c r="D613" s="44" t="s">
        <v>87</v>
      </c>
      <c r="E613" s="45">
        <v>1</v>
      </c>
      <c r="F613" s="45">
        <v>1.55</v>
      </c>
      <c r="G613" s="32">
        <v>75000</v>
      </c>
      <c r="H613" s="33">
        <f t="shared" si="35"/>
        <v>116250</v>
      </c>
      <c r="J613" s="24" t="str">
        <f t="shared" si="34"/>
        <v/>
      </c>
    </row>
    <row r="614" spans="1:10" x14ac:dyDescent="0.2">
      <c r="A614" s="38" t="s">
        <v>807</v>
      </c>
      <c r="B614" s="39" t="s">
        <v>173</v>
      </c>
      <c r="C614" s="40" t="s">
        <v>172</v>
      </c>
      <c r="D614" s="34" t="s">
        <v>171</v>
      </c>
      <c r="E614" s="89">
        <v>3.1E-2</v>
      </c>
      <c r="F614" s="90"/>
      <c r="G614" s="30">
        <f>H614/E614</f>
        <v>10193990.4</v>
      </c>
      <c r="H614" s="31">
        <f>SUM(H615:H617)</f>
        <v>316013.70240000001</v>
      </c>
      <c r="J614" s="24" t="str">
        <f t="shared" si="34"/>
        <v/>
      </c>
    </row>
    <row r="615" spans="1:10" x14ac:dyDescent="0.2">
      <c r="A615" s="41" t="s">
        <v>808</v>
      </c>
      <c r="B615" s="42" t="s">
        <v>7</v>
      </c>
      <c r="C615" s="43" t="s">
        <v>8</v>
      </c>
      <c r="D615" s="44" t="s">
        <v>9</v>
      </c>
      <c r="E615" s="45">
        <v>180</v>
      </c>
      <c r="F615" s="45">
        <v>5.58</v>
      </c>
      <c r="G61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615" s="33">
        <f t="shared" si="35"/>
        <v>316013.70240000001</v>
      </c>
      <c r="J615" s="24">
        <f t="shared" si="34"/>
        <v>1</v>
      </c>
    </row>
    <row r="616" spans="1:10" x14ac:dyDescent="0.2">
      <c r="A616" s="41" t="s">
        <v>809</v>
      </c>
      <c r="B616" s="42" t="s">
        <v>91</v>
      </c>
      <c r="C616" s="43" t="s">
        <v>92</v>
      </c>
      <c r="D616" s="44" t="s">
        <v>87</v>
      </c>
      <c r="E616" s="45">
        <v>0.2</v>
      </c>
      <c r="F616" s="45">
        <v>6.1999999999999998E-3</v>
      </c>
      <c r="G616" s="32">
        <v>0</v>
      </c>
      <c r="H616" s="33">
        <f t="shared" si="35"/>
        <v>0</v>
      </c>
      <c r="J616" s="24" t="str">
        <f t="shared" si="34"/>
        <v/>
      </c>
    </row>
    <row r="617" spans="1:10" x14ac:dyDescent="0.2">
      <c r="A617" s="41" t="s">
        <v>810</v>
      </c>
      <c r="B617" s="42" t="s">
        <v>980</v>
      </c>
      <c r="C617" s="43" t="s">
        <v>981</v>
      </c>
      <c r="D617" s="44" t="s">
        <v>87</v>
      </c>
      <c r="E617" s="45">
        <v>102</v>
      </c>
      <c r="F617" s="45">
        <v>3.1619999999999999</v>
      </c>
      <c r="G617" s="32">
        <v>0</v>
      </c>
      <c r="H617" s="33">
        <f t="shared" si="35"/>
        <v>0</v>
      </c>
      <c r="J617" s="24" t="str">
        <f t="shared" si="34"/>
        <v/>
      </c>
    </row>
    <row r="618" spans="1:10" ht="22.5" x14ac:dyDescent="0.2">
      <c r="A618" s="38" t="s">
        <v>811</v>
      </c>
      <c r="B618" s="39" t="s">
        <v>982</v>
      </c>
      <c r="C618" s="40" t="s">
        <v>983</v>
      </c>
      <c r="D618" s="34" t="s">
        <v>171</v>
      </c>
      <c r="E618" s="89">
        <v>3.1620000000000002E-2</v>
      </c>
      <c r="F618" s="90"/>
      <c r="G618" s="30">
        <f>H618/E618</f>
        <v>49075584.332588233</v>
      </c>
      <c r="H618" s="31">
        <f>SUM(H619:H626)</f>
        <v>1551769.97659644</v>
      </c>
      <c r="J618" s="24" t="str">
        <f t="shared" si="34"/>
        <v/>
      </c>
    </row>
    <row r="619" spans="1:10" x14ac:dyDescent="0.2">
      <c r="A619" s="41" t="s">
        <v>812</v>
      </c>
      <c r="B619" s="42" t="s">
        <v>7</v>
      </c>
      <c r="C619" s="43" t="s">
        <v>8</v>
      </c>
      <c r="D619" s="44" t="s">
        <v>9</v>
      </c>
      <c r="E619" s="45">
        <v>301.70999999999998</v>
      </c>
      <c r="F619" s="45">
        <v>9.5400700000000001</v>
      </c>
      <c r="G61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619" s="33">
        <f t="shared" si="35"/>
        <v>540285.45552960003</v>
      </c>
      <c r="J619" s="24">
        <f t="shared" si="34"/>
        <v>1</v>
      </c>
    </row>
    <row r="620" spans="1:10" x14ac:dyDescent="0.2">
      <c r="A620" s="41" t="s">
        <v>813</v>
      </c>
      <c r="B620" s="42" t="s">
        <v>168</v>
      </c>
      <c r="C620" s="43" t="s">
        <v>167</v>
      </c>
      <c r="D620" s="44" t="s">
        <v>9</v>
      </c>
      <c r="E620" s="45">
        <v>41.1</v>
      </c>
      <c r="F620" s="45">
        <v>1.299582</v>
      </c>
      <c r="G620" s="32">
        <v>0</v>
      </c>
      <c r="H620" s="33">
        <f t="shared" si="35"/>
        <v>0</v>
      </c>
      <c r="J620" s="24" t="str">
        <f t="shared" si="34"/>
        <v/>
      </c>
    </row>
    <row r="621" spans="1:10" x14ac:dyDescent="0.2">
      <c r="A621" s="41" t="s">
        <v>814</v>
      </c>
      <c r="B621" s="42" t="s">
        <v>10</v>
      </c>
      <c r="C621" s="43" t="s">
        <v>11</v>
      </c>
      <c r="D621" s="44" t="s">
        <v>12</v>
      </c>
      <c r="E621" s="45">
        <v>17.55</v>
      </c>
      <c r="F621" s="45">
        <v>0.55493099999999995</v>
      </c>
      <c r="G621" s="32">
        <v>143063</v>
      </c>
      <c r="H621" s="33">
        <f t="shared" si="35"/>
        <v>79390.093652999989</v>
      </c>
      <c r="J621" s="24" t="str">
        <f t="shared" si="34"/>
        <v/>
      </c>
    </row>
    <row r="622" spans="1:10" ht="33.75" x14ac:dyDescent="0.2">
      <c r="A622" s="41" t="s">
        <v>815</v>
      </c>
      <c r="B622" s="42" t="s">
        <v>427</v>
      </c>
      <c r="C622" s="43" t="s">
        <v>428</v>
      </c>
      <c r="D622" s="44" t="s">
        <v>12</v>
      </c>
      <c r="E622" s="45">
        <v>23.55</v>
      </c>
      <c r="F622" s="45">
        <v>0.74465099999999995</v>
      </c>
      <c r="G622" s="32">
        <v>16377.84</v>
      </c>
      <c r="H622" s="33">
        <f t="shared" si="35"/>
        <v>12195.774933839999</v>
      </c>
      <c r="J622" s="24" t="str">
        <f t="shared" si="34"/>
        <v/>
      </c>
    </row>
    <row r="623" spans="1:10" x14ac:dyDescent="0.2">
      <c r="A623" s="41" t="s">
        <v>816</v>
      </c>
      <c r="B623" s="42" t="s">
        <v>91</v>
      </c>
      <c r="C623" s="43" t="s">
        <v>92</v>
      </c>
      <c r="D623" s="44" t="s">
        <v>87</v>
      </c>
      <c r="E623" s="45">
        <v>21</v>
      </c>
      <c r="F623" s="45">
        <v>0.66402000000000005</v>
      </c>
      <c r="G623" s="32">
        <v>0</v>
      </c>
      <c r="H623" s="33">
        <f t="shared" si="35"/>
        <v>0</v>
      </c>
      <c r="J623" s="24" t="str">
        <f t="shared" si="34"/>
        <v/>
      </c>
    </row>
    <row r="624" spans="1:10" ht="22.5" x14ac:dyDescent="0.2">
      <c r="A624" s="41" t="s">
        <v>817</v>
      </c>
      <c r="B624" s="42" t="s">
        <v>429</v>
      </c>
      <c r="C624" s="43" t="s">
        <v>430</v>
      </c>
      <c r="D624" s="44" t="s">
        <v>87</v>
      </c>
      <c r="E624" s="45">
        <v>80</v>
      </c>
      <c r="F624" s="45">
        <v>2.5295999999999998</v>
      </c>
      <c r="G624" s="32">
        <v>75000</v>
      </c>
      <c r="H624" s="33">
        <f t="shared" si="35"/>
        <v>189720</v>
      </c>
      <c r="J624" s="24" t="str">
        <f t="shared" si="34"/>
        <v/>
      </c>
    </row>
    <row r="625" spans="1:10" ht="33.75" x14ac:dyDescent="0.2">
      <c r="A625" s="41" t="s">
        <v>984</v>
      </c>
      <c r="B625" s="42" t="s">
        <v>431</v>
      </c>
      <c r="C625" s="43" t="s">
        <v>432</v>
      </c>
      <c r="D625" s="44" t="s">
        <v>90</v>
      </c>
      <c r="E625" s="45">
        <v>23.5</v>
      </c>
      <c r="F625" s="45">
        <v>0.74307000000000001</v>
      </c>
      <c r="G625" s="32">
        <v>770000</v>
      </c>
      <c r="H625" s="33">
        <f t="shared" si="35"/>
        <v>572163.9</v>
      </c>
      <c r="J625" s="24" t="str">
        <f t="shared" si="34"/>
        <v/>
      </c>
    </row>
    <row r="626" spans="1:10" ht="22.5" x14ac:dyDescent="0.2">
      <c r="A626" s="41" t="s">
        <v>985</v>
      </c>
      <c r="B626" s="42" t="s">
        <v>421</v>
      </c>
      <c r="C626" s="43" t="s">
        <v>422</v>
      </c>
      <c r="D626" s="44" t="s">
        <v>87</v>
      </c>
      <c r="E626" s="45">
        <v>57</v>
      </c>
      <c r="F626" s="45">
        <v>1.8023400000000001</v>
      </c>
      <c r="G626" s="32">
        <v>87672</v>
      </c>
      <c r="H626" s="33">
        <f t="shared" si="35"/>
        <v>158014.75248</v>
      </c>
      <c r="J626" s="24" t="str">
        <f t="shared" si="34"/>
        <v/>
      </c>
    </row>
    <row r="627" spans="1:10" x14ac:dyDescent="0.2">
      <c r="A627" s="27"/>
      <c r="B627" s="86"/>
      <c r="C627" s="87"/>
      <c r="D627" s="87"/>
      <c r="E627" s="87"/>
      <c r="F627" s="87"/>
      <c r="G627" s="88"/>
      <c r="H627" s="25"/>
      <c r="J627" s="24" t="str">
        <f t="shared" si="34"/>
        <v/>
      </c>
    </row>
    <row r="628" spans="1:10" x14ac:dyDescent="0.2">
      <c r="A628" s="38"/>
      <c r="B628" s="39"/>
      <c r="C628" s="46" t="s">
        <v>163</v>
      </c>
      <c r="D628" s="34"/>
      <c r="E628" s="34"/>
      <c r="F628" s="34"/>
      <c r="G628" s="34"/>
      <c r="H628" s="31"/>
      <c r="J628" s="24" t="str">
        <f t="shared" si="34"/>
        <v/>
      </c>
    </row>
    <row r="629" spans="1:10" x14ac:dyDescent="0.2">
      <c r="A629" s="38"/>
      <c r="B629" s="39"/>
      <c r="C629" s="46" t="s">
        <v>162</v>
      </c>
      <c r="D629" s="34" t="s">
        <v>161</v>
      </c>
      <c r="E629" s="34"/>
      <c r="F629" s="34"/>
      <c r="G629" s="34"/>
      <c r="H629" s="31">
        <f>SUMIF($B$602:$B$626,"000001",$F$602:$F$626)</f>
        <v>22.89507</v>
      </c>
      <c r="J629" s="24" t="str">
        <f t="shared" si="34"/>
        <v/>
      </c>
    </row>
    <row r="630" spans="1:10" x14ac:dyDescent="0.2">
      <c r="A630" s="38"/>
      <c r="B630" s="39"/>
      <c r="C630" s="46" t="s">
        <v>160</v>
      </c>
      <c r="D630" s="34" t="s">
        <v>85</v>
      </c>
      <c r="E630" s="34"/>
      <c r="F630" s="34"/>
      <c r="G630" s="34"/>
      <c r="H630" s="31">
        <f>SUMIF($B$602:$B$626,"000001",$H$602:$H$626)</f>
        <v>1296622.9099296001</v>
      </c>
      <c r="J630" s="24" t="str">
        <f t="shared" si="34"/>
        <v/>
      </c>
    </row>
    <row r="631" spans="1:10" x14ac:dyDescent="0.2">
      <c r="A631" s="38"/>
      <c r="B631" s="39"/>
      <c r="C631" s="46" t="s">
        <v>159</v>
      </c>
      <c r="D631" s="34" t="s">
        <v>85</v>
      </c>
      <c r="E631" s="34"/>
      <c r="F631" s="34"/>
      <c r="G631" s="34"/>
      <c r="H631" s="31">
        <f>SUMIF($D$602:$D$626,"МАШ-Ч",$H$602:$H$626)</f>
        <v>201343.52308683997</v>
      </c>
      <c r="J631" s="24" t="str">
        <f t="shared" si="34"/>
        <v/>
      </c>
    </row>
    <row r="632" spans="1:10" x14ac:dyDescent="0.2">
      <c r="A632" s="38"/>
      <c r="B632" s="39"/>
      <c r="C632" s="46" t="s">
        <v>158</v>
      </c>
      <c r="D632" s="34" t="s">
        <v>85</v>
      </c>
      <c r="E632" s="34"/>
      <c r="F632" s="34"/>
      <c r="G632" s="34"/>
      <c r="H632" s="31">
        <f>SUMIFS($H$602:$H$626,$D$602:$D$626,"М3",$F$602:$F$626,"&gt;0")+SUMIFS($H$602:$H$626,$D$602:$D$626,"Т",$F$602:$F$626,"&gt;0")+SUMIFS($H$602:$H$626,$D$602:$D$626,"М2",$F$602:$F$626,"&gt;0")+SUMIF($B$602:$B$626,"МЕТИЗЫ",$H$602:$H$626)+SUMIF($B$602:$B$626,"ЗАКЛ.ДЕТАЛИ",$H$602:$H$626)+SUMIFS($H$602:$H$626,$D$602:$D$626,"ШТ",$F$602:$F$626,"&gt;0")+SUMIF($I$602:$I$626,1,$H$602:$H$626)+SUMIFS($H$602:$H$626,$D$602:$D$626,"10М",$F$602:$F$626,"&gt;0")+SUMIFS($H$602:$H$626,$D$602:$D$626,"КГ",$F$602:$F$626,"&gt;0")+SUMIFS($H$602:$H$626,$D$602:$D$626,"М",$F$602:$F$626,"&gt;0")</f>
        <v>1071023.6524800002</v>
      </c>
      <c r="J632" s="24" t="str">
        <f t="shared" si="34"/>
        <v/>
      </c>
    </row>
    <row r="633" spans="1:10" x14ac:dyDescent="0.2">
      <c r="A633" s="38"/>
      <c r="B633" s="39"/>
      <c r="C633" s="46" t="s">
        <v>155</v>
      </c>
      <c r="D633" s="34" t="s">
        <v>85</v>
      </c>
      <c r="E63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3" s="34"/>
      <c r="G633" s="34"/>
      <c r="H633" s="31">
        <f>H632*E633</f>
        <v>53551.182624000008</v>
      </c>
      <c r="J633" s="24" t="str">
        <f t="shared" si="34"/>
        <v/>
      </c>
    </row>
    <row r="634" spans="1:10" x14ac:dyDescent="0.2">
      <c r="A634" s="38"/>
      <c r="B634" s="39"/>
      <c r="C634" s="46" t="s">
        <v>156</v>
      </c>
      <c r="D634" s="34" t="s">
        <v>85</v>
      </c>
      <c r="E634" s="34"/>
      <c r="F634" s="34"/>
      <c r="G634" s="34"/>
      <c r="H634" s="31">
        <f>SUM(H630:H633)</f>
        <v>2622541.2681204407</v>
      </c>
      <c r="J634" s="24" t="str">
        <f t="shared" si="34"/>
        <v/>
      </c>
    </row>
    <row r="635" spans="1:10" x14ac:dyDescent="0.2">
      <c r="A635" s="27"/>
      <c r="B635" s="86"/>
      <c r="C635" s="87"/>
      <c r="D635" s="87"/>
      <c r="E635" s="87"/>
      <c r="F635" s="87"/>
      <c r="G635" s="88"/>
      <c r="H635" s="25"/>
      <c r="J635" s="24" t="str">
        <f t="shared" si="34"/>
        <v/>
      </c>
    </row>
    <row r="636" spans="1:10" x14ac:dyDescent="0.2">
      <c r="A636" s="27"/>
      <c r="B636" s="86"/>
      <c r="C636" s="87"/>
      <c r="D636" s="87"/>
      <c r="E636" s="87"/>
      <c r="F636" s="87"/>
      <c r="G636" s="88"/>
      <c r="H636" s="25"/>
      <c r="J636" s="24" t="str">
        <f t="shared" si="34"/>
        <v/>
      </c>
    </row>
    <row r="637" spans="1:10" x14ac:dyDescent="0.2">
      <c r="A637" s="27"/>
      <c r="B637" s="86"/>
      <c r="C637" s="87"/>
      <c r="D637" s="87"/>
      <c r="E637" s="87"/>
      <c r="F637" s="87"/>
      <c r="G637" s="88"/>
      <c r="H637" s="25"/>
      <c r="J637" s="24" t="str">
        <f t="shared" si="34"/>
        <v/>
      </c>
    </row>
    <row r="638" spans="1:10" x14ac:dyDescent="0.2">
      <c r="A638" s="38"/>
      <c r="B638" s="39"/>
      <c r="C638" s="46" t="s">
        <v>164</v>
      </c>
      <c r="D638" s="34"/>
      <c r="E638" s="34"/>
      <c r="F638" s="34"/>
      <c r="G638" s="34"/>
      <c r="H638" s="31"/>
      <c r="J638" s="24" t="str">
        <f t="shared" si="34"/>
        <v/>
      </c>
    </row>
    <row r="639" spans="1:10" x14ac:dyDescent="0.2">
      <c r="A639" s="27"/>
      <c r="B639" s="86"/>
      <c r="C639" s="87"/>
      <c r="D639" s="87"/>
      <c r="E639" s="87"/>
      <c r="F639" s="87"/>
      <c r="G639" s="88"/>
      <c r="H639" s="25"/>
      <c r="J639" s="24" t="str">
        <f t="shared" si="34"/>
        <v/>
      </c>
    </row>
    <row r="640" spans="1:10" x14ac:dyDescent="0.2">
      <c r="A640" s="38"/>
      <c r="B640" s="39"/>
      <c r="C640" s="46" t="s">
        <v>163</v>
      </c>
      <c r="D640" s="34"/>
      <c r="E640" s="34"/>
      <c r="F640" s="34"/>
      <c r="G640" s="34"/>
      <c r="H640" s="31"/>
      <c r="J640" s="24" t="str">
        <f t="shared" si="34"/>
        <v/>
      </c>
    </row>
    <row r="641" spans="1:10" x14ac:dyDescent="0.2">
      <c r="A641" s="38"/>
      <c r="B641" s="39"/>
      <c r="C641" s="46" t="s">
        <v>162</v>
      </c>
      <c r="D641" s="34" t="s">
        <v>161</v>
      </c>
      <c r="E641" s="34"/>
      <c r="F641" s="34"/>
      <c r="G641" s="34"/>
      <c r="H641" s="31">
        <f>SUMIFS($H$238:$H$634,$C$238:$C$634,"ЗАТРАТЫ ТРУДА РАБОЧИХ",$D$238:$D$634,"ЧЕЛ-ЧАС")</f>
        <v>212.445413</v>
      </c>
      <c r="I641" s="35">
        <v>2</v>
      </c>
      <c r="J641" s="24" t="str">
        <f t="shared" si="34"/>
        <v/>
      </c>
    </row>
    <row r="642" spans="1:10" x14ac:dyDescent="0.2">
      <c r="A642" s="38"/>
      <c r="B642" s="39"/>
      <c r="C642" s="46" t="s">
        <v>160</v>
      </c>
      <c r="D642" s="34" t="s">
        <v>85</v>
      </c>
      <c r="E642" s="34"/>
      <c r="F642" s="34"/>
      <c r="G642" s="34"/>
      <c r="H642" s="31">
        <f>SUMIFS($H$238:$H$634,$C$238:$C$634,"ЗАРПЛАТА",$D$238:$D$634,"СУМ")</f>
        <v>12031480.55914464</v>
      </c>
      <c r="I642" s="35">
        <v>2</v>
      </c>
      <c r="J642" s="24" t="str">
        <f t="shared" si="34"/>
        <v/>
      </c>
    </row>
    <row r="643" spans="1:10" x14ac:dyDescent="0.2">
      <c r="A643" s="38"/>
      <c r="B643" s="39"/>
      <c r="C643" s="46" t="s">
        <v>159</v>
      </c>
      <c r="D643" s="34" t="s">
        <v>85</v>
      </c>
      <c r="E643" s="34"/>
      <c r="F643" s="34"/>
      <c r="G643" s="34"/>
      <c r="H643" s="31">
        <f>SUMIFS($H$238:$H$634,$C$238:$C$634,"ЭКСПЛУАТАЦИЯ МАШИН",$D$238:$D$634,"СУМ")</f>
        <v>4913554.2320569213</v>
      </c>
      <c r="I643" s="35">
        <v>2</v>
      </c>
      <c r="J643" s="24" t="str">
        <f t="shared" si="34"/>
        <v/>
      </c>
    </row>
    <row r="644" spans="1:10" x14ac:dyDescent="0.2">
      <c r="A644" s="38"/>
      <c r="B644" s="39"/>
      <c r="C644" s="46" t="s">
        <v>158</v>
      </c>
      <c r="D644" s="34" t="s">
        <v>85</v>
      </c>
      <c r="E644" s="34"/>
      <c r="F644" s="34"/>
      <c r="G644" s="34"/>
      <c r="H644" s="31" t="e">
        <f>SUMIFS($H$238:$H$634,$C$238:$C$634,"СТРОИТЕЛЬНЫЕ МАТЕРИАЛЫ",$D$238:$D$634,"СУМ")</f>
        <v>#VALUE!</v>
      </c>
      <c r="I644" s="35">
        <v>2</v>
      </c>
      <c r="J644" s="24" t="str">
        <f t="shared" si="34"/>
        <v/>
      </c>
    </row>
    <row r="645" spans="1:10" x14ac:dyDescent="0.2">
      <c r="A645" s="38"/>
      <c r="B645" s="39"/>
      <c r="C645" s="46" t="s">
        <v>155</v>
      </c>
      <c r="D645" s="34" t="s">
        <v>85</v>
      </c>
      <c r="E645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45" s="34"/>
      <c r="G645" s="34"/>
      <c r="H645" s="31" t="e">
        <f>_xlfn.CEILING.MATH(H644*E645)</f>
        <v>#VALUE!</v>
      </c>
      <c r="J645" s="24" t="str">
        <f t="shared" si="34"/>
        <v/>
      </c>
    </row>
    <row r="646" spans="1:10" x14ac:dyDescent="0.2">
      <c r="A646" s="38"/>
      <c r="B646" s="39"/>
      <c r="C646" s="46" t="s">
        <v>156</v>
      </c>
      <c r="D646" s="34" t="s">
        <v>85</v>
      </c>
      <c r="E646" s="34"/>
      <c r="F646" s="34"/>
      <c r="G646" s="34"/>
      <c r="H646" s="31" t="e">
        <f>SUM(H642:H645)</f>
        <v>#VALUE!</v>
      </c>
      <c r="J646" s="24" t="str">
        <f t="shared" si="34"/>
        <v/>
      </c>
    </row>
    <row r="647" spans="1:10" x14ac:dyDescent="0.2">
      <c r="A647" s="27"/>
      <c r="B647" s="86"/>
      <c r="C647" s="87"/>
      <c r="D647" s="87"/>
      <c r="E647" s="87"/>
      <c r="F647" s="87"/>
      <c r="G647" s="88"/>
      <c r="H647" s="25"/>
      <c r="J647" s="24" t="str">
        <f t="shared" si="34"/>
        <v/>
      </c>
    </row>
    <row r="648" spans="1:10" x14ac:dyDescent="0.2">
      <c r="A648" s="27"/>
      <c r="B648" s="86"/>
      <c r="C648" s="87"/>
      <c r="D648" s="87"/>
      <c r="E648" s="87"/>
      <c r="F648" s="87"/>
      <c r="G648" s="88"/>
      <c r="H648" s="25"/>
      <c r="J648" s="24" t="str">
        <f t="shared" si="34"/>
        <v/>
      </c>
    </row>
    <row r="649" spans="1:10" x14ac:dyDescent="0.2">
      <c r="A649" s="38"/>
      <c r="B649" s="39"/>
      <c r="C649" s="46" t="s">
        <v>883</v>
      </c>
      <c r="D649" s="34" t="s">
        <v>85</v>
      </c>
      <c r="E649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49" s="34"/>
      <c r="G649" s="34"/>
      <c r="H649" s="31" t="e">
        <f>H646*E649</f>
        <v>#VALUE!</v>
      </c>
      <c r="J649" s="24" t="str">
        <f t="shared" si="34"/>
        <v/>
      </c>
    </row>
    <row r="650" spans="1:10" x14ac:dyDescent="0.2">
      <c r="A650" s="38"/>
      <c r="B650" s="39"/>
      <c r="C650" s="46" t="s">
        <v>1206</v>
      </c>
      <c r="D650" s="34" t="s">
        <v>85</v>
      </c>
      <c r="E650" s="34"/>
      <c r="F650" s="34"/>
      <c r="G650" s="34"/>
      <c r="H650" s="31" t="e">
        <f>SUM(H646,H649)</f>
        <v>#VALUE!</v>
      </c>
      <c r="J650" s="24" t="str">
        <f t="shared" si="34"/>
        <v/>
      </c>
    </row>
    <row r="651" spans="1:10" x14ac:dyDescent="0.2">
      <c r="A651" s="27"/>
      <c r="B651" s="86"/>
      <c r="C651" s="87"/>
      <c r="D651" s="87"/>
      <c r="E651" s="87"/>
      <c r="F651" s="87"/>
      <c r="G651" s="88"/>
      <c r="H651" s="25"/>
      <c r="J651" s="24" t="str">
        <f t="shared" si="34"/>
        <v/>
      </c>
    </row>
    <row r="652" spans="1:10" x14ac:dyDescent="0.2">
      <c r="A652" s="38"/>
      <c r="B652" s="39"/>
      <c r="C652" s="46" t="s">
        <v>157</v>
      </c>
      <c r="D652" s="34" t="s">
        <v>85</v>
      </c>
      <c r="E652" s="34"/>
      <c r="F652" s="34"/>
      <c r="G652" s="34"/>
      <c r="H652" s="31" t="e">
        <f>H650</f>
        <v>#VALUE!</v>
      </c>
      <c r="J652" s="24" t="str">
        <f t="shared" si="34"/>
        <v/>
      </c>
    </row>
    <row r="653" spans="1:10" x14ac:dyDescent="0.2">
      <c r="A653" s="27"/>
      <c r="B653" s="86"/>
      <c r="C653" s="87"/>
      <c r="D653" s="87"/>
      <c r="E653" s="87"/>
      <c r="F653" s="87"/>
      <c r="G653" s="88"/>
      <c r="H653" s="25"/>
      <c r="J653" s="24" t="str">
        <f t="shared" si="34"/>
        <v/>
      </c>
    </row>
    <row r="654" spans="1:10" x14ac:dyDescent="0.2">
      <c r="A654" s="27"/>
      <c r="B654" s="86"/>
      <c r="C654" s="87"/>
      <c r="D654" s="87"/>
      <c r="E654" s="87"/>
      <c r="F654" s="87"/>
      <c r="G654" s="88"/>
      <c r="H654" s="25"/>
      <c r="J654" s="24" t="str">
        <f t="shared" si="34"/>
        <v/>
      </c>
    </row>
    <row r="655" spans="1:10" x14ac:dyDescent="0.2">
      <c r="A655" s="38"/>
      <c r="B655" s="39"/>
      <c r="C655" s="46" t="s">
        <v>838</v>
      </c>
      <c r="D655" s="34" t="s">
        <v>85</v>
      </c>
      <c r="E655" s="50">
        <f>'ФОРМА КОММЕРЧЕСКОГО ПРЕДЛОЖЕНИЯ'!D33</f>
        <v>0.12</v>
      </c>
      <c r="F655" s="34"/>
      <c r="G655" s="34"/>
      <c r="H655" s="31" t="e">
        <f>H650*E655</f>
        <v>#VALUE!</v>
      </c>
      <c r="J655" s="24" t="str">
        <f t="shared" si="34"/>
        <v/>
      </c>
    </row>
    <row r="656" spans="1:10" x14ac:dyDescent="0.2">
      <c r="A656" s="38"/>
      <c r="B656" s="39"/>
      <c r="C656" s="46" t="s">
        <v>156</v>
      </c>
      <c r="D656" s="34" t="s">
        <v>85</v>
      </c>
      <c r="E656" s="34"/>
      <c r="F656" s="34"/>
      <c r="G656" s="34"/>
      <c r="H656" s="31" t="e">
        <f>SUM(H655,H650)</f>
        <v>#VALUE!</v>
      </c>
      <c r="J656" s="24" t="str">
        <f t="shared" si="34"/>
        <v/>
      </c>
    </row>
    <row r="657" spans="1:10" x14ac:dyDescent="0.2">
      <c r="A657" s="27"/>
      <c r="B657" s="86"/>
      <c r="C657" s="87"/>
      <c r="D657" s="87"/>
      <c r="E657" s="87"/>
      <c r="F657" s="87"/>
      <c r="G657" s="88"/>
      <c r="H657" s="25"/>
      <c r="J657" s="24" t="str">
        <f t="shared" ref="J657:J677" si="36">IF(OR(B657="000001",B657="021955"),1,"")</f>
        <v/>
      </c>
    </row>
    <row r="658" spans="1:10" x14ac:dyDescent="0.2">
      <c r="A658" s="27"/>
      <c r="B658" s="86"/>
      <c r="C658" s="87"/>
      <c r="D658" s="87"/>
      <c r="E658" s="87"/>
      <c r="F658" s="87"/>
      <c r="G658" s="88"/>
      <c r="H658" s="25"/>
      <c r="J658" s="24" t="str">
        <f t="shared" si="36"/>
        <v/>
      </c>
    </row>
    <row r="659" spans="1:10" x14ac:dyDescent="0.2">
      <c r="A659" s="27"/>
      <c r="B659" s="86"/>
      <c r="C659" s="87"/>
      <c r="D659" s="87"/>
      <c r="E659" s="87"/>
      <c r="F659" s="87"/>
      <c r="G659" s="88"/>
      <c r="H659" s="25"/>
      <c r="J659" s="24" t="str">
        <f t="shared" si="36"/>
        <v/>
      </c>
    </row>
    <row r="660" spans="1:10" x14ac:dyDescent="0.2">
      <c r="A660" s="38"/>
      <c r="B660" s="39"/>
      <c r="C660" s="46" t="s">
        <v>987</v>
      </c>
      <c r="D660" s="34"/>
      <c r="E660" s="34"/>
      <c r="F660" s="34"/>
      <c r="G660" s="34"/>
      <c r="H660" s="31"/>
      <c r="J660" s="24" t="str">
        <f t="shared" si="36"/>
        <v/>
      </c>
    </row>
    <row r="661" spans="1:10" x14ac:dyDescent="0.2">
      <c r="A661" s="27"/>
      <c r="B661" s="86"/>
      <c r="C661" s="87"/>
      <c r="D661" s="87"/>
      <c r="E661" s="87"/>
      <c r="F661" s="87"/>
      <c r="G661" s="88"/>
      <c r="H661" s="25"/>
      <c r="J661" s="24" t="str">
        <f t="shared" si="36"/>
        <v/>
      </c>
    </row>
    <row r="662" spans="1:10" x14ac:dyDescent="0.2">
      <c r="A662" s="38"/>
      <c r="B662" s="39"/>
      <c r="C662" s="46" t="s">
        <v>163</v>
      </c>
      <c r="D662" s="34"/>
      <c r="E662" s="34"/>
      <c r="F662" s="34"/>
      <c r="G662" s="34"/>
      <c r="H662" s="31"/>
      <c r="J662" s="24" t="str">
        <f t="shared" si="36"/>
        <v/>
      </c>
    </row>
    <row r="663" spans="1:10" x14ac:dyDescent="0.2">
      <c r="A663" s="38"/>
      <c r="B663" s="39"/>
      <c r="C663" s="46" t="s">
        <v>162</v>
      </c>
      <c r="D663" s="34" t="s">
        <v>161</v>
      </c>
      <c r="E663" s="34"/>
      <c r="F663" s="34"/>
      <c r="G663" s="34"/>
      <c r="H663" s="31">
        <f>SUMIFS($H$15:$H$656,$C$15:$C$656,C663,$I$15:$I$656,2)</f>
        <v>423.04651799999999</v>
      </c>
      <c r="J663" s="24" t="str">
        <f t="shared" si="36"/>
        <v/>
      </c>
    </row>
    <row r="664" spans="1:10" x14ac:dyDescent="0.2">
      <c r="A664" s="38"/>
      <c r="B664" s="39"/>
      <c r="C664" s="46" t="s">
        <v>160</v>
      </c>
      <c r="D664" s="34" t="s">
        <v>85</v>
      </c>
      <c r="E664" s="34"/>
      <c r="F664" s="34"/>
      <c r="G664" s="34"/>
      <c r="H664" s="31">
        <f>SUMIFS($H$15:$H$656,$C$15:$C$656,C664,$I$15:$I$656,2)</f>
        <v>23958511.90691904</v>
      </c>
      <c r="J664" s="24" t="str">
        <f t="shared" si="36"/>
        <v/>
      </c>
    </row>
    <row r="665" spans="1:10" x14ac:dyDescent="0.2">
      <c r="A665" s="38"/>
      <c r="B665" s="39"/>
      <c r="C665" s="46" t="s">
        <v>159</v>
      </c>
      <c r="D665" s="34" t="s">
        <v>85</v>
      </c>
      <c r="E665" s="34"/>
      <c r="F665" s="34"/>
      <c r="G665" s="34"/>
      <c r="H665" s="31">
        <f>SUMIFS($H$15:$H$656,$C$15:$C$656,C665,$I$15:$I$656,2)</f>
        <v>7127174.9791726712</v>
      </c>
      <c r="J665" s="24" t="str">
        <f t="shared" si="36"/>
        <v/>
      </c>
    </row>
    <row r="666" spans="1:10" x14ac:dyDescent="0.2">
      <c r="A666" s="38"/>
      <c r="B666" s="39"/>
      <c r="C666" s="46" t="s">
        <v>158</v>
      </c>
      <c r="D666" s="34" t="s">
        <v>85</v>
      </c>
      <c r="E666" s="34"/>
      <c r="F666" s="34"/>
      <c r="G666" s="34"/>
      <c r="H666" s="31" t="e">
        <f>SUMIFS($H$15:$H$656,$C$15:$C$656,C666,$I$15:$I$656,2)</f>
        <v>#VALUE!</v>
      </c>
      <c r="J666" s="24" t="str">
        <f t="shared" si="36"/>
        <v/>
      </c>
    </row>
    <row r="667" spans="1:10" x14ac:dyDescent="0.2">
      <c r="A667" s="38"/>
      <c r="B667" s="39"/>
      <c r="C667" s="46" t="s">
        <v>155</v>
      </c>
      <c r="D667" s="34" t="s">
        <v>85</v>
      </c>
      <c r="E667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67" s="34"/>
      <c r="G667" s="34"/>
      <c r="H667" s="31" t="e">
        <f>H666*E667</f>
        <v>#VALUE!</v>
      </c>
      <c r="J667" s="24" t="str">
        <f t="shared" si="36"/>
        <v/>
      </c>
    </row>
    <row r="668" spans="1:10" x14ac:dyDescent="0.2">
      <c r="A668" s="38"/>
      <c r="B668" s="39"/>
      <c r="C668" s="46" t="s">
        <v>156</v>
      </c>
      <c r="D668" s="34" t="s">
        <v>85</v>
      </c>
      <c r="E668" s="34"/>
      <c r="F668" s="34"/>
      <c r="G668" s="34"/>
      <c r="H668" s="31" t="e">
        <f>SUM(H664:H667)</f>
        <v>#VALUE!</v>
      </c>
      <c r="J668" s="24" t="str">
        <f t="shared" si="36"/>
        <v/>
      </c>
    </row>
    <row r="669" spans="1:10" x14ac:dyDescent="0.2">
      <c r="A669" s="27"/>
      <c r="B669" s="86"/>
      <c r="C669" s="87"/>
      <c r="D669" s="87"/>
      <c r="E669" s="87"/>
      <c r="F669" s="87"/>
      <c r="G669" s="88"/>
      <c r="H669" s="25"/>
      <c r="J669" s="24" t="str">
        <f t="shared" si="36"/>
        <v/>
      </c>
    </row>
    <row r="670" spans="1:10" x14ac:dyDescent="0.2">
      <c r="A670" s="27"/>
      <c r="B670" s="86"/>
      <c r="C670" s="87"/>
      <c r="D670" s="87"/>
      <c r="E670" s="87"/>
      <c r="F670" s="87"/>
      <c r="G670" s="88"/>
      <c r="H670" s="25"/>
      <c r="J670" s="24" t="str">
        <f t="shared" si="36"/>
        <v/>
      </c>
    </row>
    <row r="671" spans="1:10" x14ac:dyDescent="0.2">
      <c r="A671" s="38"/>
      <c r="B671" s="39"/>
      <c r="C671" s="46" t="s">
        <v>883</v>
      </c>
      <c r="D671" s="34" t="s">
        <v>85</v>
      </c>
      <c r="E671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71" s="34"/>
      <c r="G671" s="34"/>
      <c r="H671" s="31" t="e">
        <f>H668*E671</f>
        <v>#VALUE!</v>
      </c>
      <c r="J671" s="24" t="str">
        <f t="shared" si="36"/>
        <v/>
      </c>
    </row>
    <row r="672" spans="1:10" x14ac:dyDescent="0.2">
      <c r="A672" s="38"/>
      <c r="B672" s="39"/>
      <c r="C672" s="46" t="s">
        <v>1206</v>
      </c>
      <c r="D672" s="34" t="s">
        <v>85</v>
      </c>
      <c r="E672" s="34"/>
      <c r="F672" s="34"/>
      <c r="G672" s="34"/>
      <c r="H672" s="31" t="e">
        <f>SUM(H668,H671)</f>
        <v>#VALUE!</v>
      </c>
      <c r="J672" s="24" t="str">
        <f t="shared" si="36"/>
        <v/>
      </c>
    </row>
    <row r="673" spans="1:10" x14ac:dyDescent="0.2">
      <c r="A673" s="27"/>
      <c r="B673" s="86"/>
      <c r="C673" s="87"/>
      <c r="D673" s="87"/>
      <c r="E673" s="87"/>
      <c r="F673" s="87"/>
      <c r="G673" s="88"/>
      <c r="H673" s="25"/>
      <c r="J673" s="24" t="str">
        <f t="shared" si="36"/>
        <v/>
      </c>
    </row>
    <row r="674" spans="1:10" x14ac:dyDescent="0.2">
      <c r="A674" s="38"/>
      <c r="B674" s="39"/>
      <c r="C674" s="46" t="s">
        <v>157</v>
      </c>
      <c r="D674" s="34" t="s">
        <v>85</v>
      </c>
      <c r="E674" s="34"/>
      <c r="F674" s="34"/>
      <c r="G674" s="34"/>
      <c r="H674" s="31" t="e">
        <f>H672</f>
        <v>#VALUE!</v>
      </c>
      <c r="J674" s="24" t="str">
        <f t="shared" si="36"/>
        <v/>
      </c>
    </row>
    <row r="675" spans="1:10" x14ac:dyDescent="0.2">
      <c r="A675" s="27"/>
      <c r="B675" s="86"/>
      <c r="C675" s="87"/>
      <c r="D675" s="87"/>
      <c r="E675" s="87"/>
      <c r="F675" s="87"/>
      <c r="G675" s="88"/>
      <c r="H675" s="25"/>
      <c r="J675" s="24" t="str">
        <f t="shared" si="36"/>
        <v/>
      </c>
    </row>
    <row r="676" spans="1:10" x14ac:dyDescent="0.2">
      <c r="A676" s="27"/>
      <c r="B676" s="86"/>
      <c r="C676" s="87"/>
      <c r="D676" s="87"/>
      <c r="E676" s="87"/>
      <c r="F676" s="87"/>
      <c r="G676" s="88"/>
      <c r="H676" s="25"/>
      <c r="J676" s="24" t="str">
        <f t="shared" si="36"/>
        <v/>
      </c>
    </row>
    <row r="677" spans="1:10" x14ac:dyDescent="0.2">
      <c r="A677" s="38"/>
      <c r="B677" s="39"/>
      <c r="C677" s="46" t="s">
        <v>838</v>
      </c>
      <c r="D677" s="34" t="s">
        <v>85</v>
      </c>
      <c r="E677" s="50">
        <f>'ФОРМА КОММЕРЧЕСКОГО ПРЕДЛОЖЕНИЯ'!D33</f>
        <v>0.12</v>
      </c>
      <c r="F677" s="34"/>
      <c r="G677" s="34"/>
      <c r="H677" s="31" t="e">
        <f>H672*E677</f>
        <v>#VALUE!</v>
      </c>
      <c r="J677" s="24" t="str">
        <f t="shared" si="36"/>
        <v/>
      </c>
    </row>
    <row r="678" spans="1:10" x14ac:dyDescent="0.2">
      <c r="A678" s="38"/>
      <c r="B678" s="39"/>
      <c r="C678" s="46" t="s">
        <v>156</v>
      </c>
      <c r="D678" s="34" t="s">
        <v>85</v>
      </c>
      <c r="E678" s="34"/>
      <c r="F678" s="34"/>
      <c r="G678" s="34"/>
      <c r="H678" s="31" t="e">
        <f>SUM(H677,H672)</f>
        <v>#VALUE!</v>
      </c>
      <c r="J678" s="24" t="str">
        <f t="shared" ref="J678" si="37">IF(OR(B678="000001",B678="029155"),1,"")</f>
        <v/>
      </c>
    </row>
  </sheetData>
  <sheetProtection password="8817" sheet="1" objects="1" scenarios="1"/>
  <autoFilter ref="I15:J678"/>
  <mergeCells count="172">
    <mergeCell ref="B675:G675"/>
    <mergeCell ref="B676:G676"/>
    <mergeCell ref="B659:G659"/>
    <mergeCell ref="B661:G661"/>
    <mergeCell ref="B669:G669"/>
    <mergeCell ref="B670:G670"/>
    <mergeCell ref="B673:G673"/>
    <mergeCell ref="B651:G651"/>
    <mergeCell ref="B653:G653"/>
    <mergeCell ref="B654:G654"/>
    <mergeCell ref="B657:G657"/>
    <mergeCell ref="B658:G658"/>
    <mergeCell ref="B636:G636"/>
    <mergeCell ref="B637:G637"/>
    <mergeCell ref="B639:G639"/>
    <mergeCell ref="B647:G647"/>
    <mergeCell ref="B648:G648"/>
    <mergeCell ref="E604:F604"/>
    <mergeCell ref="E614:F614"/>
    <mergeCell ref="E618:F618"/>
    <mergeCell ref="B627:G627"/>
    <mergeCell ref="B635:G635"/>
    <mergeCell ref="E585:F585"/>
    <mergeCell ref="B592:G592"/>
    <mergeCell ref="B600:G600"/>
    <mergeCell ref="B601:G601"/>
    <mergeCell ref="E602:F602"/>
    <mergeCell ref="E547:F547"/>
    <mergeCell ref="E555:F555"/>
    <mergeCell ref="E562:F562"/>
    <mergeCell ref="E570:F570"/>
    <mergeCell ref="E577:F577"/>
    <mergeCell ref="E515:F515"/>
    <mergeCell ref="E526:F526"/>
    <mergeCell ref="E536:F536"/>
    <mergeCell ref="E537:F537"/>
    <mergeCell ref="E538:F538"/>
    <mergeCell ref="E496:F496"/>
    <mergeCell ref="E503:F503"/>
    <mergeCell ref="B505:G505"/>
    <mergeCell ref="B513:G513"/>
    <mergeCell ref="B514:G514"/>
    <mergeCell ref="E476:F476"/>
    <mergeCell ref="E478:F478"/>
    <mergeCell ref="E480:F480"/>
    <mergeCell ref="E486:F486"/>
    <mergeCell ref="E487:F487"/>
    <mergeCell ref="E460:F460"/>
    <mergeCell ref="E465:F465"/>
    <mergeCell ref="B466:G466"/>
    <mergeCell ref="B474:G474"/>
    <mergeCell ref="B475:G475"/>
    <mergeCell ref="E431:F431"/>
    <mergeCell ref="E447:F447"/>
    <mergeCell ref="E448:F448"/>
    <mergeCell ref="E458:F458"/>
    <mergeCell ref="E459:F459"/>
    <mergeCell ref="E407:F407"/>
    <mergeCell ref="E416:F416"/>
    <mergeCell ref="E422:F422"/>
    <mergeCell ref="E427:F427"/>
    <mergeCell ref="E429:F429"/>
    <mergeCell ref="E374:F374"/>
    <mergeCell ref="E379:F379"/>
    <mergeCell ref="E388:F388"/>
    <mergeCell ref="E394:F394"/>
    <mergeCell ref="E395:F395"/>
    <mergeCell ref="B357:G357"/>
    <mergeCell ref="B365:G365"/>
    <mergeCell ref="B366:G366"/>
    <mergeCell ref="E367:F367"/>
    <mergeCell ref="E369:F369"/>
    <mergeCell ref="E330:F330"/>
    <mergeCell ref="E340:F340"/>
    <mergeCell ref="E349:F349"/>
    <mergeCell ref="E355:F355"/>
    <mergeCell ref="E356:F356"/>
    <mergeCell ref="B316:G316"/>
    <mergeCell ref="B324:G324"/>
    <mergeCell ref="B325:G325"/>
    <mergeCell ref="E326:F326"/>
    <mergeCell ref="E328:F328"/>
    <mergeCell ref="E291:F291"/>
    <mergeCell ref="E292:F292"/>
    <mergeCell ref="E301:F301"/>
    <mergeCell ref="E306:F306"/>
    <mergeCell ref="E307:F307"/>
    <mergeCell ref="E278:F278"/>
    <mergeCell ref="E279:F279"/>
    <mergeCell ref="E280:F280"/>
    <mergeCell ref="E281:F281"/>
    <mergeCell ref="E282:F282"/>
    <mergeCell ref="E248:F248"/>
    <mergeCell ref="E249:F249"/>
    <mergeCell ref="E251:F251"/>
    <mergeCell ref="E252:F252"/>
    <mergeCell ref="E253:F253"/>
    <mergeCell ref="B235:G235"/>
    <mergeCell ref="B236:G236"/>
    <mergeCell ref="B237:G237"/>
    <mergeCell ref="E238:F238"/>
    <mergeCell ref="E247:F247"/>
    <mergeCell ref="A227:H227"/>
    <mergeCell ref="A228:H228"/>
    <mergeCell ref="A229:H229"/>
    <mergeCell ref="A230:H230"/>
    <mergeCell ref="A232:A233"/>
    <mergeCell ref="B232:B233"/>
    <mergeCell ref="C232:C233"/>
    <mergeCell ref="D232:D233"/>
    <mergeCell ref="E232:F232"/>
    <mergeCell ref="G232:G233"/>
    <mergeCell ref="H232:H233"/>
    <mergeCell ref="A1:H1"/>
    <mergeCell ref="A3:H3"/>
    <mergeCell ref="A4:H4"/>
    <mergeCell ref="A5:H5"/>
    <mergeCell ref="A6:H6"/>
    <mergeCell ref="A7:H7"/>
    <mergeCell ref="A9:A10"/>
    <mergeCell ref="B9:B10"/>
    <mergeCell ref="C9:C10"/>
    <mergeCell ref="D9:D10"/>
    <mergeCell ref="E9:F9"/>
    <mergeCell ref="G9:G10"/>
    <mergeCell ref="H9:H10"/>
    <mergeCell ref="B12:G12"/>
    <mergeCell ref="B13:G13"/>
    <mergeCell ref="B14:G14"/>
    <mergeCell ref="E15:F15"/>
    <mergeCell ref="E17:F17"/>
    <mergeCell ref="E23:F23"/>
    <mergeCell ref="E26:F26"/>
    <mergeCell ref="E30:F30"/>
    <mergeCell ref="E32:F32"/>
    <mergeCell ref="E37:F37"/>
    <mergeCell ref="E40:F40"/>
    <mergeCell ref="E42:F42"/>
    <mergeCell ref="E47:F47"/>
    <mergeCell ref="E49:F49"/>
    <mergeCell ref="B54:G54"/>
    <mergeCell ref="B62:G62"/>
    <mergeCell ref="B63:G63"/>
    <mergeCell ref="E64:F64"/>
    <mergeCell ref="E75:F75"/>
    <mergeCell ref="E84:F84"/>
    <mergeCell ref="B93:G93"/>
    <mergeCell ref="B101:G101"/>
    <mergeCell ref="B102:G102"/>
    <mergeCell ref="E104:F104"/>
    <mergeCell ref="E126:F126"/>
    <mergeCell ref="E137:F137"/>
    <mergeCell ref="E142:F142"/>
    <mergeCell ref="E143:F143"/>
    <mergeCell ref="E144:F144"/>
    <mergeCell ref="E152:F152"/>
    <mergeCell ref="E161:F161"/>
    <mergeCell ref="E170:F170"/>
    <mergeCell ref="B176:G176"/>
    <mergeCell ref="B184:G184"/>
    <mergeCell ref="B185:G185"/>
    <mergeCell ref="E186:F186"/>
    <mergeCell ref="B216:G216"/>
    <mergeCell ref="B219:G219"/>
    <mergeCell ref="B221:G221"/>
    <mergeCell ref="B222:G222"/>
    <mergeCell ref="B195:G195"/>
    <mergeCell ref="B203:G203"/>
    <mergeCell ref="B204:G204"/>
    <mergeCell ref="B205:G205"/>
    <mergeCell ref="B207:G207"/>
    <mergeCell ref="B215:G215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5"/>
  <sheetViews>
    <sheetView showGridLines="0" zoomScaleNormal="100" workbookViewId="0">
      <selection activeCell="E225" sqref="E225:F225"/>
    </sheetView>
  </sheetViews>
  <sheetFormatPr defaultRowHeight="12.75" outlineLevelCol="1" x14ac:dyDescent="0.2"/>
  <cols>
    <col min="1" max="1" width="7.5" style="35" customWidth="1"/>
    <col min="2" max="2" width="13.1640625" style="35" customWidth="1"/>
    <col min="3" max="3" width="41.33203125" style="35" customWidth="1"/>
    <col min="4" max="5" width="10.5" style="35" customWidth="1"/>
    <col min="6" max="6" width="11" style="35" customWidth="1"/>
    <col min="7" max="7" width="16" style="35" customWidth="1"/>
    <col min="8" max="8" width="13.83203125" style="35" customWidth="1"/>
    <col min="9" max="9" width="6.5" style="35" hidden="1" customWidth="1" outlineLevel="1"/>
    <col min="10" max="10" width="13.6640625" style="35" hidden="1" customWidth="1" outlineLevel="1"/>
    <col min="11" max="11" width="10.1640625" style="35" bestFit="1" customWidth="1" collapsed="1"/>
    <col min="12" max="16384" width="9.33203125" style="35"/>
  </cols>
  <sheetData>
    <row r="1" spans="1:11" x14ac:dyDescent="0.2">
      <c r="A1" s="91"/>
      <c r="B1" s="91"/>
      <c r="C1" s="91"/>
      <c r="D1" s="91"/>
      <c r="E1" s="91"/>
      <c r="F1" s="91"/>
      <c r="G1" s="91"/>
      <c r="H1" s="91"/>
    </row>
    <row r="2" spans="1:11" x14ac:dyDescent="0.2">
      <c r="A2" s="29"/>
      <c r="B2" s="29"/>
      <c r="C2" s="29"/>
      <c r="D2" s="29"/>
      <c r="E2" s="29"/>
      <c r="F2" s="29"/>
      <c r="G2" s="29"/>
      <c r="H2" s="29"/>
    </row>
    <row r="3" spans="1:11" ht="15.75" customHeight="1" x14ac:dyDescent="0.2">
      <c r="A3" s="91" t="s">
        <v>311</v>
      </c>
      <c r="B3" s="91"/>
      <c r="C3" s="91"/>
      <c r="D3" s="91"/>
      <c r="E3" s="91"/>
      <c r="F3" s="91"/>
      <c r="G3" s="91"/>
      <c r="H3" s="91"/>
    </row>
    <row r="4" spans="1:11" ht="28.5" customHeight="1" x14ac:dyDescent="0.2">
      <c r="A4" s="91" t="s">
        <v>310</v>
      </c>
      <c r="B4" s="91"/>
      <c r="C4" s="91"/>
      <c r="D4" s="91"/>
      <c r="E4" s="91"/>
      <c r="F4" s="91"/>
      <c r="G4" s="91"/>
      <c r="H4" s="91"/>
    </row>
    <row r="5" spans="1:11" x14ac:dyDescent="0.2">
      <c r="A5" s="92"/>
      <c r="B5" s="92"/>
      <c r="C5" s="92"/>
      <c r="D5" s="92"/>
      <c r="E5" s="92"/>
      <c r="F5" s="92"/>
      <c r="G5" s="92"/>
      <c r="H5" s="92"/>
    </row>
    <row r="6" spans="1:11" x14ac:dyDescent="0.2">
      <c r="A6" s="91"/>
      <c r="B6" s="91"/>
      <c r="C6" s="91"/>
      <c r="D6" s="91"/>
      <c r="E6" s="91"/>
      <c r="F6" s="91"/>
      <c r="G6" s="91"/>
      <c r="H6" s="91"/>
      <c r="K6" s="37"/>
    </row>
    <row r="7" spans="1:11" ht="15.75" customHeight="1" x14ac:dyDescent="0.2">
      <c r="A7" s="93" t="s">
        <v>882</v>
      </c>
      <c r="B7" s="93"/>
      <c r="C7" s="93"/>
      <c r="D7" s="93"/>
      <c r="E7" s="93"/>
      <c r="F7" s="93"/>
      <c r="G7" s="93"/>
      <c r="H7" s="93"/>
    </row>
    <row r="9" spans="1:11" ht="12.75" customHeight="1" x14ac:dyDescent="0.2">
      <c r="A9" s="94" t="s">
        <v>0</v>
      </c>
      <c r="B9" s="94" t="s">
        <v>1</v>
      </c>
      <c r="C9" s="94" t="s">
        <v>309</v>
      </c>
      <c r="D9" s="94" t="s">
        <v>2</v>
      </c>
      <c r="E9" s="86" t="s">
        <v>3</v>
      </c>
      <c r="F9" s="88"/>
      <c r="G9" s="94" t="s">
        <v>4</v>
      </c>
      <c r="H9" s="94" t="s">
        <v>5</v>
      </c>
    </row>
    <row r="10" spans="1:11" ht="25.5" customHeight="1" x14ac:dyDescent="0.2">
      <c r="A10" s="95"/>
      <c r="B10" s="95"/>
      <c r="C10" s="95"/>
      <c r="D10" s="95"/>
      <c r="E10" s="25" t="s">
        <v>308</v>
      </c>
      <c r="F10" s="25" t="s">
        <v>307</v>
      </c>
      <c r="G10" s="95"/>
      <c r="H10" s="95"/>
    </row>
    <row r="11" spans="1:11" x14ac:dyDescent="0.2">
      <c r="A11" s="27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</row>
    <row r="12" spans="1:11" x14ac:dyDescent="0.2">
      <c r="A12" s="27"/>
      <c r="B12" s="86"/>
      <c r="C12" s="87"/>
      <c r="D12" s="87"/>
      <c r="E12" s="87"/>
      <c r="F12" s="87"/>
      <c r="G12" s="88"/>
      <c r="H12" s="26"/>
    </row>
    <row r="13" spans="1:11" x14ac:dyDescent="0.2">
      <c r="A13" s="27"/>
      <c r="B13" s="86"/>
      <c r="C13" s="87"/>
      <c r="D13" s="87"/>
      <c r="E13" s="87"/>
      <c r="F13" s="87"/>
      <c r="G13" s="88"/>
      <c r="H13" s="25"/>
    </row>
    <row r="14" spans="1:11" ht="12.75" customHeight="1" x14ac:dyDescent="0.2">
      <c r="A14" s="27"/>
      <c r="B14" s="86" t="s">
        <v>306</v>
      </c>
      <c r="C14" s="87"/>
      <c r="D14" s="87"/>
      <c r="E14" s="87"/>
      <c r="F14" s="87"/>
      <c r="G14" s="88"/>
      <c r="H14" s="25"/>
    </row>
    <row r="15" spans="1:11" ht="22.5" x14ac:dyDescent="0.2">
      <c r="A15" s="38" t="s">
        <v>6</v>
      </c>
      <c r="B15" s="39" t="s">
        <v>632</v>
      </c>
      <c r="C15" s="40" t="s">
        <v>633</v>
      </c>
      <c r="D15" s="34" t="s">
        <v>305</v>
      </c>
      <c r="E15" s="89">
        <v>8.0100000000000005E-2</v>
      </c>
      <c r="F15" s="90"/>
      <c r="G15" s="30">
        <f>H15/E15</f>
        <v>5663327.9999999991</v>
      </c>
      <c r="H15" s="31">
        <f>SUM(H16)</f>
        <v>453632.57279999997</v>
      </c>
      <c r="J15" s="35" t="str">
        <f>IF(OR(B15="000001",B15="021955"),1,"")</f>
        <v/>
      </c>
    </row>
    <row r="16" spans="1:11" x14ac:dyDescent="0.2">
      <c r="A16" s="41" t="s">
        <v>304</v>
      </c>
      <c r="B16" s="42" t="s">
        <v>7</v>
      </c>
      <c r="C16" s="43" t="s">
        <v>8</v>
      </c>
      <c r="D16" s="44" t="s">
        <v>9</v>
      </c>
      <c r="E16" s="45">
        <v>100</v>
      </c>
      <c r="F16" s="45">
        <v>8.01</v>
      </c>
      <c r="G1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6" s="33">
        <f>G16*F16</f>
        <v>453632.57279999997</v>
      </c>
      <c r="J16" s="35">
        <f t="shared" ref="J16:J79" si="0">IF(OR(B16="000001",B16="021955"),1,"")</f>
        <v>1</v>
      </c>
    </row>
    <row r="17" spans="1:10" x14ac:dyDescent="0.2">
      <c r="A17" s="38" t="s">
        <v>13</v>
      </c>
      <c r="B17" s="39" t="s">
        <v>989</v>
      </c>
      <c r="C17" s="40" t="s">
        <v>990</v>
      </c>
      <c r="D17" s="34" t="s">
        <v>171</v>
      </c>
      <c r="E17" s="89">
        <v>1.25E-3</v>
      </c>
      <c r="F17" s="90"/>
      <c r="G17" s="30">
        <f>H17/E17</f>
        <v>5537012.1999999993</v>
      </c>
      <c r="H17" s="31">
        <f>SUM(H18:H19)</f>
        <v>6921.2652499999995</v>
      </c>
      <c r="J17" s="35" t="str">
        <f t="shared" si="0"/>
        <v/>
      </c>
    </row>
    <row r="18" spans="1:10" x14ac:dyDescent="0.2">
      <c r="A18" s="41" t="s">
        <v>303</v>
      </c>
      <c r="B18" s="42" t="s">
        <v>168</v>
      </c>
      <c r="C18" s="43" t="s">
        <v>167</v>
      </c>
      <c r="D18" s="44" t="s">
        <v>9</v>
      </c>
      <c r="E18" s="45">
        <v>105.06</v>
      </c>
      <c r="F18" s="45">
        <v>0.131325</v>
      </c>
      <c r="G18" s="32">
        <v>0</v>
      </c>
      <c r="H18" s="33">
        <f t="shared" ref="H18:H37" si="1">G18*F18</f>
        <v>0</v>
      </c>
      <c r="J18" s="35" t="str">
        <f t="shared" si="0"/>
        <v/>
      </c>
    </row>
    <row r="19" spans="1:10" ht="22.5" x14ac:dyDescent="0.2">
      <c r="A19" s="41" t="s">
        <v>302</v>
      </c>
      <c r="B19" s="42" t="s">
        <v>991</v>
      </c>
      <c r="C19" s="43" t="s">
        <v>992</v>
      </c>
      <c r="D19" s="44" t="s">
        <v>12</v>
      </c>
      <c r="E19" s="45">
        <v>350.2</v>
      </c>
      <c r="F19" s="45">
        <v>0.43774999999999997</v>
      </c>
      <c r="G19" s="32">
        <v>15811</v>
      </c>
      <c r="H19" s="33">
        <f t="shared" si="1"/>
        <v>6921.2652499999995</v>
      </c>
      <c r="J19" s="35" t="str">
        <f t="shared" si="0"/>
        <v/>
      </c>
    </row>
    <row r="20" spans="1:10" ht="56.25" x14ac:dyDescent="0.2">
      <c r="A20" s="38" t="s">
        <v>16</v>
      </c>
      <c r="B20" s="39" t="s">
        <v>839</v>
      </c>
      <c r="C20" s="40" t="s">
        <v>840</v>
      </c>
      <c r="D20" s="34" t="s">
        <v>286</v>
      </c>
      <c r="E20" s="89">
        <v>0.1358</v>
      </c>
      <c r="F20" s="90"/>
      <c r="G20" s="30">
        <f>H20/E20</f>
        <v>10342588.3816</v>
      </c>
      <c r="H20" s="31">
        <f>SUM(H21:H25)</f>
        <v>1404523.50222128</v>
      </c>
      <c r="J20" s="35" t="str">
        <f t="shared" si="0"/>
        <v/>
      </c>
    </row>
    <row r="21" spans="1:10" x14ac:dyDescent="0.2">
      <c r="A21" s="41" t="s">
        <v>296</v>
      </c>
      <c r="B21" s="42" t="s">
        <v>7</v>
      </c>
      <c r="C21" s="43" t="s">
        <v>8</v>
      </c>
      <c r="D21" s="44" t="s">
        <v>9</v>
      </c>
      <c r="E21" s="45">
        <v>16.47</v>
      </c>
      <c r="F21" s="45">
        <v>2.2366259999999998</v>
      </c>
      <c r="G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1" s="33">
        <f t="shared" si="1"/>
        <v>126667.46651327999</v>
      </c>
      <c r="J21" s="35">
        <f t="shared" si="0"/>
        <v>1</v>
      </c>
    </row>
    <row r="22" spans="1:10" x14ac:dyDescent="0.2">
      <c r="A22" s="41" t="s">
        <v>295</v>
      </c>
      <c r="B22" s="42" t="s">
        <v>168</v>
      </c>
      <c r="C22" s="43" t="s">
        <v>167</v>
      </c>
      <c r="D22" s="44" t="s">
        <v>9</v>
      </c>
      <c r="E22" s="45">
        <v>47.67</v>
      </c>
      <c r="F22" s="45">
        <v>6.4735860000000001</v>
      </c>
      <c r="G22" s="32">
        <v>0</v>
      </c>
      <c r="H22" s="33">
        <f t="shared" si="1"/>
        <v>0</v>
      </c>
      <c r="J22" s="35" t="str">
        <f t="shared" si="0"/>
        <v/>
      </c>
    </row>
    <row r="23" spans="1:10" ht="45" x14ac:dyDescent="0.2">
      <c r="A23" s="41" t="s">
        <v>718</v>
      </c>
      <c r="B23" s="42" t="s">
        <v>17</v>
      </c>
      <c r="C23" s="43" t="s">
        <v>18</v>
      </c>
      <c r="D23" s="44" t="s">
        <v>12</v>
      </c>
      <c r="E23" s="45">
        <v>11.33</v>
      </c>
      <c r="F23" s="45">
        <v>1.5386139999999999</v>
      </c>
      <c r="G23" s="32">
        <v>184888</v>
      </c>
      <c r="H23" s="33">
        <f t="shared" si="1"/>
        <v>284471.26523199998</v>
      </c>
      <c r="J23" s="35" t="str">
        <f t="shared" si="0"/>
        <v/>
      </c>
    </row>
    <row r="24" spans="1:10" ht="56.25" x14ac:dyDescent="0.2">
      <c r="A24" s="41" t="s">
        <v>719</v>
      </c>
      <c r="B24" s="42" t="s">
        <v>65</v>
      </c>
      <c r="C24" s="43" t="s">
        <v>66</v>
      </c>
      <c r="D24" s="44" t="s">
        <v>12</v>
      </c>
      <c r="E24" s="45">
        <v>36.340000000000003</v>
      </c>
      <c r="F24" s="45">
        <v>4.9349720000000001</v>
      </c>
      <c r="G24" s="32">
        <v>201233</v>
      </c>
      <c r="H24" s="33">
        <f t="shared" si="1"/>
        <v>993079.22047599999</v>
      </c>
      <c r="J24" s="35" t="str">
        <f t="shared" si="0"/>
        <v/>
      </c>
    </row>
    <row r="25" spans="1:10" x14ac:dyDescent="0.2">
      <c r="A25" s="41" t="s">
        <v>993</v>
      </c>
      <c r="B25" s="42" t="s">
        <v>120</v>
      </c>
      <c r="C25" s="43" t="s">
        <v>121</v>
      </c>
      <c r="D25" s="44" t="s">
        <v>87</v>
      </c>
      <c r="E25" s="45">
        <v>0.03</v>
      </c>
      <c r="F25" s="45">
        <v>4.0740000000000004E-3</v>
      </c>
      <c r="G25" s="32">
        <v>75000</v>
      </c>
      <c r="H25" s="33">
        <f t="shared" si="1"/>
        <v>305.55</v>
      </c>
      <c r="J25" s="35" t="str">
        <f t="shared" si="0"/>
        <v/>
      </c>
    </row>
    <row r="26" spans="1:10" ht="22.5" x14ac:dyDescent="0.2">
      <c r="A26" s="38" t="s">
        <v>19</v>
      </c>
      <c r="B26" s="39" t="s">
        <v>298</v>
      </c>
      <c r="C26" s="40" t="s">
        <v>297</v>
      </c>
      <c r="D26" s="34" t="s">
        <v>90</v>
      </c>
      <c r="E26" s="89">
        <v>225.3</v>
      </c>
      <c r="F26" s="90"/>
      <c r="G26" s="30">
        <f>H26/E26</f>
        <v>19208.881600000001</v>
      </c>
      <c r="H26" s="31">
        <f>SUM(H27:H28)</f>
        <v>4327761.0244800001</v>
      </c>
      <c r="J26" s="35" t="str">
        <f t="shared" si="0"/>
        <v/>
      </c>
    </row>
    <row r="27" spans="1:10" x14ac:dyDescent="0.2">
      <c r="A27" s="41" t="s">
        <v>294</v>
      </c>
      <c r="B27" s="42" t="s">
        <v>168</v>
      </c>
      <c r="C27" s="43" t="s">
        <v>167</v>
      </c>
      <c r="D27" s="44" t="s">
        <v>9</v>
      </c>
      <c r="E27" s="45">
        <v>0.12640000000000001</v>
      </c>
      <c r="F27" s="45">
        <v>28.477920000000001</v>
      </c>
      <c r="G27" s="32">
        <v>0</v>
      </c>
      <c r="H27" s="33">
        <f t="shared" si="1"/>
        <v>0</v>
      </c>
      <c r="J27" s="35" t="str">
        <f t="shared" si="0"/>
        <v/>
      </c>
    </row>
    <row r="28" spans="1:10" ht="22.5" x14ac:dyDescent="0.2">
      <c r="A28" s="41" t="s">
        <v>293</v>
      </c>
      <c r="B28" s="42" t="s">
        <v>14</v>
      </c>
      <c r="C28" s="43" t="s">
        <v>15</v>
      </c>
      <c r="D28" s="44" t="s">
        <v>12</v>
      </c>
      <c r="E28" s="45">
        <v>0.12640000000000001</v>
      </c>
      <c r="F28" s="45">
        <v>28.477920000000001</v>
      </c>
      <c r="G28" s="32">
        <v>151969</v>
      </c>
      <c r="H28" s="33">
        <f t="shared" si="1"/>
        <v>4327761.0244800001</v>
      </c>
      <c r="J28" s="35" t="str">
        <f t="shared" si="0"/>
        <v/>
      </c>
    </row>
    <row r="29" spans="1:10" ht="45" x14ac:dyDescent="0.2">
      <c r="A29" s="38" t="s">
        <v>22</v>
      </c>
      <c r="B29" s="39" t="s">
        <v>471</v>
      </c>
      <c r="C29" s="40" t="s">
        <v>472</v>
      </c>
      <c r="D29" s="34" t="s">
        <v>171</v>
      </c>
      <c r="E29" s="89">
        <v>0.05</v>
      </c>
      <c r="F29" s="90"/>
      <c r="G29" s="30">
        <f>H29/E29</f>
        <v>6682727.04</v>
      </c>
      <c r="H29" s="31">
        <f>SUM(H30)</f>
        <v>334136.35200000001</v>
      </c>
      <c r="J29" s="35" t="str">
        <f t="shared" si="0"/>
        <v/>
      </c>
    </row>
    <row r="30" spans="1:10" x14ac:dyDescent="0.2">
      <c r="A30" s="41" t="s">
        <v>291</v>
      </c>
      <c r="B30" s="42" t="s">
        <v>7</v>
      </c>
      <c r="C30" s="43" t="s">
        <v>8</v>
      </c>
      <c r="D30" s="44" t="s">
        <v>9</v>
      </c>
      <c r="E30" s="45">
        <v>118</v>
      </c>
      <c r="F30" s="45">
        <v>5.9</v>
      </c>
      <c r="G3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0" s="33">
        <f t="shared" si="1"/>
        <v>334136.35200000001</v>
      </c>
      <c r="J30" s="35">
        <f t="shared" si="0"/>
        <v>1</v>
      </c>
    </row>
    <row r="31" spans="1:10" ht="45" x14ac:dyDescent="0.2">
      <c r="A31" s="38" t="s">
        <v>23</v>
      </c>
      <c r="B31" s="39" t="s">
        <v>994</v>
      </c>
      <c r="C31" s="40" t="s">
        <v>995</v>
      </c>
      <c r="D31" s="34" t="s">
        <v>171</v>
      </c>
      <c r="E31" s="89">
        <v>0.05</v>
      </c>
      <c r="F31" s="90"/>
      <c r="G31" s="30">
        <f>H31/E31</f>
        <v>3033278.4767999998</v>
      </c>
      <c r="H31" s="31">
        <f>SUM(H32)</f>
        <v>151663.92384</v>
      </c>
      <c r="J31" s="35" t="str">
        <f t="shared" si="0"/>
        <v/>
      </c>
    </row>
    <row r="32" spans="1:10" x14ac:dyDescent="0.2">
      <c r="A32" s="41" t="s">
        <v>290</v>
      </c>
      <c r="B32" s="42" t="s">
        <v>7</v>
      </c>
      <c r="C32" s="43" t="s">
        <v>8</v>
      </c>
      <c r="D32" s="44" t="s">
        <v>9</v>
      </c>
      <c r="E32" s="45">
        <v>53.56</v>
      </c>
      <c r="F32" s="45">
        <v>2.6779999999999999</v>
      </c>
      <c r="G3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2" s="33">
        <f t="shared" si="1"/>
        <v>151663.92384</v>
      </c>
      <c r="J32" s="35">
        <f t="shared" si="0"/>
        <v>1</v>
      </c>
    </row>
    <row r="33" spans="1:10" ht="45" x14ac:dyDescent="0.2">
      <c r="A33" s="38" t="s">
        <v>24</v>
      </c>
      <c r="B33" s="39" t="s">
        <v>288</v>
      </c>
      <c r="C33" s="40" t="s">
        <v>287</v>
      </c>
      <c r="D33" s="34" t="s">
        <v>286</v>
      </c>
      <c r="E33" s="89">
        <v>8.2739999999999994E-2</v>
      </c>
      <c r="F33" s="90"/>
      <c r="G33" s="30">
        <f>H33/E33</f>
        <v>1405148.8000000003</v>
      </c>
      <c r="H33" s="31">
        <f>SUM(H34:H35)</f>
        <v>116262.01171200001</v>
      </c>
      <c r="J33" s="35" t="str">
        <f t="shared" si="0"/>
        <v/>
      </c>
    </row>
    <row r="34" spans="1:10" x14ac:dyDescent="0.2">
      <c r="A34" s="41" t="s">
        <v>363</v>
      </c>
      <c r="B34" s="42" t="s">
        <v>168</v>
      </c>
      <c r="C34" s="43" t="s">
        <v>167</v>
      </c>
      <c r="D34" s="44" t="s">
        <v>9</v>
      </c>
      <c r="E34" s="45">
        <v>7.6</v>
      </c>
      <c r="F34" s="45">
        <v>0.62882400000000005</v>
      </c>
      <c r="G34" s="32">
        <v>0</v>
      </c>
      <c r="H34" s="33">
        <f t="shared" si="1"/>
        <v>0</v>
      </c>
      <c r="J34" s="35" t="str">
        <f t="shared" si="0"/>
        <v/>
      </c>
    </row>
    <row r="35" spans="1:10" ht="45" x14ac:dyDescent="0.2">
      <c r="A35" s="41" t="s">
        <v>364</v>
      </c>
      <c r="B35" s="42" t="s">
        <v>17</v>
      </c>
      <c r="C35" s="43" t="s">
        <v>18</v>
      </c>
      <c r="D35" s="44" t="s">
        <v>12</v>
      </c>
      <c r="E35" s="45">
        <v>7.6</v>
      </c>
      <c r="F35" s="45">
        <v>0.62882400000000005</v>
      </c>
      <c r="G35" s="32">
        <v>184888</v>
      </c>
      <c r="H35" s="33">
        <f t="shared" si="1"/>
        <v>116262.01171200001</v>
      </c>
      <c r="J35" s="35" t="str">
        <f t="shared" si="0"/>
        <v/>
      </c>
    </row>
    <row r="36" spans="1:10" ht="22.5" x14ac:dyDescent="0.2">
      <c r="A36" s="38" t="s">
        <v>27</v>
      </c>
      <c r="B36" s="39" t="s">
        <v>284</v>
      </c>
      <c r="C36" s="40" t="s">
        <v>283</v>
      </c>
      <c r="D36" s="34" t="s">
        <v>171</v>
      </c>
      <c r="E36" s="89">
        <v>9.1929999999999998E-2</v>
      </c>
      <c r="F36" s="90"/>
      <c r="G36" s="30">
        <f>H36/E36</f>
        <v>5012045.2799999993</v>
      </c>
      <c r="H36" s="31">
        <f>SUM(H37)</f>
        <v>460757.32259039994</v>
      </c>
      <c r="J36" s="35" t="str">
        <f t="shared" si="0"/>
        <v/>
      </c>
    </row>
    <row r="37" spans="1:10" x14ac:dyDescent="0.2">
      <c r="A37" s="41" t="s">
        <v>285</v>
      </c>
      <c r="B37" s="42" t="s">
        <v>7</v>
      </c>
      <c r="C37" s="43" t="s">
        <v>8</v>
      </c>
      <c r="D37" s="44" t="s">
        <v>9</v>
      </c>
      <c r="E37" s="45">
        <v>88.5</v>
      </c>
      <c r="F37" s="45">
        <v>8.1358049999999995</v>
      </c>
      <c r="G3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7" s="33">
        <f t="shared" si="1"/>
        <v>460757.32259039994</v>
      </c>
      <c r="J37" s="35">
        <f t="shared" si="0"/>
        <v>1</v>
      </c>
    </row>
    <row r="38" spans="1:10" x14ac:dyDescent="0.2">
      <c r="A38" s="38" t="s">
        <v>30</v>
      </c>
      <c r="B38" s="39" t="s">
        <v>86</v>
      </c>
      <c r="C38" s="40" t="s">
        <v>996</v>
      </c>
      <c r="D38" s="34" t="s">
        <v>87</v>
      </c>
      <c r="E38" s="89">
        <v>91.926000000000002</v>
      </c>
      <c r="F38" s="90"/>
      <c r="G38" s="30">
        <v>25000</v>
      </c>
      <c r="H38" s="31">
        <f>E38*G38</f>
        <v>2298150</v>
      </c>
      <c r="I38" s="35">
        <v>1</v>
      </c>
      <c r="J38" s="35" t="str">
        <f t="shared" si="0"/>
        <v/>
      </c>
    </row>
    <row r="39" spans="1:10" ht="33.75" x14ac:dyDescent="0.2">
      <c r="A39" s="38" t="s">
        <v>33</v>
      </c>
      <c r="B39" s="39" t="s">
        <v>281</v>
      </c>
      <c r="C39" s="40" t="s">
        <v>280</v>
      </c>
      <c r="D39" s="34" t="s">
        <v>171</v>
      </c>
      <c r="E39" s="89">
        <v>0.91930000000000001</v>
      </c>
      <c r="F39" s="90"/>
      <c r="G39" s="30">
        <f>H39/E39</f>
        <v>1185025.7383999999</v>
      </c>
      <c r="H39" s="31">
        <f>SUM(H40:H43)</f>
        <v>1089394.16131112</v>
      </c>
      <c r="J39" s="35" t="str">
        <f t="shared" si="0"/>
        <v/>
      </c>
    </row>
    <row r="40" spans="1:10" x14ac:dyDescent="0.2">
      <c r="A40" s="41" t="s">
        <v>279</v>
      </c>
      <c r="B40" s="42" t="s">
        <v>7</v>
      </c>
      <c r="C40" s="43" t="s">
        <v>8</v>
      </c>
      <c r="D40" s="44" t="s">
        <v>9</v>
      </c>
      <c r="E40" s="45">
        <v>12.53</v>
      </c>
      <c r="F40" s="45">
        <v>11.518829</v>
      </c>
      <c r="G4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0" s="33">
        <f t="shared" ref="H40:H43" si="2">G40*F40</f>
        <v>652349.06802911998</v>
      </c>
      <c r="J40" s="35">
        <f t="shared" si="0"/>
        <v>1</v>
      </c>
    </row>
    <row r="41" spans="1:10" x14ac:dyDescent="0.2">
      <c r="A41" s="41" t="s">
        <v>278</v>
      </c>
      <c r="B41" s="42" t="s">
        <v>168</v>
      </c>
      <c r="C41" s="43" t="s">
        <v>167</v>
      </c>
      <c r="D41" s="44" t="s">
        <v>9</v>
      </c>
      <c r="E41" s="45">
        <v>3.04</v>
      </c>
      <c r="F41" s="45">
        <v>2.7946719999999998</v>
      </c>
      <c r="G41" s="32">
        <v>0</v>
      </c>
      <c r="H41" s="33">
        <f t="shared" si="2"/>
        <v>0</v>
      </c>
      <c r="J41" s="35" t="str">
        <f t="shared" si="0"/>
        <v/>
      </c>
    </row>
    <row r="42" spans="1:10" ht="45" x14ac:dyDescent="0.2">
      <c r="A42" s="41" t="s">
        <v>277</v>
      </c>
      <c r="B42" s="42" t="s">
        <v>28</v>
      </c>
      <c r="C42" s="43" t="s">
        <v>29</v>
      </c>
      <c r="D42" s="44" t="s">
        <v>12</v>
      </c>
      <c r="E42" s="45">
        <v>3.04</v>
      </c>
      <c r="F42" s="45">
        <v>2.7946719999999998</v>
      </c>
      <c r="G42" s="32">
        <v>151445</v>
      </c>
      <c r="H42" s="33">
        <f t="shared" si="2"/>
        <v>423239.10103999998</v>
      </c>
      <c r="J42" s="35" t="str">
        <f t="shared" si="0"/>
        <v/>
      </c>
    </row>
    <row r="43" spans="1:10" x14ac:dyDescent="0.2">
      <c r="A43" s="41" t="s">
        <v>276</v>
      </c>
      <c r="B43" s="42" t="s">
        <v>59</v>
      </c>
      <c r="C43" s="43" t="s">
        <v>60</v>
      </c>
      <c r="D43" s="44" t="s">
        <v>12</v>
      </c>
      <c r="E43" s="45">
        <v>12.18</v>
      </c>
      <c r="F43" s="45">
        <v>11.197074000000001</v>
      </c>
      <c r="G43" s="32">
        <v>1233</v>
      </c>
      <c r="H43" s="33">
        <f t="shared" si="2"/>
        <v>13805.992242</v>
      </c>
      <c r="J43" s="35" t="str">
        <f t="shared" si="0"/>
        <v/>
      </c>
    </row>
    <row r="44" spans="1:10" x14ac:dyDescent="0.2">
      <c r="A44" s="27"/>
      <c r="B44" s="86"/>
      <c r="C44" s="87"/>
      <c r="D44" s="87"/>
      <c r="E44" s="87"/>
      <c r="F44" s="87"/>
      <c r="G44" s="88"/>
      <c r="H44" s="25"/>
      <c r="J44" s="35" t="str">
        <f t="shared" si="0"/>
        <v/>
      </c>
    </row>
    <row r="45" spans="1:10" x14ac:dyDescent="0.2">
      <c r="A45" s="38"/>
      <c r="B45" s="39"/>
      <c r="C45" s="46" t="s">
        <v>163</v>
      </c>
      <c r="D45" s="34"/>
      <c r="E45" s="34"/>
      <c r="F45" s="34"/>
      <c r="G45" s="34"/>
      <c r="H45" s="31"/>
      <c r="J45" s="35" t="str">
        <f t="shared" si="0"/>
        <v/>
      </c>
    </row>
    <row r="46" spans="1:10" x14ac:dyDescent="0.2">
      <c r="A46" s="38"/>
      <c r="B46" s="39"/>
      <c r="C46" s="46" t="s">
        <v>162</v>
      </c>
      <c r="D46" s="34" t="s">
        <v>161</v>
      </c>
      <c r="E46" s="34"/>
      <c r="F46" s="34"/>
      <c r="G46" s="34"/>
      <c r="H46" s="31">
        <f>SUMIF($B$15:$B$43,"000001",$F$15:$F$43)</f>
        <v>38.479259999999996</v>
      </c>
      <c r="J46" s="35" t="str">
        <f t="shared" si="0"/>
        <v/>
      </c>
    </row>
    <row r="47" spans="1:10" x14ac:dyDescent="0.2">
      <c r="A47" s="38"/>
      <c r="B47" s="39"/>
      <c r="C47" s="46" t="s">
        <v>160</v>
      </c>
      <c r="D47" s="34" t="s">
        <v>85</v>
      </c>
      <c r="E47" s="34"/>
      <c r="F47" s="34"/>
      <c r="G47" s="34"/>
      <c r="H47" s="31">
        <f>SUMIF($B$15:$B$43,"000001",$H$15:$H$43)</f>
        <v>2179206.7057727999</v>
      </c>
      <c r="J47" s="35" t="str">
        <f t="shared" si="0"/>
        <v/>
      </c>
    </row>
    <row r="48" spans="1:10" x14ac:dyDescent="0.2">
      <c r="A48" s="38"/>
      <c r="B48" s="39"/>
      <c r="C48" s="46" t="s">
        <v>159</v>
      </c>
      <c r="D48" s="34" t="s">
        <v>85</v>
      </c>
      <c r="E48" s="34"/>
      <c r="F48" s="34"/>
      <c r="G48" s="34"/>
      <c r="H48" s="31">
        <f>SUMIF($D$15:$D$43,"МАШ-Ч",$H$15:$H$43)</f>
        <v>6165539.8804319995</v>
      </c>
      <c r="J48" s="35" t="str">
        <f t="shared" si="0"/>
        <v/>
      </c>
    </row>
    <row r="49" spans="1:10" x14ac:dyDescent="0.2">
      <c r="A49" s="38"/>
      <c r="B49" s="39"/>
      <c r="C49" s="46" t="s">
        <v>158</v>
      </c>
      <c r="D49" s="34" t="s">
        <v>85</v>
      </c>
      <c r="E49" s="34"/>
      <c r="F49" s="34"/>
      <c r="G49" s="34"/>
      <c r="H49" s="31">
        <f>SUMIFS($H$15:$H$43,$D$15:$D$43,"М3",$F$15:$F$43,"&gt;0")+SUMIFS($H$15:$H$43,$D$15:$D$43,"Т",$F$15:$F$43,"&gt;0")+SUMIFS($H$15:$H$43,$D$15:$D$43,"М2",$F$15:$F$43,"&gt;0")+SUMIF($B$15:$B$43,"МЕТИЗЫ",$H$15:$H$43)+SUMIF($B$15:$B$43,"ЗАКЛ.ДЕТАЛИ",$H$15:$H$43)+SUMIFS($H$15:$H$43,$D$15:$D$43,"ШТ",$F$15:$F$43,"&gt;0")+SUMIF($I$15:$I$43,1,$H$15:$H$43)+SUMIFS($H$15:$H$43,$D$15:$D$43,"10М",$F$15:$F$43,"&gt;0")+SUMIFS($H$15:$H$43,$D$15:$D$43,"КГ",$F$15:$F$43,"&gt;0")+SUMIFS($H$15:$H$43,$D$15:$D$43,"М",$F$15:$F$43,"&gt;0")</f>
        <v>2298455.5499999998</v>
      </c>
      <c r="J49" s="35" t="str">
        <f t="shared" si="0"/>
        <v/>
      </c>
    </row>
    <row r="50" spans="1:10" x14ac:dyDescent="0.2">
      <c r="A50" s="38"/>
      <c r="B50" s="39"/>
      <c r="C50" s="46" t="s">
        <v>155</v>
      </c>
      <c r="D50" s="34" t="s">
        <v>85</v>
      </c>
      <c r="E50" s="47">
        <f>'ФОРМА КОММЕРЧЕСКОГО ПРЕДЛОЖЕНИЯ'!$D$31</f>
        <v>0.05</v>
      </c>
      <c r="F50" s="34"/>
      <c r="G50" s="34"/>
      <c r="H50" s="31">
        <f>H49*E50</f>
        <v>114922.7775</v>
      </c>
      <c r="J50" s="35" t="str">
        <f t="shared" si="0"/>
        <v/>
      </c>
    </row>
    <row r="51" spans="1:10" x14ac:dyDescent="0.2">
      <c r="A51" s="38"/>
      <c r="B51" s="39"/>
      <c r="C51" s="46" t="s">
        <v>156</v>
      </c>
      <c r="D51" s="34" t="s">
        <v>85</v>
      </c>
      <c r="E51" s="34"/>
      <c r="F51" s="34"/>
      <c r="G51" s="34"/>
      <c r="H51" s="31">
        <f>SUM(H47:H50)</f>
        <v>10758124.913704798</v>
      </c>
      <c r="J51" s="35" t="str">
        <f t="shared" si="0"/>
        <v/>
      </c>
    </row>
    <row r="52" spans="1:10" x14ac:dyDescent="0.2">
      <c r="A52" s="27"/>
      <c r="B52" s="86"/>
      <c r="C52" s="87"/>
      <c r="D52" s="87"/>
      <c r="E52" s="87"/>
      <c r="F52" s="87"/>
      <c r="G52" s="88"/>
      <c r="H52" s="25"/>
      <c r="J52" s="35" t="str">
        <f t="shared" si="0"/>
        <v/>
      </c>
    </row>
    <row r="53" spans="1:10" x14ac:dyDescent="0.2">
      <c r="A53" s="27"/>
      <c r="B53" s="86" t="s">
        <v>275</v>
      </c>
      <c r="C53" s="87"/>
      <c r="D53" s="87"/>
      <c r="E53" s="87"/>
      <c r="F53" s="87"/>
      <c r="G53" s="88"/>
      <c r="H53" s="25"/>
      <c r="J53" s="35" t="str">
        <f t="shared" si="0"/>
        <v/>
      </c>
    </row>
    <row r="54" spans="1:10" ht="22.5" x14ac:dyDescent="0.2">
      <c r="A54" s="38" t="s">
        <v>36</v>
      </c>
      <c r="B54" s="39" t="s">
        <v>997</v>
      </c>
      <c r="C54" s="40" t="s">
        <v>998</v>
      </c>
      <c r="D54" s="34" t="s">
        <v>87</v>
      </c>
      <c r="E54" s="89">
        <v>7.48</v>
      </c>
      <c r="F54" s="90"/>
      <c r="G54" s="30">
        <f>H54/E54</f>
        <v>251606.932</v>
      </c>
      <c r="H54" s="31">
        <f>SUM(H55:H61)</f>
        <v>1882019.8513600002</v>
      </c>
      <c r="J54" s="35" t="str">
        <f t="shared" si="0"/>
        <v/>
      </c>
    </row>
    <row r="55" spans="1:10" x14ac:dyDescent="0.2">
      <c r="A55" s="41" t="s">
        <v>273</v>
      </c>
      <c r="B55" s="42" t="s">
        <v>7</v>
      </c>
      <c r="C55" s="43" t="s">
        <v>8</v>
      </c>
      <c r="D55" s="44" t="s">
        <v>9</v>
      </c>
      <c r="E55" s="45">
        <v>2.4</v>
      </c>
      <c r="F55" s="45">
        <v>17.952000000000002</v>
      </c>
      <c r="G5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55" s="33">
        <f t="shared" ref="H55:H79" si="3">G55*F55</f>
        <v>1016680.6425600001</v>
      </c>
      <c r="J55" s="35">
        <f t="shared" si="0"/>
        <v>1</v>
      </c>
    </row>
    <row r="56" spans="1:10" x14ac:dyDescent="0.2">
      <c r="A56" s="41" t="s">
        <v>272</v>
      </c>
      <c r="B56" s="42" t="s">
        <v>168</v>
      </c>
      <c r="C56" s="43" t="s">
        <v>167</v>
      </c>
      <c r="D56" s="44" t="s">
        <v>9</v>
      </c>
      <c r="E56" s="45">
        <v>0.55000000000000004</v>
      </c>
      <c r="F56" s="45">
        <v>4.1139999999999999</v>
      </c>
      <c r="G56" s="32">
        <v>0</v>
      </c>
      <c r="H56" s="33">
        <f t="shared" si="3"/>
        <v>0</v>
      </c>
      <c r="J56" s="35" t="str">
        <f t="shared" si="0"/>
        <v/>
      </c>
    </row>
    <row r="57" spans="1:10" x14ac:dyDescent="0.2">
      <c r="A57" s="41" t="s">
        <v>271</v>
      </c>
      <c r="B57" s="42" t="s">
        <v>10</v>
      </c>
      <c r="C57" s="43" t="s">
        <v>11</v>
      </c>
      <c r="D57" s="44" t="s">
        <v>12</v>
      </c>
      <c r="E57" s="45">
        <v>0.09</v>
      </c>
      <c r="F57" s="45">
        <v>0.67320000000000002</v>
      </c>
      <c r="G57" s="32">
        <v>143063</v>
      </c>
      <c r="H57" s="33">
        <f t="shared" si="3"/>
        <v>96310.011599999998</v>
      </c>
      <c r="J57" s="35" t="str">
        <f t="shared" si="0"/>
        <v/>
      </c>
    </row>
    <row r="58" spans="1:10" ht="45" x14ac:dyDescent="0.2">
      <c r="A58" s="41" t="s">
        <v>270</v>
      </c>
      <c r="B58" s="42" t="s">
        <v>28</v>
      </c>
      <c r="C58" s="43" t="s">
        <v>29</v>
      </c>
      <c r="D58" s="44" t="s">
        <v>12</v>
      </c>
      <c r="E58" s="45">
        <v>0.46</v>
      </c>
      <c r="F58" s="45">
        <v>3.4407999999999999</v>
      </c>
      <c r="G58" s="32">
        <v>151445</v>
      </c>
      <c r="H58" s="33">
        <f t="shared" si="3"/>
        <v>521091.95600000001</v>
      </c>
      <c r="J58" s="35" t="str">
        <f t="shared" si="0"/>
        <v/>
      </c>
    </row>
    <row r="59" spans="1:10" x14ac:dyDescent="0.2">
      <c r="A59" s="41" t="s">
        <v>269</v>
      </c>
      <c r="B59" s="42" t="s">
        <v>59</v>
      </c>
      <c r="C59" s="43" t="s">
        <v>60</v>
      </c>
      <c r="D59" s="44" t="s">
        <v>12</v>
      </c>
      <c r="E59" s="45">
        <v>0.93</v>
      </c>
      <c r="F59" s="45">
        <v>6.9564000000000004</v>
      </c>
      <c r="G59" s="32">
        <v>1233</v>
      </c>
      <c r="H59" s="33">
        <f t="shared" si="3"/>
        <v>8577.2412000000004</v>
      </c>
      <c r="J59" s="35" t="str">
        <f t="shared" si="0"/>
        <v/>
      </c>
    </row>
    <row r="60" spans="1:10" x14ac:dyDescent="0.2">
      <c r="A60" s="41" t="s">
        <v>268</v>
      </c>
      <c r="B60" s="42" t="s">
        <v>91</v>
      </c>
      <c r="C60" s="43" t="s">
        <v>92</v>
      </c>
      <c r="D60" s="44" t="s">
        <v>87</v>
      </c>
      <c r="E60" s="45">
        <v>0.15</v>
      </c>
      <c r="F60" s="45">
        <v>1.1220000000000001</v>
      </c>
      <c r="G60" s="32">
        <v>0</v>
      </c>
      <c r="H60" s="33">
        <f t="shared" si="3"/>
        <v>0</v>
      </c>
      <c r="J60" s="35" t="str">
        <f t="shared" si="0"/>
        <v/>
      </c>
    </row>
    <row r="61" spans="1:10" ht="22.5" x14ac:dyDescent="0.2">
      <c r="A61" s="41" t="s">
        <v>267</v>
      </c>
      <c r="B61" s="42" t="s">
        <v>999</v>
      </c>
      <c r="C61" s="43" t="s">
        <v>1000</v>
      </c>
      <c r="D61" s="44" t="s">
        <v>87</v>
      </c>
      <c r="E61" s="45">
        <v>1.28</v>
      </c>
      <c r="F61" s="45">
        <v>9.5744000000000007</v>
      </c>
      <c r="G61" s="32">
        <v>25000</v>
      </c>
      <c r="H61" s="33">
        <f t="shared" si="3"/>
        <v>239360.00000000003</v>
      </c>
      <c r="J61" s="35" t="str">
        <f t="shared" si="0"/>
        <v/>
      </c>
    </row>
    <row r="62" spans="1:10" x14ac:dyDescent="0.2">
      <c r="A62" s="38" t="s">
        <v>39</v>
      </c>
      <c r="B62" s="39" t="s">
        <v>173</v>
      </c>
      <c r="C62" s="40" t="s">
        <v>274</v>
      </c>
      <c r="D62" s="34" t="s">
        <v>171</v>
      </c>
      <c r="E62" s="89">
        <v>3.5000000000000003E-2</v>
      </c>
      <c r="F62" s="90"/>
      <c r="G62" s="30">
        <f>H62/E62</f>
        <v>56807203.68999999</v>
      </c>
      <c r="H62" s="31">
        <f>SUM(H63:H70)</f>
        <v>1988252.1291499999</v>
      </c>
      <c r="J62" s="35" t="str">
        <f t="shared" si="0"/>
        <v/>
      </c>
    </row>
    <row r="63" spans="1:10" ht="12.75" customHeight="1" x14ac:dyDescent="0.2">
      <c r="A63" s="41" t="s">
        <v>265</v>
      </c>
      <c r="B63" s="42" t="s">
        <v>7</v>
      </c>
      <c r="C63" s="43" t="s">
        <v>8</v>
      </c>
      <c r="D63" s="44" t="s">
        <v>9</v>
      </c>
      <c r="E63" s="45">
        <v>180</v>
      </c>
      <c r="F63" s="45">
        <v>6.3</v>
      </c>
      <c r="G6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63" s="33">
        <f t="shared" si="3"/>
        <v>356789.66399999999</v>
      </c>
      <c r="J63" s="35">
        <f t="shared" si="0"/>
        <v>1</v>
      </c>
    </row>
    <row r="64" spans="1:10" x14ac:dyDescent="0.2">
      <c r="A64" s="41" t="s">
        <v>264</v>
      </c>
      <c r="B64" s="42" t="s">
        <v>168</v>
      </c>
      <c r="C64" s="43" t="s">
        <v>167</v>
      </c>
      <c r="D64" s="44" t="s">
        <v>9</v>
      </c>
      <c r="E64" s="45">
        <v>18.13</v>
      </c>
      <c r="F64" s="45">
        <v>0.63454999999999995</v>
      </c>
      <c r="G64" s="32">
        <v>0</v>
      </c>
      <c r="H64" s="33">
        <f t="shared" si="3"/>
        <v>0</v>
      </c>
      <c r="J64" s="35" t="str">
        <f t="shared" si="0"/>
        <v/>
      </c>
    </row>
    <row r="65" spans="1:10" x14ac:dyDescent="0.2">
      <c r="A65" s="41" t="s">
        <v>263</v>
      </c>
      <c r="B65" s="42" t="s">
        <v>20</v>
      </c>
      <c r="C65" s="43" t="s">
        <v>21</v>
      </c>
      <c r="D65" s="44" t="s">
        <v>12</v>
      </c>
      <c r="E65" s="45">
        <v>48</v>
      </c>
      <c r="F65" s="45">
        <v>1.68</v>
      </c>
      <c r="G65" s="32">
        <v>1546</v>
      </c>
      <c r="H65" s="33">
        <f t="shared" si="3"/>
        <v>2597.2799999999997</v>
      </c>
      <c r="J65" s="35" t="str">
        <f t="shared" si="0"/>
        <v/>
      </c>
    </row>
    <row r="66" spans="1:10" ht="45" x14ac:dyDescent="0.2">
      <c r="A66" s="41" t="s">
        <v>262</v>
      </c>
      <c r="B66" s="42" t="s">
        <v>31</v>
      </c>
      <c r="C66" s="43" t="s">
        <v>32</v>
      </c>
      <c r="D66" s="44" t="s">
        <v>12</v>
      </c>
      <c r="E66" s="45">
        <v>18</v>
      </c>
      <c r="F66" s="45">
        <v>0.63</v>
      </c>
      <c r="G66" s="32">
        <v>0</v>
      </c>
      <c r="H66" s="33">
        <f t="shared" si="3"/>
        <v>0</v>
      </c>
      <c r="J66" s="35" t="str">
        <f t="shared" si="0"/>
        <v/>
      </c>
    </row>
    <row r="67" spans="1:10" ht="22.5" x14ac:dyDescent="0.2">
      <c r="A67" s="41" t="s">
        <v>261</v>
      </c>
      <c r="B67" s="42" t="s">
        <v>71</v>
      </c>
      <c r="C67" s="43" t="s">
        <v>72</v>
      </c>
      <c r="D67" s="44" t="s">
        <v>12</v>
      </c>
      <c r="E67" s="45">
        <v>0.13</v>
      </c>
      <c r="F67" s="45">
        <v>4.5500000000000002E-3</v>
      </c>
      <c r="G67" s="32">
        <v>107733</v>
      </c>
      <c r="H67" s="33">
        <f t="shared" si="3"/>
        <v>490.18515000000002</v>
      </c>
      <c r="J67" s="35" t="str">
        <f t="shared" si="0"/>
        <v/>
      </c>
    </row>
    <row r="68" spans="1:10" x14ac:dyDescent="0.2">
      <c r="A68" s="41" t="s">
        <v>260</v>
      </c>
      <c r="B68" s="42" t="s">
        <v>91</v>
      </c>
      <c r="C68" s="43" t="s">
        <v>92</v>
      </c>
      <c r="D68" s="44" t="s">
        <v>87</v>
      </c>
      <c r="E68" s="45">
        <v>0.2</v>
      </c>
      <c r="F68" s="45">
        <v>7.0000000000000001E-3</v>
      </c>
      <c r="G68" s="32">
        <v>0</v>
      </c>
      <c r="H68" s="33">
        <f t="shared" si="3"/>
        <v>0</v>
      </c>
      <c r="J68" s="35" t="str">
        <f t="shared" si="0"/>
        <v/>
      </c>
    </row>
    <row r="69" spans="1:10" x14ac:dyDescent="0.2">
      <c r="A69" s="41" t="s">
        <v>259</v>
      </c>
      <c r="B69" s="42" t="s">
        <v>110</v>
      </c>
      <c r="C69" s="43" t="s">
        <v>111</v>
      </c>
      <c r="D69" s="44" t="s">
        <v>99</v>
      </c>
      <c r="E69" s="45">
        <v>250</v>
      </c>
      <c r="F69" s="45">
        <v>8.75</v>
      </c>
      <c r="G69" s="32">
        <v>2500</v>
      </c>
      <c r="H69" s="33">
        <f t="shared" si="3"/>
        <v>21875</v>
      </c>
      <c r="J69" s="35" t="str">
        <f t="shared" si="0"/>
        <v/>
      </c>
    </row>
    <row r="70" spans="1:10" x14ac:dyDescent="0.2">
      <c r="A70" s="41" t="s">
        <v>433</v>
      </c>
      <c r="B70" s="42" t="s">
        <v>127</v>
      </c>
      <c r="C70" s="43" t="s">
        <v>128</v>
      </c>
      <c r="D70" s="44" t="s">
        <v>87</v>
      </c>
      <c r="E70" s="45">
        <v>102</v>
      </c>
      <c r="F70" s="45">
        <v>3.57</v>
      </c>
      <c r="G70" s="32">
        <v>450000</v>
      </c>
      <c r="H70" s="33">
        <f t="shared" si="3"/>
        <v>1606500</v>
      </c>
      <c r="J70" s="35" t="str">
        <f t="shared" si="0"/>
        <v/>
      </c>
    </row>
    <row r="71" spans="1:10" ht="33.75" x14ac:dyDescent="0.2">
      <c r="A71" s="38" t="s">
        <v>42</v>
      </c>
      <c r="B71" s="39" t="s">
        <v>847</v>
      </c>
      <c r="C71" s="40" t="s">
        <v>848</v>
      </c>
      <c r="D71" s="34" t="s">
        <v>184</v>
      </c>
      <c r="E71" s="89">
        <v>0.35</v>
      </c>
      <c r="F71" s="90"/>
      <c r="G71" s="30">
        <f>H71/E71</f>
        <v>7335925.4820000008</v>
      </c>
      <c r="H71" s="31">
        <f>SUM(H72:H79)</f>
        <v>2567573.9187000003</v>
      </c>
      <c r="J71" s="35" t="str">
        <f t="shared" si="0"/>
        <v/>
      </c>
    </row>
    <row r="72" spans="1:10" x14ac:dyDescent="0.2">
      <c r="A72" s="41" t="s">
        <v>255</v>
      </c>
      <c r="B72" s="42" t="s">
        <v>7</v>
      </c>
      <c r="C72" s="43" t="s">
        <v>8</v>
      </c>
      <c r="D72" s="44" t="s">
        <v>9</v>
      </c>
      <c r="E72" s="45">
        <v>38.9</v>
      </c>
      <c r="F72" s="45">
        <v>13.615</v>
      </c>
      <c r="G7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72" s="33">
        <f t="shared" si="3"/>
        <v>771062.10719999997</v>
      </c>
      <c r="J72" s="35">
        <f t="shared" si="0"/>
        <v>1</v>
      </c>
    </row>
    <row r="73" spans="1:10" x14ac:dyDescent="0.2">
      <c r="A73" s="41" t="s">
        <v>254</v>
      </c>
      <c r="B73" s="42" t="s">
        <v>168</v>
      </c>
      <c r="C73" s="43" t="s">
        <v>167</v>
      </c>
      <c r="D73" s="44" t="s">
        <v>9</v>
      </c>
      <c r="E73" s="45">
        <v>1.68</v>
      </c>
      <c r="F73" s="45">
        <v>0.58799999999999997</v>
      </c>
      <c r="G73" s="32">
        <v>0</v>
      </c>
      <c r="H73" s="33">
        <f t="shared" si="3"/>
        <v>0</v>
      </c>
      <c r="J73" s="35" t="str">
        <f t="shared" si="0"/>
        <v/>
      </c>
    </row>
    <row r="74" spans="1:10" ht="45" x14ac:dyDescent="0.2">
      <c r="A74" s="41" t="s">
        <v>253</v>
      </c>
      <c r="B74" s="42" t="s">
        <v>25</v>
      </c>
      <c r="C74" s="43" t="s">
        <v>26</v>
      </c>
      <c r="D74" s="44" t="s">
        <v>12</v>
      </c>
      <c r="E74" s="45">
        <v>1</v>
      </c>
      <c r="F74" s="45">
        <v>0.35</v>
      </c>
      <c r="G74" s="32">
        <v>115810</v>
      </c>
      <c r="H74" s="33">
        <f t="shared" si="3"/>
        <v>40533.5</v>
      </c>
      <c r="J74" s="35" t="str">
        <f t="shared" si="0"/>
        <v/>
      </c>
    </row>
    <row r="75" spans="1:10" x14ac:dyDescent="0.2">
      <c r="A75" s="41" t="s">
        <v>252</v>
      </c>
      <c r="B75" s="42" t="s">
        <v>43</v>
      </c>
      <c r="C75" s="43" t="s">
        <v>44</v>
      </c>
      <c r="D75" s="44" t="s">
        <v>12</v>
      </c>
      <c r="E75" s="45">
        <v>2</v>
      </c>
      <c r="F75" s="45">
        <v>0.7</v>
      </c>
      <c r="G75" s="32">
        <v>6249</v>
      </c>
      <c r="H75" s="33">
        <f t="shared" si="3"/>
        <v>4374.2999999999993</v>
      </c>
      <c r="J75" s="35" t="str">
        <f t="shared" si="0"/>
        <v/>
      </c>
    </row>
    <row r="76" spans="1:10" ht="22.5" x14ac:dyDescent="0.2">
      <c r="A76" s="41" t="s">
        <v>251</v>
      </c>
      <c r="B76" s="42" t="s">
        <v>49</v>
      </c>
      <c r="C76" s="43" t="s">
        <v>50</v>
      </c>
      <c r="D76" s="44" t="s">
        <v>12</v>
      </c>
      <c r="E76" s="45">
        <v>0.15</v>
      </c>
      <c r="F76" s="45">
        <v>5.2499999999999998E-2</v>
      </c>
      <c r="G76" s="32">
        <v>27016</v>
      </c>
      <c r="H76" s="33">
        <f t="shared" si="3"/>
        <v>1418.34</v>
      </c>
      <c r="J76" s="35" t="str">
        <f t="shared" si="0"/>
        <v/>
      </c>
    </row>
    <row r="77" spans="1:10" ht="22.5" x14ac:dyDescent="0.2">
      <c r="A77" s="41" t="s">
        <v>250</v>
      </c>
      <c r="B77" s="42" t="s">
        <v>71</v>
      </c>
      <c r="C77" s="43" t="s">
        <v>72</v>
      </c>
      <c r="D77" s="44" t="s">
        <v>12</v>
      </c>
      <c r="E77" s="45">
        <v>0.53</v>
      </c>
      <c r="F77" s="45">
        <v>0.1855</v>
      </c>
      <c r="G77" s="32">
        <v>107733</v>
      </c>
      <c r="H77" s="33">
        <f t="shared" si="3"/>
        <v>19984.4715</v>
      </c>
      <c r="J77" s="35" t="str">
        <f t="shared" si="0"/>
        <v/>
      </c>
    </row>
    <row r="78" spans="1:10" ht="22.5" x14ac:dyDescent="0.2">
      <c r="A78" s="41" t="s">
        <v>249</v>
      </c>
      <c r="B78" s="42" t="s">
        <v>100</v>
      </c>
      <c r="C78" s="43" t="s">
        <v>101</v>
      </c>
      <c r="D78" s="44" t="s">
        <v>90</v>
      </c>
      <c r="E78" s="45">
        <v>0.24399999999999999</v>
      </c>
      <c r="F78" s="45">
        <v>8.5400000000000004E-2</v>
      </c>
      <c r="G78" s="32">
        <v>6500000</v>
      </c>
      <c r="H78" s="33">
        <f t="shared" si="3"/>
        <v>555100</v>
      </c>
      <c r="J78" s="35" t="str">
        <f t="shared" si="0"/>
        <v/>
      </c>
    </row>
    <row r="79" spans="1:10" ht="22.5" x14ac:dyDescent="0.2">
      <c r="A79" s="41" t="s">
        <v>248</v>
      </c>
      <c r="B79" s="42" t="s">
        <v>849</v>
      </c>
      <c r="C79" s="43" t="s">
        <v>850</v>
      </c>
      <c r="D79" s="44" t="s">
        <v>99</v>
      </c>
      <c r="E79" s="45">
        <v>117</v>
      </c>
      <c r="F79" s="45">
        <v>40.950000000000003</v>
      </c>
      <c r="G79" s="32">
        <v>28696</v>
      </c>
      <c r="H79" s="33">
        <f t="shared" si="3"/>
        <v>1175101.2000000002</v>
      </c>
      <c r="J79" s="35" t="str">
        <f t="shared" si="0"/>
        <v/>
      </c>
    </row>
    <row r="80" spans="1:10" x14ac:dyDescent="0.2">
      <c r="A80" s="27"/>
      <c r="B80" s="86"/>
      <c r="C80" s="87"/>
      <c r="D80" s="87"/>
      <c r="E80" s="87"/>
      <c r="F80" s="87"/>
      <c r="G80" s="88"/>
      <c r="H80" s="25"/>
      <c r="J80" s="35" t="str">
        <f t="shared" ref="J80:J143" si="4">IF(OR(B80="000001",B80="021955"),1,"")</f>
        <v/>
      </c>
    </row>
    <row r="81" spans="1:10" x14ac:dyDescent="0.2">
      <c r="A81" s="38"/>
      <c r="B81" s="39"/>
      <c r="C81" s="46" t="s">
        <v>163</v>
      </c>
      <c r="D81" s="34"/>
      <c r="E81" s="34"/>
      <c r="F81" s="34"/>
      <c r="G81" s="34"/>
      <c r="H81" s="31"/>
      <c r="J81" s="35" t="str">
        <f t="shared" si="4"/>
        <v/>
      </c>
    </row>
    <row r="82" spans="1:10" x14ac:dyDescent="0.2">
      <c r="A82" s="38"/>
      <c r="B82" s="39"/>
      <c r="C82" s="46" t="s">
        <v>162</v>
      </c>
      <c r="D82" s="34" t="s">
        <v>161</v>
      </c>
      <c r="E82" s="34"/>
      <c r="F82" s="34"/>
      <c r="G82" s="34"/>
      <c r="H82" s="31">
        <f>SUMIF($B$54:$B$79,"000001",$F$54:$F$79)</f>
        <v>37.867000000000004</v>
      </c>
      <c r="J82" s="35" t="str">
        <f t="shared" si="4"/>
        <v/>
      </c>
    </row>
    <row r="83" spans="1:10" x14ac:dyDescent="0.2">
      <c r="A83" s="38"/>
      <c r="B83" s="39"/>
      <c r="C83" s="46" t="s">
        <v>160</v>
      </c>
      <c r="D83" s="34" t="s">
        <v>85</v>
      </c>
      <c r="E83" s="34"/>
      <c r="F83" s="34"/>
      <c r="G83" s="34"/>
      <c r="H83" s="31">
        <f>SUMIF($B$54:$B$79,"000001",$H$54:$H$79)</f>
        <v>2144532.4137599999</v>
      </c>
      <c r="J83" s="35" t="str">
        <f t="shared" si="4"/>
        <v/>
      </c>
    </row>
    <row r="84" spans="1:10" x14ac:dyDescent="0.2">
      <c r="A84" s="38"/>
      <c r="B84" s="39"/>
      <c r="C84" s="46" t="s">
        <v>159</v>
      </c>
      <c r="D84" s="34" t="s">
        <v>85</v>
      </c>
      <c r="E84" s="34"/>
      <c r="F84" s="34"/>
      <c r="G84" s="34"/>
      <c r="H84" s="31">
        <f>SUMIF($D$54:$D$79,"МАШ-Ч",$H$54:$H$79)</f>
        <v>695377.28545000008</v>
      </c>
      <c r="J84" s="35" t="str">
        <f t="shared" si="4"/>
        <v/>
      </c>
    </row>
    <row r="85" spans="1:10" x14ac:dyDescent="0.2">
      <c r="A85" s="38"/>
      <c r="B85" s="39"/>
      <c r="C85" s="46" t="s">
        <v>158</v>
      </c>
      <c r="D85" s="34" t="s">
        <v>85</v>
      </c>
      <c r="E85" s="34"/>
      <c r="F85" s="34"/>
      <c r="G85" s="34"/>
      <c r="H85" s="31">
        <f>SUMIFS($H$54:$H$79,$D$54:$D$79,"М3",$F$54:$F$79,"&gt;0")+SUMIFS($H$54:$H$79,$D$54:$D$79,"Т",$F$54:$F$79,"&gt;0")+SUMIFS($H$54:$H$79,$D$54:$D$79,"М2",$F$54:$F$79,"&gt;0")+SUMIF($B$54:$B$79,"МЕТИЗЫ",$H$54:$H$79)+SUMIF($B$54:$B$79,"ЗАКЛ.ДЕТАЛИ",$H$54:$H$79)+SUMIFS($H$54:$H$79,$D$54:$D$79,"ШТ",$F$54:$F$79,"&gt;0")+SUMIF($I$54:$I$79,1,$H$54:$H$79)+SUMIFS($H$54:$H$79,$D$54:$D$79,"10М",$F$54:$F$79,"&gt;0")+SUMIFS($H$54:$H$79,$D$54:$D$79,"КГ",$F$54:$F$79,"&gt;0")+SUMIFS($H$54:$H$79,$D$54:$D$79,"М",$F$54:$F$79,"&gt;0")</f>
        <v>3597936.2</v>
      </c>
      <c r="J85" s="35" t="str">
        <f t="shared" si="4"/>
        <v/>
      </c>
    </row>
    <row r="86" spans="1:10" x14ac:dyDescent="0.2">
      <c r="A86" s="38"/>
      <c r="B86" s="39"/>
      <c r="C86" s="46" t="s">
        <v>155</v>
      </c>
      <c r="D86" s="34" t="s">
        <v>85</v>
      </c>
      <c r="E86" s="47">
        <f>'ФОРМА КОММЕРЧЕСКОГО ПРЕДЛОЖЕНИЯ'!$D$31</f>
        <v>0.05</v>
      </c>
      <c r="F86" s="34"/>
      <c r="G86" s="34"/>
      <c r="H86" s="31">
        <f>H85*E86</f>
        <v>179896.81000000003</v>
      </c>
      <c r="J86" s="35" t="str">
        <f t="shared" si="4"/>
        <v/>
      </c>
    </row>
    <row r="87" spans="1:10" x14ac:dyDescent="0.2">
      <c r="A87" s="38"/>
      <c r="B87" s="39"/>
      <c r="C87" s="46" t="s">
        <v>156</v>
      </c>
      <c r="D87" s="34" t="s">
        <v>85</v>
      </c>
      <c r="E87" s="34"/>
      <c r="F87" s="34"/>
      <c r="G87" s="34"/>
      <c r="H87" s="31">
        <f>SUM(H83:H86)</f>
        <v>6617742.70921</v>
      </c>
      <c r="J87" s="35" t="str">
        <f t="shared" si="4"/>
        <v/>
      </c>
    </row>
    <row r="88" spans="1:10" x14ac:dyDescent="0.2">
      <c r="A88" s="27"/>
      <c r="B88" s="86"/>
      <c r="C88" s="87"/>
      <c r="D88" s="87"/>
      <c r="E88" s="87"/>
      <c r="F88" s="87"/>
      <c r="G88" s="88"/>
      <c r="H88" s="25"/>
      <c r="J88" s="35" t="str">
        <f t="shared" si="4"/>
        <v/>
      </c>
    </row>
    <row r="89" spans="1:10" x14ac:dyDescent="0.2">
      <c r="A89" s="27"/>
      <c r="B89" s="86" t="s">
        <v>258</v>
      </c>
      <c r="C89" s="87"/>
      <c r="D89" s="87"/>
      <c r="E89" s="87"/>
      <c r="F89" s="87"/>
      <c r="G89" s="88"/>
      <c r="H89" s="25"/>
      <c r="J89" s="35" t="str">
        <f t="shared" si="4"/>
        <v/>
      </c>
    </row>
    <row r="90" spans="1:10" ht="33.75" x14ac:dyDescent="0.2">
      <c r="A90" s="38" t="s">
        <v>45</v>
      </c>
      <c r="B90" s="39" t="s">
        <v>1001</v>
      </c>
      <c r="C90" s="40" t="s">
        <v>1002</v>
      </c>
      <c r="D90" s="34" t="s">
        <v>171</v>
      </c>
      <c r="E90" s="89">
        <v>0.32</v>
      </c>
      <c r="F90" s="90"/>
      <c r="G90" s="30">
        <f>H90/E90</f>
        <v>85038787.286400005</v>
      </c>
      <c r="H90" s="31">
        <f>SUM(H91:H111)</f>
        <v>27212411.931648001</v>
      </c>
      <c r="J90" s="35" t="str">
        <f t="shared" si="4"/>
        <v/>
      </c>
    </row>
    <row r="91" spans="1:10" x14ac:dyDescent="0.2">
      <c r="A91" s="41" t="s">
        <v>245</v>
      </c>
      <c r="B91" s="42" t="s">
        <v>7</v>
      </c>
      <c r="C91" s="43" t="s">
        <v>8</v>
      </c>
      <c r="D91" s="44" t="s">
        <v>9</v>
      </c>
      <c r="E91" s="45">
        <v>278.88</v>
      </c>
      <c r="F91" s="45">
        <v>89.241600000000005</v>
      </c>
      <c r="G9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91" s="33">
        <f t="shared" ref="H91:H127" si="5">G91*F91</f>
        <v>5054044.5204480002</v>
      </c>
      <c r="J91" s="35">
        <f t="shared" si="4"/>
        <v>1</v>
      </c>
    </row>
    <row r="92" spans="1:10" x14ac:dyDescent="0.2">
      <c r="A92" s="41" t="s">
        <v>244</v>
      </c>
      <c r="B92" s="42" t="s">
        <v>168</v>
      </c>
      <c r="C92" s="43" t="s">
        <v>167</v>
      </c>
      <c r="D92" s="44" t="s">
        <v>9</v>
      </c>
      <c r="E92" s="45">
        <v>19.14</v>
      </c>
      <c r="F92" s="45">
        <v>6.1247999999999996</v>
      </c>
      <c r="G92" s="32">
        <v>0</v>
      </c>
      <c r="H92" s="33">
        <f t="shared" si="5"/>
        <v>0</v>
      </c>
      <c r="J92" s="35" t="str">
        <f t="shared" si="4"/>
        <v/>
      </c>
    </row>
    <row r="93" spans="1:10" x14ac:dyDescent="0.2">
      <c r="A93" s="41" t="s">
        <v>243</v>
      </c>
      <c r="B93" s="42" t="s">
        <v>10</v>
      </c>
      <c r="C93" s="43" t="s">
        <v>11</v>
      </c>
      <c r="D93" s="44" t="s">
        <v>12</v>
      </c>
      <c r="E93" s="45">
        <v>0.27</v>
      </c>
      <c r="F93" s="45">
        <v>8.6400000000000005E-2</v>
      </c>
      <c r="G93" s="32">
        <v>143063</v>
      </c>
      <c r="H93" s="33">
        <f t="shared" si="5"/>
        <v>12360.6432</v>
      </c>
      <c r="J93" s="35" t="str">
        <f t="shared" si="4"/>
        <v/>
      </c>
    </row>
    <row r="94" spans="1:10" x14ac:dyDescent="0.2">
      <c r="A94" s="41" t="s">
        <v>242</v>
      </c>
      <c r="B94" s="42" t="s">
        <v>20</v>
      </c>
      <c r="C94" s="43" t="s">
        <v>21</v>
      </c>
      <c r="D94" s="44" t="s">
        <v>12</v>
      </c>
      <c r="E94" s="45">
        <v>14.56</v>
      </c>
      <c r="F94" s="45">
        <v>4.6592000000000002</v>
      </c>
      <c r="G94" s="32">
        <v>1546</v>
      </c>
      <c r="H94" s="33">
        <f t="shared" si="5"/>
        <v>7203.1232</v>
      </c>
      <c r="J94" s="35" t="str">
        <f t="shared" si="4"/>
        <v/>
      </c>
    </row>
    <row r="95" spans="1:10" ht="45" x14ac:dyDescent="0.2">
      <c r="A95" s="41" t="s">
        <v>241</v>
      </c>
      <c r="B95" s="42" t="s">
        <v>34</v>
      </c>
      <c r="C95" s="43" t="s">
        <v>35</v>
      </c>
      <c r="D95" s="44" t="s">
        <v>12</v>
      </c>
      <c r="E95" s="45">
        <v>0.87</v>
      </c>
      <c r="F95" s="45">
        <v>0.27839999999999998</v>
      </c>
      <c r="G95" s="32">
        <v>252064</v>
      </c>
      <c r="H95" s="33">
        <f t="shared" si="5"/>
        <v>70174.617599999998</v>
      </c>
      <c r="J95" s="35" t="str">
        <f t="shared" si="4"/>
        <v/>
      </c>
    </row>
    <row r="96" spans="1:10" ht="56.25" x14ac:dyDescent="0.2">
      <c r="A96" s="41" t="s">
        <v>240</v>
      </c>
      <c r="B96" s="42" t="s">
        <v>40</v>
      </c>
      <c r="C96" s="43" t="s">
        <v>41</v>
      </c>
      <c r="D96" s="44" t="s">
        <v>12</v>
      </c>
      <c r="E96" s="45">
        <v>16.690000000000001</v>
      </c>
      <c r="F96" s="45">
        <v>5.3407999999999998</v>
      </c>
      <c r="G96" s="32">
        <v>249409</v>
      </c>
      <c r="H96" s="33">
        <f t="shared" si="5"/>
        <v>1332043.5872</v>
      </c>
      <c r="J96" s="35" t="str">
        <f t="shared" si="4"/>
        <v/>
      </c>
    </row>
    <row r="97" spans="1:10" x14ac:dyDescent="0.2">
      <c r="A97" s="41" t="s">
        <v>239</v>
      </c>
      <c r="B97" s="42" t="s">
        <v>56</v>
      </c>
      <c r="C97" s="43" t="s">
        <v>57</v>
      </c>
      <c r="D97" s="44" t="s">
        <v>12</v>
      </c>
      <c r="E97" s="45">
        <v>0.52</v>
      </c>
      <c r="F97" s="45">
        <v>0.16639999999999999</v>
      </c>
      <c r="G97" s="32">
        <v>1310</v>
      </c>
      <c r="H97" s="33">
        <f t="shared" si="5"/>
        <v>217.98399999999998</v>
      </c>
      <c r="J97" s="35" t="str">
        <f t="shared" si="4"/>
        <v/>
      </c>
    </row>
    <row r="98" spans="1:10" ht="22.5" x14ac:dyDescent="0.2">
      <c r="A98" s="41" t="s">
        <v>238</v>
      </c>
      <c r="B98" s="42" t="s">
        <v>62</v>
      </c>
      <c r="C98" s="43" t="s">
        <v>63</v>
      </c>
      <c r="D98" s="44" t="s">
        <v>12</v>
      </c>
      <c r="E98" s="45">
        <v>83.1</v>
      </c>
      <c r="F98" s="45">
        <v>26.591999999999999</v>
      </c>
      <c r="G98" s="32">
        <v>6658</v>
      </c>
      <c r="H98" s="33">
        <f t="shared" si="5"/>
        <v>177049.53599999999</v>
      </c>
      <c r="J98" s="35" t="str">
        <f t="shared" si="4"/>
        <v/>
      </c>
    </row>
    <row r="99" spans="1:10" ht="22.5" x14ac:dyDescent="0.2">
      <c r="A99" s="41" t="s">
        <v>237</v>
      </c>
      <c r="B99" s="42" t="s">
        <v>71</v>
      </c>
      <c r="C99" s="43" t="s">
        <v>72</v>
      </c>
      <c r="D99" s="44" t="s">
        <v>12</v>
      </c>
      <c r="E99" s="45">
        <v>1.31</v>
      </c>
      <c r="F99" s="45">
        <v>0.41920000000000002</v>
      </c>
      <c r="G99" s="32">
        <v>107733</v>
      </c>
      <c r="H99" s="33">
        <f t="shared" si="5"/>
        <v>45161.673600000002</v>
      </c>
      <c r="J99" s="35" t="str">
        <f t="shared" si="4"/>
        <v/>
      </c>
    </row>
    <row r="100" spans="1:10" x14ac:dyDescent="0.2">
      <c r="A100" s="41" t="s">
        <v>236</v>
      </c>
      <c r="B100" s="42" t="s">
        <v>91</v>
      </c>
      <c r="C100" s="43" t="s">
        <v>92</v>
      </c>
      <c r="D100" s="44" t="s">
        <v>87</v>
      </c>
      <c r="E100" s="45">
        <v>7.4880000000000004</v>
      </c>
      <c r="F100" s="45">
        <v>2.3961600000000001</v>
      </c>
      <c r="G100" s="32">
        <v>0</v>
      </c>
      <c r="H100" s="33">
        <f t="shared" si="5"/>
        <v>0</v>
      </c>
      <c r="J100" s="35" t="str">
        <f t="shared" si="4"/>
        <v/>
      </c>
    </row>
    <row r="101" spans="1:10" x14ac:dyDescent="0.2">
      <c r="A101" s="41" t="s">
        <v>1003</v>
      </c>
      <c r="B101" s="42" t="s">
        <v>95</v>
      </c>
      <c r="C101" s="43" t="s">
        <v>96</v>
      </c>
      <c r="D101" s="44" t="s">
        <v>90</v>
      </c>
      <c r="E101" s="45">
        <v>8.0000000000000002E-3</v>
      </c>
      <c r="F101" s="45">
        <v>2.5600000000000002E-3</v>
      </c>
      <c r="G101" s="32">
        <v>7200000</v>
      </c>
      <c r="H101" s="33">
        <f t="shared" si="5"/>
        <v>18432</v>
      </c>
      <c r="J101" s="35" t="str">
        <f t="shared" si="4"/>
        <v/>
      </c>
    </row>
    <row r="102" spans="1:10" ht="12.75" customHeight="1" x14ac:dyDescent="0.2">
      <c r="A102" s="41" t="s">
        <v>1004</v>
      </c>
      <c r="B102" s="42" t="s">
        <v>97</v>
      </c>
      <c r="C102" s="43" t="s">
        <v>98</v>
      </c>
      <c r="D102" s="44" t="s">
        <v>90</v>
      </c>
      <c r="E102" s="45">
        <v>0.03</v>
      </c>
      <c r="F102" s="45">
        <v>9.5999999999999992E-3</v>
      </c>
      <c r="G102" s="32">
        <v>807000</v>
      </c>
      <c r="H102" s="33">
        <f t="shared" si="5"/>
        <v>7747.1999999999989</v>
      </c>
      <c r="J102" s="35" t="str">
        <f t="shared" si="4"/>
        <v/>
      </c>
    </row>
    <row r="103" spans="1:10" ht="22.5" x14ac:dyDescent="0.2">
      <c r="A103" s="41" t="s">
        <v>1005</v>
      </c>
      <c r="B103" s="42" t="s">
        <v>102</v>
      </c>
      <c r="C103" s="43" t="s">
        <v>103</v>
      </c>
      <c r="D103" s="44" t="s">
        <v>90</v>
      </c>
      <c r="E103" s="45">
        <v>1.4999999999999999E-2</v>
      </c>
      <c r="F103" s="45">
        <v>4.7999999999999996E-3</v>
      </c>
      <c r="G103" s="32">
        <v>8565218</v>
      </c>
      <c r="H103" s="33">
        <f t="shared" si="5"/>
        <v>41113.046399999999</v>
      </c>
      <c r="J103" s="35" t="str">
        <f t="shared" si="4"/>
        <v/>
      </c>
    </row>
    <row r="104" spans="1:10" x14ac:dyDescent="0.2">
      <c r="A104" s="41" t="s">
        <v>1006</v>
      </c>
      <c r="B104" s="42" t="s">
        <v>108</v>
      </c>
      <c r="C104" s="43" t="s">
        <v>109</v>
      </c>
      <c r="D104" s="44" t="s">
        <v>90</v>
      </c>
      <c r="E104" s="45">
        <v>0.106</v>
      </c>
      <c r="F104" s="45">
        <v>3.3919999999999999E-2</v>
      </c>
      <c r="G104" s="32">
        <v>27000000</v>
      </c>
      <c r="H104" s="33">
        <f t="shared" si="5"/>
        <v>915840</v>
      </c>
      <c r="J104" s="35" t="str">
        <f t="shared" si="4"/>
        <v/>
      </c>
    </row>
    <row r="105" spans="1:10" x14ac:dyDescent="0.2">
      <c r="A105" s="41" t="s">
        <v>1007</v>
      </c>
      <c r="B105" s="42" t="s">
        <v>110</v>
      </c>
      <c r="C105" s="43" t="s">
        <v>111</v>
      </c>
      <c r="D105" s="44" t="s">
        <v>99</v>
      </c>
      <c r="E105" s="45">
        <v>8.9</v>
      </c>
      <c r="F105" s="45">
        <v>2.8479999999999999</v>
      </c>
      <c r="G105" s="32">
        <v>2500</v>
      </c>
      <c r="H105" s="33">
        <f t="shared" si="5"/>
        <v>7120</v>
      </c>
      <c r="J105" s="35" t="str">
        <f t="shared" si="4"/>
        <v/>
      </c>
    </row>
    <row r="106" spans="1:10" ht="45" x14ac:dyDescent="0.2">
      <c r="A106" s="41" t="s">
        <v>1008</v>
      </c>
      <c r="B106" s="42" t="s">
        <v>112</v>
      </c>
      <c r="C106" s="43" t="s">
        <v>113</v>
      </c>
      <c r="D106" s="44" t="s">
        <v>87</v>
      </c>
      <c r="E106" s="45">
        <v>0.22</v>
      </c>
      <c r="F106" s="45">
        <v>7.0400000000000004E-2</v>
      </c>
      <c r="G106" s="32">
        <v>3300000</v>
      </c>
      <c r="H106" s="33">
        <f t="shared" si="5"/>
        <v>232320</v>
      </c>
      <c r="J106" s="35" t="str">
        <f t="shared" si="4"/>
        <v/>
      </c>
    </row>
    <row r="107" spans="1:10" ht="45" x14ac:dyDescent="0.2">
      <c r="A107" s="41" t="s">
        <v>1009</v>
      </c>
      <c r="B107" s="42" t="s">
        <v>114</v>
      </c>
      <c r="C107" s="43" t="s">
        <v>115</v>
      </c>
      <c r="D107" s="44" t="s">
        <v>87</v>
      </c>
      <c r="E107" s="45">
        <v>0.02</v>
      </c>
      <c r="F107" s="45">
        <v>6.4000000000000003E-3</v>
      </c>
      <c r="G107" s="32">
        <v>3300000</v>
      </c>
      <c r="H107" s="33">
        <f t="shared" si="5"/>
        <v>21120</v>
      </c>
      <c r="J107" s="35" t="str">
        <f t="shared" si="4"/>
        <v/>
      </c>
    </row>
    <row r="108" spans="1:10" ht="45" x14ac:dyDescent="0.2">
      <c r="A108" s="41" t="s">
        <v>1010</v>
      </c>
      <c r="B108" s="42" t="s">
        <v>116</v>
      </c>
      <c r="C108" s="43" t="s">
        <v>117</v>
      </c>
      <c r="D108" s="44" t="s">
        <v>87</v>
      </c>
      <c r="E108" s="45">
        <v>0.02</v>
      </c>
      <c r="F108" s="45">
        <v>6.4000000000000003E-3</v>
      </c>
      <c r="G108" s="32">
        <v>3300000</v>
      </c>
      <c r="H108" s="33">
        <f t="shared" si="5"/>
        <v>21120</v>
      </c>
      <c r="J108" s="35" t="str">
        <f t="shared" si="4"/>
        <v/>
      </c>
    </row>
    <row r="109" spans="1:10" ht="45" x14ac:dyDescent="0.2">
      <c r="A109" s="41" t="s">
        <v>1011</v>
      </c>
      <c r="B109" s="42" t="s">
        <v>118</v>
      </c>
      <c r="C109" s="43" t="s">
        <v>119</v>
      </c>
      <c r="D109" s="44" t="s">
        <v>87</v>
      </c>
      <c r="E109" s="45">
        <v>0.28000000000000003</v>
      </c>
      <c r="F109" s="45">
        <v>8.9599999999999999E-2</v>
      </c>
      <c r="G109" s="32">
        <v>3300000</v>
      </c>
      <c r="H109" s="33">
        <f t="shared" si="5"/>
        <v>295680</v>
      </c>
      <c r="J109" s="35" t="str">
        <f t="shared" si="4"/>
        <v/>
      </c>
    </row>
    <row r="110" spans="1:10" x14ac:dyDescent="0.2">
      <c r="A110" s="41" t="s">
        <v>1012</v>
      </c>
      <c r="B110" s="42" t="s">
        <v>144</v>
      </c>
      <c r="C110" s="43" t="s">
        <v>145</v>
      </c>
      <c r="D110" s="44" t="s">
        <v>87</v>
      </c>
      <c r="E110" s="45">
        <v>101.5</v>
      </c>
      <c r="F110" s="45">
        <v>32.479999999999997</v>
      </c>
      <c r="G110" s="32">
        <v>565500</v>
      </c>
      <c r="H110" s="33">
        <f t="shared" si="5"/>
        <v>18367440</v>
      </c>
      <c r="J110" s="35" t="str">
        <f t="shared" si="4"/>
        <v/>
      </c>
    </row>
    <row r="111" spans="1:10" x14ac:dyDescent="0.2">
      <c r="A111" s="41" t="s">
        <v>1013</v>
      </c>
      <c r="B111" s="42" t="s">
        <v>147</v>
      </c>
      <c r="C111" s="43" t="s">
        <v>148</v>
      </c>
      <c r="D111" s="44" t="s">
        <v>99</v>
      </c>
      <c r="E111" s="45">
        <v>20.7</v>
      </c>
      <c r="F111" s="45">
        <v>6.6239999999999997</v>
      </c>
      <c r="G111" s="32">
        <v>88500</v>
      </c>
      <c r="H111" s="33">
        <f t="shared" si="5"/>
        <v>586224</v>
      </c>
      <c r="J111" s="35" t="str">
        <f t="shared" si="4"/>
        <v/>
      </c>
    </row>
    <row r="112" spans="1:10" ht="45" x14ac:dyDescent="0.2">
      <c r="A112" s="38" t="s">
        <v>48</v>
      </c>
      <c r="B112" s="39" t="s">
        <v>247</v>
      </c>
      <c r="C112" s="40" t="s">
        <v>246</v>
      </c>
      <c r="D112" s="34" t="s">
        <v>90</v>
      </c>
      <c r="E112" s="89">
        <v>0.91098000000000001</v>
      </c>
      <c r="F112" s="90"/>
      <c r="G112" s="30">
        <f>H112/E112</f>
        <v>12935274.34935781</v>
      </c>
      <c r="H112" s="31">
        <f>SUM(H113:H122)</f>
        <v>11783776.226777978</v>
      </c>
      <c r="J112" s="35" t="str">
        <f t="shared" si="4"/>
        <v/>
      </c>
    </row>
    <row r="113" spans="1:10" x14ac:dyDescent="0.2">
      <c r="A113" s="41" t="s">
        <v>235</v>
      </c>
      <c r="B113" s="42" t="s">
        <v>7</v>
      </c>
      <c r="C113" s="43" t="s">
        <v>8</v>
      </c>
      <c r="D113" s="44" t="s">
        <v>9</v>
      </c>
      <c r="E113" s="45">
        <v>78.88</v>
      </c>
      <c r="F113" s="45">
        <v>71.858102000000002</v>
      </c>
      <c r="G11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13" s="33">
        <f t="shared" si="5"/>
        <v>4069560.0108345603</v>
      </c>
      <c r="J113" s="35">
        <f t="shared" si="4"/>
        <v>1</v>
      </c>
    </row>
    <row r="114" spans="1:10" x14ac:dyDescent="0.2">
      <c r="A114" s="41" t="s">
        <v>234</v>
      </c>
      <c r="B114" s="42" t="s">
        <v>168</v>
      </c>
      <c r="C114" s="43" t="s">
        <v>167</v>
      </c>
      <c r="D114" s="44" t="s">
        <v>9</v>
      </c>
      <c r="E114" s="45">
        <v>1.25</v>
      </c>
      <c r="F114" s="45">
        <v>1.138725</v>
      </c>
      <c r="G114" s="32">
        <v>0</v>
      </c>
      <c r="H114" s="33">
        <f t="shared" si="5"/>
        <v>0</v>
      </c>
      <c r="J114" s="35" t="str">
        <f t="shared" si="4"/>
        <v/>
      </c>
    </row>
    <row r="115" spans="1:10" x14ac:dyDescent="0.2">
      <c r="A115" s="41" t="s">
        <v>233</v>
      </c>
      <c r="B115" s="42" t="s">
        <v>10</v>
      </c>
      <c r="C115" s="43" t="s">
        <v>11</v>
      </c>
      <c r="D115" s="44" t="s">
        <v>12</v>
      </c>
      <c r="E115" s="45">
        <v>0.98</v>
      </c>
      <c r="F115" s="45">
        <v>0.89276</v>
      </c>
      <c r="G115" s="32">
        <v>143063</v>
      </c>
      <c r="H115" s="33">
        <f t="shared" si="5"/>
        <v>127720.92388</v>
      </c>
      <c r="J115" s="35" t="str">
        <f t="shared" si="4"/>
        <v/>
      </c>
    </row>
    <row r="116" spans="1:10" x14ac:dyDescent="0.2">
      <c r="A116" s="41" t="s">
        <v>232</v>
      </c>
      <c r="B116" s="42" t="s">
        <v>52</v>
      </c>
      <c r="C116" s="43" t="s">
        <v>53</v>
      </c>
      <c r="D116" s="44" t="s">
        <v>12</v>
      </c>
      <c r="E116" s="45">
        <v>0.12</v>
      </c>
      <c r="F116" s="45">
        <v>0.109318</v>
      </c>
      <c r="G116" s="32">
        <v>1310</v>
      </c>
      <c r="H116" s="33">
        <f t="shared" si="5"/>
        <v>143.20658</v>
      </c>
      <c r="J116" s="35" t="str">
        <f t="shared" si="4"/>
        <v/>
      </c>
    </row>
    <row r="117" spans="1:10" x14ac:dyDescent="0.2">
      <c r="A117" s="41" t="s">
        <v>231</v>
      </c>
      <c r="B117" s="42" t="s">
        <v>68</v>
      </c>
      <c r="C117" s="43" t="s">
        <v>69</v>
      </c>
      <c r="D117" s="44" t="s">
        <v>12</v>
      </c>
      <c r="E117" s="45">
        <v>1.4</v>
      </c>
      <c r="F117" s="45">
        <v>1.275372</v>
      </c>
      <c r="G117" s="32">
        <v>12707</v>
      </c>
      <c r="H117" s="33">
        <f t="shared" si="5"/>
        <v>16206.152004</v>
      </c>
      <c r="J117" s="35" t="str">
        <f t="shared" si="4"/>
        <v/>
      </c>
    </row>
    <row r="118" spans="1:10" ht="22.5" x14ac:dyDescent="0.2">
      <c r="A118" s="41" t="s">
        <v>230</v>
      </c>
      <c r="B118" s="42" t="s">
        <v>77</v>
      </c>
      <c r="C118" s="43" t="s">
        <v>78</v>
      </c>
      <c r="D118" s="44" t="s">
        <v>12</v>
      </c>
      <c r="E118" s="45">
        <v>0.13</v>
      </c>
      <c r="F118" s="45">
        <v>0.118427</v>
      </c>
      <c r="G118" s="32">
        <v>146729</v>
      </c>
      <c r="H118" s="33">
        <f t="shared" si="5"/>
        <v>17376.675283</v>
      </c>
      <c r="J118" s="35" t="str">
        <f t="shared" si="4"/>
        <v/>
      </c>
    </row>
    <row r="119" spans="1:10" x14ac:dyDescent="0.2">
      <c r="A119" s="41" t="s">
        <v>229</v>
      </c>
      <c r="B119" s="42" t="s">
        <v>83</v>
      </c>
      <c r="C119" s="43" t="s">
        <v>84</v>
      </c>
      <c r="D119" s="44" t="s">
        <v>12</v>
      </c>
      <c r="E119" s="45">
        <v>2.1</v>
      </c>
      <c r="F119" s="45">
        <v>1.9130579999999999</v>
      </c>
      <c r="G119" s="32">
        <v>26431.49</v>
      </c>
      <c r="H119" s="33">
        <f t="shared" si="5"/>
        <v>50564.973396419999</v>
      </c>
      <c r="J119" s="35" t="str">
        <f t="shared" si="4"/>
        <v/>
      </c>
    </row>
    <row r="120" spans="1:10" x14ac:dyDescent="0.2">
      <c r="A120" s="41" t="s">
        <v>228</v>
      </c>
      <c r="B120" s="42" t="s">
        <v>122</v>
      </c>
      <c r="C120" s="43" t="s">
        <v>123</v>
      </c>
      <c r="D120" s="44" t="s">
        <v>90</v>
      </c>
      <c r="E120" s="45">
        <v>7.0000000000000001E-3</v>
      </c>
      <c r="F120" s="45">
        <v>6.3769999999999999E-3</v>
      </c>
      <c r="G120" s="32">
        <v>22000000</v>
      </c>
      <c r="H120" s="33">
        <f t="shared" si="5"/>
        <v>140294</v>
      </c>
      <c r="J120" s="35" t="str">
        <f t="shared" si="4"/>
        <v/>
      </c>
    </row>
    <row r="121" spans="1:10" x14ac:dyDescent="0.2">
      <c r="A121" s="41" t="s">
        <v>851</v>
      </c>
      <c r="B121" s="42" t="s">
        <v>124</v>
      </c>
      <c r="C121" s="43" t="s">
        <v>125</v>
      </c>
      <c r="D121" s="44" t="s">
        <v>126</v>
      </c>
      <c r="E121" s="45">
        <v>0.5</v>
      </c>
      <c r="F121" s="45">
        <v>0.45549000000000001</v>
      </c>
      <c r="G121" s="32">
        <v>20000</v>
      </c>
      <c r="H121" s="33">
        <f t="shared" si="5"/>
        <v>9109.7999999999993</v>
      </c>
      <c r="J121" s="35" t="str">
        <f t="shared" si="4"/>
        <v/>
      </c>
    </row>
    <row r="122" spans="1:10" ht="22.5" x14ac:dyDescent="0.2">
      <c r="A122" s="41" t="s">
        <v>852</v>
      </c>
      <c r="B122" s="42" t="s">
        <v>150</v>
      </c>
      <c r="C122" s="43" t="s">
        <v>151</v>
      </c>
      <c r="D122" s="44" t="s">
        <v>90</v>
      </c>
      <c r="E122" s="45">
        <v>1.02</v>
      </c>
      <c r="F122" s="45">
        <v>0.92920000000000003</v>
      </c>
      <c r="G122" s="32">
        <v>7913044</v>
      </c>
      <c r="H122" s="33">
        <f t="shared" si="5"/>
        <v>7352800.4847999997</v>
      </c>
      <c r="J122" s="35" t="str">
        <f t="shared" si="4"/>
        <v/>
      </c>
    </row>
    <row r="123" spans="1:10" ht="22.5" x14ac:dyDescent="0.2">
      <c r="A123" s="38" t="s">
        <v>51</v>
      </c>
      <c r="B123" s="39" t="s">
        <v>866</v>
      </c>
      <c r="C123" s="40" t="s">
        <v>867</v>
      </c>
      <c r="D123" s="34" t="s">
        <v>90</v>
      </c>
      <c r="E123" s="89">
        <v>0.36469000000000001</v>
      </c>
      <c r="F123" s="90"/>
      <c r="G123" s="30">
        <f>H123/E123</f>
        <v>1295039.4091276426</v>
      </c>
      <c r="H123" s="31">
        <f>SUM(H124:H127)</f>
        <v>472287.92211475997</v>
      </c>
      <c r="J123" s="35" t="str">
        <f t="shared" si="4"/>
        <v/>
      </c>
    </row>
    <row r="124" spans="1:10" x14ac:dyDescent="0.2">
      <c r="A124" s="41" t="s">
        <v>448</v>
      </c>
      <c r="B124" s="42" t="s">
        <v>7</v>
      </c>
      <c r="C124" s="43" t="s">
        <v>8</v>
      </c>
      <c r="D124" s="44" t="s">
        <v>9</v>
      </c>
      <c r="E124" s="45">
        <v>21.8</v>
      </c>
      <c r="F124" s="45">
        <v>7.9502420000000003</v>
      </c>
      <c r="G12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24" s="33">
        <f t="shared" si="5"/>
        <v>450248.28125375998</v>
      </c>
      <c r="J124" s="35">
        <f t="shared" si="4"/>
        <v>1</v>
      </c>
    </row>
    <row r="125" spans="1:10" x14ac:dyDescent="0.2">
      <c r="A125" s="41" t="s">
        <v>449</v>
      </c>
      <c r="B125" s="42" t="s">
        <v>168</v>
      </c>
      <c r="C125" s="43" t="s">
        <v>167</v>
      </c>
      <c r="D125" s="44" t="s">
        <v>9</v>
      </c>
      <c r="E125" s="45">
        <v>0.36</v>
      </c>
      <c r="F125" s="45">
        <v>0.13128799999999999</v>
      </c>
      <c r="G125" s="32">
        <v>0</v>
      </c>
      <c r="H125" s="33">
        <f t="shared" si="5"/>
        <v>0</v>
      </c>
      <c r="J125" s="35" t="str">
        <f t="shared" si="4"/>
        <v/>
      </c>
    </row>
    <row r="126" spans="1:10" ht="45" x14ac:dyDescent="0.2">
      <c r="A126" s="41" t="s">
        <v>450</v>
      </c>
      <c r="B126" s="42" t="s">
        <v>34</v>
      </c>
      <c r="C126" s="43" t="s">
        <v>35</v>
      </c>
      <c r="D126" s="44" t="s">
        <v>12</v>
      </c>
      <c r="E126" s="45">
        <v>0.15</v>
      </c>
      <c r="F126" s="45">
        <v>5.4704000000000003E-2</v>
      </c>
      <c r="G126" s="32">
        <v>252064</v>
      </c>
      <c r="H126" s="33">
        <f t="shared" si="5"/>
        <v>13788.909056</v>
      </c>
      <c r="J126" s="35" t="str">
        <f t="shared" si="4"/>
        <v/>
      </c>
    </row>
    <row r="127" spans="1:10" ht="22.5" x14ac:dyDescent="0.2">
      <c r="A127" s="41" t="s">
        <v>451</v>
      </c>
      <c r="B127" s="42" t="s">
        <v>71</v>
      </c>
      <c r="C127" s="43" t="s">
        <v>72</v>
      </c>
      <c r="D127" s="44" t="s">
        <v>12</v>
      </c>
      <c r="E127" s="45">
        <v>0.21</v>
      </c>
      <c r="F127" s="45">
        <v>7.6585E-2</v>
      </c>
      <c r="G127" s="32">
        <v>107733</v>
      </c>
      <c r="H127" s="33">
        <f t="shared" si="5"/>
        <v>8250.7318049999994</v>
      </c>
      <c r="J127" s="35" t="str">
        <f t="shared" si="4"/>
        <v/>
      </c>
    </row>
    <row r="128" spans="1:10" x14ac:dyDescent="0.2">
      <c r="A128" s="38" t="s">
        <v>54</v>
      </c>
      <c r="B128" s="39" t="s">
        <v>88</v>
      </c>
      <c r="C128" s="40" t="s">
        <v>89</v>
      </c>
      <c r="D128" s="34" t="s">
        <v>90</v>
      </c>
      <c r="E128" s="89">
        <v>1.976E-2</v>
      </c>
      <c r="F128" s="90"/>
      <c r="G128" s="30">
        <v>42000000</v>
      </c>
      <c r="H128" s="31">
        <f>E128*G128</f>
        <v>829920</v>
      </c>
      <c r="I128" s="35">
        <v>1</v>
      </c>
      <c r="J128" s="35" t="str">
        <f t="shared" si="4"/>
        <v/>
      </c>
    </row>
    <row r="129" spans="1:10" ht="22.5" x14ac:dyDescent="0.2">
      <c r="A129" s="38" t="s">
        <v>55</v>
      </c>
      <c r="B129" s="39" t="s">
        <v>869</v>
      </c>
      <c r="C129" s="40" t="s">
        <v>870</v>
      </c>
      <c r="D129" s="34" t="s">
        <v>90</v>
      </c>
      <c r="E129" s="89">
        <v>0.34493000000000001</v>
      </c>
      <c r="F129" s="90"/>
      <c r="G129" s="28" t="str">
        <f>'ФОРМА КОММЕРЧЕСКОГО ПРЕДЛОЖЕНИЯ'!$D$6</f>
        <v>Указать</v>
      </c>
      <c r="H129" s="31" t="e">
        <f>E129*G129</f>
        <v>#VALUE!</v>
      </c>
      <c r="I129" s="35">
        <v>1</v>
      </c>
      <c r="J129" s="35" t="str">
        <f t="shared" si="4"/>
        <v/>
      </c>
    </row>
    <row r="130" spans="1:10" ht="33.75" x14ac:dyDescent="0.2">
      <c r="A130" s="38" t="s">
        <v>58</v>
      </c>
      <c r="B130" s="39" t="s">
        <v>871</v>
      </c>
      <c r="C130" s="40" t="s">
        <v>872</v>
      </c>
      <c r="D130" s="34" t="s">
        <v>184</v>
      </c>
      <c r="E130" s="89">
        <v>0.316</v>
      </c>
      <c r="F130" s="90"/>
      <c r="G130" s="30">
        <f>H130/E130</f>
        <v>7014940.4299999997</v>
      </c>
      <c r="H130" s="31">
        <f>SUM(H131:H137)</f>
        <v>2216721.17588</v>
      </c>
      <c r="J130" s="35" t="str">
        <f t="shared" si="4"/>
        <v/>
      </c>
    </row>
    <row r="131" spans="1:10" x14ac:dyDescent="0.2">
      <c r="A131" s="41" t="s">
        <v>744</v>
      </c>
      <c r="B131" s="42" t="s">
        <v>7</v>
      </c>
      <c r="C131" s="43" t="s">
        <v>8</v>
      </c>
      <c r="D131" s="44" t="s">
        <v>9</v>
      </c>
      <c r="E131" s="45">
        <v>36</v>
      </c>
      <c r="F131" s="45">
        <v>11.375999999999999</v>
      </c>
      <c r="G13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31" s="33">
        <f t="shared" ref="H131:H161" si="6">G131*F131</f>
        <v>644260.19328000001</v>
      </c>
      <c r="J131" s="35">
        <f t="shared" si="4"/>
        <v>1</v>
      </c>
    </row>
    <row r="132" spans="1:10" x14ac:dyDescent="0.2">
      <c r="A132" s="41" t="s">
        <v>745</v>
      </c>
      <c r="B132" s="42" t="s">
        <v>168</v>
      </c>
      <c r="C132" s="43" t="s">
        <v>167</v>
      </c>
      <c r="D132" s="44" t="s">
        <v>9</v>
      </c>
      <c r="E132" s="45">
        <v>0.3</v>
      </c>
      <c r="F132" s="45">
        <v>9.4799999999999995E-2</v>
      </c>
      <c r="G132" s="32">
        <v>0</v>
      </c>
      <c r="H132" s="33">
        <f t="shared" si="6"/>
        <v>0</v>
      </c>
      <c r="J132" s="35" t="str">
        <f t="shared" si="4"/>
        <v/>
      </c>
    </row>
    <row r="133" spans="1:10" x14ac:dyDescent="0.2">
      <c r="A133" s="41" t="s">
        <v>746</v>
      </c>
      <c r="B133" s="42" t="s">
        <v>43</v>
      </c>
      <c r="C133" s="43" t="s">
        <v>44</v>
      </c>
      <c r="D133" s="44" t="s">
        <v>12</v>
      </c>
      <c r="E133" s="45">
        <v>2</v>
      </c>
      <c r="F133" s="45">
        <v>0.63200000000000001</v>
      </c>
      <c r="G133" s="32">
        <v>6249</v>
      </c>
      <c r="H133" s="33">
        <f t="shared" si="6"/>
        <v>3949.3679999999999</v>
      </c>
      <c r="J133" s="35" t="str">
        <f t="shared" si="4"/>
        <v/>
      </c>
    </row>
    <row r="134" spans="1:10" ht="22.5" x14ac:dyDescent="0.2">
      <c r="A134" s="41" t="s">
        <v>747</v>
      </c>
      <c r="B134" s="42" t="s">
        <v>49</v>
      </c>
      <c r="C134" s="43" t="s">
        <v>50</v>
      </c>
      <c r="D134" s="44" t="s">
        <v>12</v>
      </c>
      <c r="E134" s="45">
        <v>0.15</v>
      </c>
      <c r="F134" s="45">
        <v>4.7399999999999998E-2</v>
      </c>
      <c r="G134" s="32">
        <v>27016</v>
      </c>
      <c r="H134" s="33">
        <f t="shared" si="6"/>
        <v>1280.5583999999999</v>
      </c>
      <c r="J134" s="35" t="str">
        <f t="shared" si="4"/>
        <v/>
      </c>
    </row>
    <row r="135" spans="1:10" ht="22.5" x14ac:dyDescent="0.2">
      <c r="A135" s="41" t="s">
        <v>750</v>
      </c>
      <c r="B135" s="42" t="s">
        <v>71</v>
      </c>
      <c r="C135" s="43" t="s">
        <v>72</v>
      </c>
      <c r="D135" s="44" t="s">
        <v>12</v>
      </c>
      <c r="E135" s="45">
        <v>0.15</v>
      </c>
      <c r="F135" s="45">
        <v>4.7399999999999998E-2</v>
      </c>
      <c r="G135" s="32">
        <v>107733</v>
      </c>
      <c r="H135" s="33">
        <f t="shared" si="6"/>
        <v>5106.5441999999994</v>
      </c>
      <c r="J135" s="35" t="str">
        <f t="shared" si="4"/>
        <v/>
      </c>
    </row>
    <row r="136" spans="1:10" ht="22.5" x14ac:dyDescent="0.2">
      <c r="A136" s="41" t="s">
        <v>753</v>
      </c>
      <c r="B136" s="42" t="s">
        <v>100</v>
      </c>
      <c r="C136" s="43" t="s">
        <v>101</v>
      </c>
      <c r="D136" s="44" t="s">
        <v>90</v>
      </c>
      <c r="E136" s="45">
        <v>0.24399999999999999</v>
      </c>
      <c r="F136" s="45">
        <v>7.7104000000000006E-2</v>
      </c>
      <c r="G136" s="32">
        <v>6500000</v>
      </c>
      <c r="H136" s="33">
        <f t="shared" si="6"/>
        <v>501176.00000000006</v>
      </c>
      <c r="J136" s="35" t="str">
        <f t="shared" si="4"/>
        <v/>
      </c>
    </row>
    <row r="137" spans="1:10" ht="22.5" x14ac:dyDescent="0.2">
      <c r="A137" s="41" t="s">
        <v>756</v>
      </c>
      <c r="B137" s="42" t="s">
        <v>849</v>
      </c>
      <c r="C137" s="43" t="s">
        <v>850</v>
      </c>
      <c r="D137" s="44" t="s">
        <v>99</v>
      </c>
      <c r="E137" s="45">
        <v>117</v>
      </c>
      <c r="F137" s="45">
        <v>36.972000000000001</v>
      </c>
      <c r="G137" s="32">
        <v>28696</v>
      </c>
      <c r="H137" s="33">
        <f t="shared" si="6"/>
        <v>1060948.5120000001</v>
      </c>
      <c r="J137" s="35" t="str">
        <f t="shared" si="4"/>
        <v/>
      </c>
    </row>
    <row r="138" spans="1:10" ht="33.75" x14ac:dyDescent="0.2">
      <c r="A138" s="38" t="s">
        <v>61</v>
      </c>
      <c r="B138" s="39" t="s">
        <v>847</v>
      </c>
      <c r="C138" s="40" t="s">
        <v>848</v>
      </c>
      <c r="D138" s="34" t="s">
        <v>184</v>
      </c>
      <c r="E138" s="89">
        <v>0.32400000000000001</v>
      </c>
      <c r="F138" s="90"/>
      <c r="G138" s="30">
        <f>H138/E138</f>
        <v>7335925.4819999998</v>
      </c>
      <c r="H138" s="31">
        <f>SUM(H139:H146)</f>
        <v>2376839.856168</v>
      </c>
      <c r="J138" s="35" t="str">
        <f t="shared" si="4"/>
        <v/>
      </c>
    </row>
    <row r="139" spans="1:10" x14ac:dyDescent="0.2">
      <c r="A139" s="41" t="s">
        <v>217</v>
      </c>
      <c r="B139" s="42" t="s">
        <v>7</v>
      </c>
      <c r="C139" s="43" t="s">
        <v>8</v>
      </c>
      <c r="D139" s="44" t="s">
        <v>9</v>
      </c>
      <c r="E139" s="45">
        <v>38.9</v>
      </c>
      <c r="F139" s="45">
        <v>12.6036</v>
      </c>
      <c r="G13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39" s="33">
        <f t="shared" si="6"/>
        <v>713783.20780800004</v>
      </c>
      <c r="J139" s="35">
        <f t="shared" si="4"/>
        <v>1</v>
      </c>
    </row>
    <row r="140" spans="1:10" x14ac:dyDescent="0.2">
      <c r="A140" s="41" t="s">
        <v>216</v>
      </c>
      <c r="B140" s="42" t="s">
        <v>168</v>
      </c>
      <c r="C140" s="43" t="s">
        <v>167</v>
      </c>
      <c r="D140" s="44" t="s">
        <v>9</v>
      </c>
      <c r="E140" s="45">
        <v>1.68</v>
      </c>
      <c r="F140" s="45">
        <v>0.54432000000000003</v>
      </c>
      <c r="G140" s="32">
        <v>0</v>
      </c>
      <c r="H140" s="33">
        <f t="shared" si="6"/>
        <v>0</v>
      </c>
      <c r="J140" s="35" t="str">
        <f t="shared" si="4"/>
        <v/>
      </c>
    </row>
    <row r="141" spans="1:10" ht="45" x14ac:dyDescent="0.2">
      <c r="A141" s="41" t="s">
        <v>215</v>
      </c>
      <c r="B141" s="42" t="s">
        <v>25</v>
      </c>
      <c r="C141" s="43" t="s">
        <v>26</v>
      </c>
      <c r="D141" s="44" t="s">
        <v>12</v>
      </c>
      <c r="E141" s="45">
        <v>1</v>
      </c>
      <c r="F141" s="45">
        <v>0.32400000000000001</v>
      </c>
      <c r="G141" s="32">
        <v>115810</v>
      </c>
      <c r="H141" s="33">
        <f t="shared" si="6"/>
        <v>37522.44</v>
      </c>
      <c r="J141" s="35" t="str">
        <f t="shared" si="4"/>
        <v/>
      </c>
    </row>
    <row r="142" spans="1:10" x14ac:dyDescent="0.2">
      <c r="A142" s="41" t="s">
        <v>214</v>
      </c>
      <c r="B142" s="42" t="s">
        <v>43</v>
      </c>
      <c r="C142" s="43" t="s">
        <v>44</v>
      </c>
      <c r="D142" s="44" t="s">
        <v>12</v>
      </c>
      <c r="E142" s="45">
        <v>2</v>
      </c>
      <c r="F142" s="45">
        <v>0.64800000000000002</v>
      </c>
      <c r="G142" s="32">
        <v>6249</v>
      </c>
      <c r="H142" s="33">
        <f t="shared" si="6"/>
        <v>4049.3520000000003</v>
      </c>
      <c r="J142" s="35" t="str">
        <f t="shared" si="4"/>
        <v/>
      </c>
    </row>
    <row r="143" spans="1:10" ht="22.5" x14ac:dyDescent="0.2">
      <c r="A143" s="41" t="s">
        <v>213</v>
      </c>
      <c r="B143" s="42" t="s">
        <v>49</v>
      </c>
      <c r="C143" s="43" t="s">
        <v>50</v>
      </c>
      <c r="D143" s="44" t="s">
        <v>12</v>
      </c>
      <c r="E143" s="45">
        <v>0.15</v>
      </c>
      <c r="F143" s="45">
        <v>4.8599999999999997E-2</v>
      </c>
      <c r="G143" s="32">
        <v>27016</v>
      </c>
      <c r="H143" s="33">
        <f t="shared" si="6"/>
        <v>1312.9775999999999</v>
      </c>
      <c r="J143" s="35" t="str">
        <f t="shared" si="4"/>
        <v/>
      </c>
    </row>
    <row r="144" spans="1:10" ht="22.5" x14ac:dyDescent="0.2">
      <c r="A144" s="41" t="s">
        <v>212</v>
      </c>
      <c r="B144" s="42" t="s">
        <v>71</v>
      </c>
      <c r="C144" s="43" t="s">
        <v>72</v>
      </c>
      <c r="D144" s="44" t="s">
        <v>12</v>
      </c>
      <c r="E144" s="45">
        <v>0.53</v>
      </c>
      <c r="F144" s="45">
        <v>0.17172000000000001</v>
      </c>
      <c r="G144" s="32">
        <v>107733</v>
      </c>
      <c r="H144" s="33">
        <f t="shared" si="6"/>
        <v>18499.910760000002</v>
      </c>
      <c r="J144" s="35" t="str">
        <f t="shared" ref="J144:J207" si="7">IF(OR(B144="000001",B144="021955"),1,"")</f>
        <v/>
      </c>
    </row>
    <row r="145" spans="1:10" ht="22.5" x14ac:dyDescent="0.2">
      <c r="A145" s="41" t="s">
        <v>211</v>
      </c>
      <c r="B145" s="42" t="s">
        <v>100</v>
      </c>
      <c r="C145" s="43" t="s">
        <v>101</v>
      </c>
      <c r="D145" s="44" t="s">
        <v>90</v>
      </c>
      <c r="E145" s="45">
        <v>0.24399999999999999</v>
      </c>
      <c r="F145" s="45">
        <v>7.9056000000000001E-2</v>
      </c>
      <c r="G145" s="32">
        <v>6500000</v>
      </c>
      <c r="H145" s="33">
        <f t="shared" si="6"/>
        <v>513864</v>
      </c>
      <c r="J145" s="35" t="str">
        <f t="shared" si="7"/>
        <v/>
      </c>
    </row>
    <row r="146" spans="1:10" ht="22.5" x14ac:dyDescent="0.2">
      <c r="A146" s="41" t="s">
        <v>902</v>
      </c>
      <c r="B146" s="42" t="s">
        <v>849</v>
      </c>
      <c r="C146" s="43" t="s">
        <v>850</v>
      </c>
      <c r="D146" s="44" t="s">
        <v>99</v>
      </c>
      <c r="E146" s="45">
        <v>117</v>
      </c>
      <c r="F146" s="45">
        <v>37.908000000000001</v>
      </c>
      <c r="G146" s="32">
        <v>28696</v>
      </c>
      <c r="H146" s="33">
        <f t="shared" si="6"/>
        <v>1087807.9680000001</v>
      </c>
      <c r="J146" s="35" t="str">
        <f t="shared" si="7"/>
        <v/>
      </c>
    </row>
    <row r="147" spans="1:10" ht="33.75" x14ac:dyDescent="0.2">
      <c r="A147" s="38" t="s">
        <v>64</v>
      </c>
      <c r="B147" s="39" t="s">
        <v>875</v>
      </c>
      <c r="C147" s="40" t="s">
        <v>876</v>
      </c>
      <c r="D147" s="34" t="s">
        <v>184</v>
      </c>
      <c r="E147" s="89">
        <v>7.3700000000000002E-2</v>
      </c>
      <c r="F147" s="90"/>
      <c r="G147" s="30">
        <f>H147/E147</f>
        <v>2924846.4664000003</v>
      </c>
      <c r="H147" s="31">
        <f>SUM(H148:H155)</f>
        <v>215561.18457368002</v>
      </c>
      <c r="J147" s="35" t="str">
        <f t="shared" si="7"/>
        <v/>
      </c>
    </row>
    <row r="148" spans="1:10" x14ac:dyDescent="0.2">
      <c r="A148" s="41" t="s">
        <v>208</v>
      </c>
      <c r="B148" s="42" t="s">
        <v>7</v>
      </c>
      <c r="C148" s="43" t="s">
        <v>8</v>
      </c>
      <c r="D148" s="44" t="s">
        <v>9</v>
      </c>
      <c r="E148" s="45">
        <v>30.13</v>
      </c>
      <c r="F148" s="45">
        <v>2.2205810000000001</v>
      </c>
      <c r="G14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48" s="33">
        <f t="shared" si="6"/>
        <v>125758.78553568</v>
      </c>
      <c r="J148" s="35">
        <f t="shared" si="7"/>
        <v>1</v>
      </c>
    </row>
    <row r="149" spans="1:10" x14ac:dyDescent="0.2">
      <c r="A149" s="41" t="s">
        <v>207</v>
      </c>
      <c r="B149" s="42" t="s">
        <v>168</v>
      </c>
      <c r="C149" s="43" t="s">
        <v>167</v>
      </c>
      <c r="D149" s="44" t="s">
        <v>9</v>
      </c>
      <c r="E149" s="45">
        <v>2.64</v>
      </c>
      <c r="F149" s="45">
        <v>0.19456799999999999</v>
      </c>
      <c r="G149" s="32">
        <v>0</v>
      </c>
      <c r="H149" s="33">
        <f t="shared" si="6"/>
        <v>0</v>
      </c>
      <c r="J149" s="35" t="str">
        <f t="shared" si="7"/>
        <v/>
      </c>
    </row>
    <row r="150" spans="1:10" x14ac:dyDescent="0.2">
      <c r="A150" s="41" t="s">
        <v>206</v>
      </c>
      <c r="B150" s="42" t="s">
        <v>10</v>
      </c>
      <c r="C150" s="43" t="s">
        <v>11</v>
      </c>
      <c r="D150" s="44" t="s">
        <v>12</v>
      </c>
      <c r="E150" s="45">
        <v>1.08</v>
      </c>
      <c r="F150" s="45">
        <v>7.9596E-2</v>
      </c>
      <c r="G150" s="32">
        <v>143063</v>
      </c>
      <c r="H150" s="33">
        <f t="shared" si="6"/>
        <v>11387.242548</v>
      </c>
      <c r="J150" s="35" t="str">
        <f t="shared" si="7"/>
        <v/>
      </c>
    </row>
    <row r="151" spans="1:10" x14ac:dyDescent="0.2">
      <c r="A151" s="41" t="s">
        <v>205</v>
      </c>
      <c r="B151" s="42" t="s">
        <v>419</v>
      </c>
      <c r="C151" s="43" t="s">
        <v>420</v>
      </c>
      <c r="D151" s="44" t="s">
        <v>12</v>
      </c>
      <c r="E151" s="45">
        <v>3.25</v>
      </c>
      <c r="F151" s="45">
        <v>0.23952499999999999</v>
      </c>
      <c r="G151" s="32">
        <v>937</v>
      </c>
      <c r="H151" s="33">
        <f t="shared" si="6"/>
        <v>224.43492499999999</v>
      </c>
      <c r="J151" s="35" t="str">
        <f t="shared" si="7"/>
        <v/>
      </c>
    </row>
    <row r="152" spans="1:10" ht="45" x14ac:dyDescent="0.2">
      <c r="A152" s="41" t="s">
        <v>204</v>
      </c>
      <c r="B152" s="42" t="s">
        <v>28</v>
      </c>
      <c r="C152" s="43" t="s">
        <v>29</v>
      </c>
      <c r="D152" s="44" t="s">
        <v>12</v>
      </c>
      <c r="E152" s="45">
        <v>0.81</v>
      </c>
      <c r="F152" s="45">
        <v>5.9697E-2</v>
      </c>
      <c r="G152" s="32">
        <v>151445</v>
      </c>
      <c r="H152" s="33">
        <f t="shared" si="6"/>
        <v>9040.8121649999994</v>
      </c>
      <c r="J152" s="35" t="str">
        <f t="shared" si="7"/>
        <v/>
      </c>
    </row>
    <row r="153" spans="1:10" ht="22.5" x14ac:dyDescent="0.2">
      <c r="A153" s="41" t="s">
        <v>203</v>
      </c>
      <c r="B153" s="42" t="s">
        <v>49</v>
      </c>
      <c r="C153" s="43" t="s">
        <v>50</v>
      </c>
      <c r="D153" s="44" t="s">
        <v>12</v>
      </c>
      <c r="E153" s="45">
        <v>0.75</v>
      </c>
      <c r="F153" s="45">
        <v>5.5274999999999998E-2</v>
      </c>
      <c r="G153" s="32">
        <v>27016</v>
      </c>
      <c r="H153" s="33">
        <f t="shared" si="6"/>
        <v>1493.3093999999999</v>
      </c>
      <c r="J153" s="35" t="str">
        <f t="shared" si="7"/>
        <v/>
      </c>
    </row>
    <row r="154" spans="1:10" x14ac:dyDescent="0.2">
      <c r="A154" s="41" t="s">
        <v>873</v>
      </c>
      <c r="B154" s="42" t="s">
        <v>91</v>
      </c>
      <c r="C154" s="43" t="s">
        <v>92</v>
      </c>
      <c r="D154" s="44" t="s">
        <v>87</v>
      </c>
      <c r="E154" s="45">
        <v>3.85</v>
      </c>
      <c r="F154" s="45">
        <v>0.28374500000000002</v>
      </c>
      <c r="G154" s="32">
        <v>0</v>
      </c>
      <c r="H154" s="33">
        <f t="shared" si="6"/>
        <v>0</v>
      </c>
      <c r="J154" s="35" t="str">
        <f t="shared" si="7"/>
        <v/>
      </c>
    </row>
    <row r="155" spans="1:10" ht="33.75" x14ac:dyDescent="0.2">
      <c r="A155" s="41" t="s">
        <v>874</v>
      </c>
      <c r="B155" s="42" t="s">
        <v>878</v>
      </c>
      <c r="C155" s="43" t="s">
        <v>879</v>
      </c>
      <c r="D155" s="44" t="s">
        <v>87</v>
      </c>
      <c r="E155" s="45">
        <v>2.04</v>
      </c>
      <c r="F155" s="45">
        <v>0.15034800000000001</v>
      </c>
      <c r="G155" s="32">
        <v>450000</v>
      </c>
      <c r="H155" s="33">
        <f t="shared" si="6"/>
        <v>67656.600000000006</v>
      </c>
      <c r="J155" s="35" t="str">
        <f t="shared" si="7"/>
        <v/>
      </c>
    </row>
    <row r="156" spans="1:10" ht="33.75" x14ac:dyDescent="0.2">
      <c r="A156" s="38" t="s">
        <v>67</v>
      </c>
      <c r="B156" s="39" t="s">
        <v>880</v>
      </c>
      <c r="C156" s="40" t="s">
        <v>881</v>
      </c>
      <c r="D156" s="34" t="s">
        <v>184</v>
      </c>
      <c r="E156" s="89">
        <v>7.3700000000000002E-2</v>
      </c>
      <c r="F156" s="90"/>
      <c r="G156" s="30">
        <f>H156/E156</f>
        <v>1803121.692</v>
      </c>
      <c r="H156" s="31">
        <f>SUM(H157:H161)</f>
        <v>132890.06870040001</v>
      </c>
      <c r="J156" s="35" t="str">
        <f t="shared" si="7"/>
        <v/>
      </c>
    </row>
    <row r="157" spans="1:10" x14ac:dyDescent="0.2">
      <c r="A157" s="41" t="s">
        <v>200</v>
      </c>
      <c r="B157" s="42" t="s">
        <v>7</v>
      </c>
      <c r="C157" s="43" t="s">
        <v>8</v>
      </c>
      <c r="D157" s="44" t="s">
        <v>9</v>
      </c>
      <c r="E157" s="45">
        <v>6.9</v>
      </c>
      <c r="F157" s="45">
        <v>0.50853000000000004</v>
      </c>
      <c r="G15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57" s="33">
        <f t="shared" si="6"/>
        <v>28799.721878400003</v>
      </c>
      <c r="J157" s="35">
        <f t="shared" si="7"/>
        <v>1</v>
      </c>
    </row>
    <row r="158" spans="1:10" x14ac:dyDescent="0.2">
      <c r="A158" s="41" t="s">
        <v>199</v>
      </c>
      <c r="B158" s="42" t="s">
        <v>168</v>
      </c>
      <c r="C158" s="43" t="s">
        <v>167</v>
      </c>
      <c r="D158" s="44" t="s">
        <v>9</v>
      </c>
      <c r="E158" s="45">
        <v>1.1399999999999999</v>
      </c>
      <c r="F158" s="45">
        <v>8.4017999999999995E-2</v>
      </c>
      <c r="G158" s="32">
        <v>0</v>
      </c>
      <c r="H158" s="33">
        <f t="shared" si="6"/>
        <v>0</v>
      </c>
      <c r="J158" s="35" t="str">
        <f t="shared" si="7"/>
        <v/>
      </c>
    </row>
    <row r="159" spans="1:10" x14ac:dyDescent="0.2">
      <c r="A159" s="41" t="s">
        <v>198</v>
      </c>
      <c r="B159" s="42" t="s">
        <v>419</v>
      </c>
      <c r="C159" s="43" t="s">
        <v>420</v>
      </c>
      <c r="D159" s="44" t="s">
        <v>12</v>
      </c>
      <c r="E159" s="45">
        <v>4.8600000000000003</v>
      </c>
      <c r="F159" s="45">
        <v>0.358182</v>
      </c>
      <c r="G159" s="32">
        <v>937</v>
      </c>
      <c r="H159" s="33">
        <f t="shared" si="6"/>
        <v>335.616534</v>
      </c>
      <c r="J159" s="35" t="str">
        <f t="shared" si="7"/>
        <v/>
      </c>
    </row>
    <row r="160" spans="1:10" ht="22.5" x14ac:dyDescent="0.2">
      <c r="A160" s="41" t="s">
        <v>197</v>
      </c>
      <c r="B160" s="42" t="s">
        <v>49</v>
      </c>
      <c r="C160" s="43" t="s">
        <v>50</v>
      </c>
      <c r="D160" s="44" t="s">
        <v>12</v>
      </c>
      <c r="E160" s="45">
        <v>1.1399999999999999</v>
      </c>
      <c r="F160" s="45">
        <v>8.4017999999999995E-2</v>
      </c>
      <c r="G160" s="32">
        <v>27016</v>
      </c>
      <c r="H160" s="33">
        <f t="shared" si="6"/>
        <v>2269.8302879999997</v>
      </c>
      <c r="J160" s="35" t="str">
        <f t="shared" si="7"/>
        <v/>
      </c>
    </row>
    <row r="161" spans="1:10" ht="33.75" x14ac:dyDescent="0.2">
      <c r="A161" s="41" t="s">
        <v>196</v>
      </c>
      <c r="B161" s="42" t="s">
        <v>878</v>
      </c>
      <c r="C161" s="43" t="s">
        <v>879</v>
      </c>
      <c r="D161" s="44" t="s">
        <v>87</v>
      </c>
      <c r="E161" s="45">
        <v>3.06</v>
      </c>
      <c r="F161" s="45">
        <v>0.225522</v>
      </c>
      <c r="G161" s="32">
        <v>450000</v>
      </c>
      <c r="H161" s="33">
        <f t="shared" si="6"/>
        <v>101484.9</v>
      </c>
      <c r="J161" s="35" t="str">
        <f t="shared" si="7"/>
        <v/>
      </c>
    </row>
    <row r="162" spans="1:10" x14ac:dyDescent="0.2">
      <c r="A162" s="27"/>
      <c r="B162" s="86"/>
      <c r="C162" s="87"/>
      <c r="D162" s="87"/>
      <c r="E162" s="87"/>
      <c r="F162" s="87"/>
      <c r="G162" s="88"/>
      <c r="H162" s="25"/>
      <c r="J162" s="35" t="str">
        <f t="shared" si="7"/>
        <v/>
      </c>
    </row>
    <row r="163" spans="1:10" x14ac:dyDescent="0.2">
      <c r="A163" s="38"/>
      <c r="B163" s="39"/>
      <c r="C163" s="46" t="s">
        <v>163</v>
      </c>
      <c r="D163" s="34"/>
      <c r="E163" s="34"/>
      <c r="F163" s="34"/>
      <c r="G163" s="34"/>
      <c r="H163" s="31"/>
      <c r="J163" s="35" t="str">
        <f t="shared" si="7"/>
        <v/>
      </c>
    </row>
    <row r="164" spans="1:10" x14ac:dyDescent="0.2">
      <c r="A164" s="38"/>
      <c r="B164" s="39"/>
      <c r="C164" s="46" t="s">
        <v>162</v>
      </c>
      <c r="D164" s="34" t="s">
        <v>161</v>
      </c>
      <c r="E164" s="34"/>
      <c r="F164" s="34"/>
      <c r="G164" s="34"/>
      <c r="H164" s="31">
        <f>SUMIF($B$90:$B$161,"000001",$F$90:$F$161)</f>
        <v>195.75865500000003</v>
      </c>
      <c r="J164" s="35" t="str">
        <f t="shared" si="7"/>
        <v/>
      </c>
    </row>
    <row r="165" spans="1:10" x14ac:dyDescent="0.2">
      <c r="A165" s="38"/>
      <c r="B165" s="39"/>
      <c r="C165" s="46" t="s">
        <v>160</v>
      </c>
      <c r="D165" s="34" t="s">
        <v>85</v>
      </c>
      <c r="E165" s="34"/>
      <c r="F165" s="34"/>
      <c r="G165" s="34"/>
      <c r="H165" s="31">
        <f>SUMIF($B$90:$B$161,"000001",$H$90:$H$161)</f>
        <v>11086454.721038401</v>
      </c>
      <c r="J165" s="35" t="str">
        <f t="shared" si="7"/>
        <v/>
      </c>
    </row>
    <row r="166" spans="1:10" x14ac:dyDescent="0.2">
      <c r="A166" s="38"/>
      <c r="B166" s="39"/>
      <c r="C166" s="46" t="s">
        <v>159</v>
      </c>
      <c r="D166" s="34" t="s">
        <v>85</v>
      </c>
      <c r="E166" s="34"/>
      <c r="F166" s="34"/>
      <c r="G166" s="34"/>
      <c r="H166" s="31">
        <f>SUMIF($D$90:$D$161,"МАШ-Ч",$H$90:$H$161)</f>
        <v>1974735.13362442</v>
      </c>
      <c r="J166" s="35" t="str">
        <f t="shared" si="7"/>
        <v/>
      </c>
    </row>
    <row r="167" spans="1:10" x14ac:dyDescent="0.2">
      <c r="A167" s="38"/>
      <c r="B167" s="39"/>
      <c r="C167" s="46" t="s">
        <v>158</v>
      </c>
      <c r="D167" s="34" t="s">
        <v>85</v>
      </c>
      <c r="E167" s="34"/>
      <c r="F167" s="34"/>
      <c r="G167" s="34"/>
      <c r="H167" s="31" t="e">
        <f>SUMIFS($H$90:$H$161,$D$90:$D$161,"М3",$F$90:$F$161,"&gt;0")
+SUMIFS($H$90:$H$161,$D$90:$D$161,"Т",$F$90:$F$161,"&gt;0")
+SUMIFS($H$90:$H$161,$D$90:$D$161,"М2",$F$90:$F$161,"&gt;0")
+SUMIFS($H$90:$H$161,$D$90:$D$161,"ШТ",$F$90:$F$161,"&gt;0")
+SUMIF($I$90:$I$161,1,$H$90:$H$161)
+SUMIFS($H$90:$H$161,$D$90:$D$161,"10М",$F$90:$F$161,"&gt;0")
+SUMIFS($H$90:$H$161,$D$90:$D$161,"КГ",$F$90:$F$161,"&gt;0")
+SUMIFS($H$90:$H$161,$D$90:$D$161,"М",$F$90:$F$161,"&gt;0")</f>
        <v>#VALUE!</v>
      </c>
      <c r="J167" s="35" t="str">
        <f t="shared" si="7"/>
        <v/>
      </c>
    </row>
    <row r="168" spans="1:10" x14ac:dyDescent="0.2">
      <c r="A168" s="38"/>
      <c r="B168" s="39"/>
      <c r="C168" s="46" t="s">
        <v>155</v>
      </c>
      <c r="D168" s="34" t="s">
        <v>85</v>
      </c>
      <c r="E168" s="47">
        <f>'ФОРМА КОММЕРЧЕСКОГО ПРЕДЛОЖЕНИЯ'!$D$31</f>
        <v>0.05</v>
      </c>
      <c r="F168" s="34"/>
      <c r="G168" s="34"/>
      <c r="H168" s="31" t="e">
        <f>H167*E168</f>
        <v>#VALUE!</v>
      </c>
      <c r="J168" s="35" t="str">
        <f t="shared" si="7"/>
        <v/>
      </c>
    </row>
    <row r="169" spans="1:10" x14ac:dyDescent="0.2">
      <c r="A169" s="38"/>
      <c r="B169" s="39"/>
      <c r="C169" s="46" t="s">
        <v>156</v>
      </c>
      <c r="D169" s="34" t="s">
        <v>85</v>
      </c>
      <c r="E169" s="34"/>
      <c r="F169" s="34"/>
      <c r="G169" s="34"/>
      <c r="H169" s="31" t="e">
        <f>SUM(H165:H168)</f>
        <v>#VALUE!</v>
      </c>
      <c r="J169" s="35" t="str">
        <f t="shared" si="7"/>
        <v/>
      </c>
    </row>
    <row r="170" spans="1:10" x14ac:dyDescent="0.2">
      <c r="A170" s="27"/>
      <c r="B170" s="86"/>
      <c r="C170" s="87"/>
      <c r="D170" s="87"/>
      <c r="E170" s="87"/>
      <c r="F170" s="87"/>
      <c r="G170" s="88"/>
      <c r="H170" s="25"/>
      <c r="J170" s="35" t="str">
        <f t="shared" si="7"/>
        <v/>
      </c>
    </row>
    <row r="171" spans="1:10" x14ac:dyDescent="0.2">
      <c r="A171" s="27"/>
      <c r="B171" s="86" t="s">
        <v>185</v>
      </c>
      <c r="C171" s="87"/>
      <c r="D171" s="87"/>
      <c r="E171" s="87"/>
      <c r="F171" s="87"/>
      <c r="G171" s="88"/>
      <c r="H171" s="25"/>
      <c r="J171" s="35" t="str">
        <f t="shared" si="7"/>
        <v/>
      </c>
    </row>
    <row r="172" spans="1:10" x14ac:dyDescent="0.2">
      <c r="A172" s="38" t="s">
        <v>70</v>
      </c>
      <c r="B172" s="39" t="s">
        <v>173</v>
      </c>
      <c r="C172" s="40" t="s">
        <v>172</v>
      </c>
      <c r="D172" s="34" t="s">
        <v>171</v>
      </c>
      <c r="E172" s="89">
        <v>2.2100000000000002E-2</v>
      </c>
      <c r="F172" s="90"/>
      <c r="G172" s="30">
        <f>H172/E172</f>
        <v>10282203.689999999</v>
      </c>
      <c r="H172" s="31">
        <f>SUM(H173:H177)</f>
        <v>227236.70154899999</v>
      </c>
      <c r="J172" s="35" t="str">
        <f t="shared" si="7"/>
        <v/>
      </c>
    </row>
    <row r="173" spans="1:10" x14ac:dyDescent="0.2">
      <c r="A173" s="41" t="s">
        <v>191</v>
      </c>
      <c r="B173" s="42" t="s">
        <v>7</v>
      </c>
      <c r="C173" s="43" t="s">
        <v>8</v>
      </c>
      <c r="D173" s="44" t="s">
        <v>9</v>
      </c>
      <c r="E173" s="45">
        <v>180</v>
      </c>
      <c r="F173" s="45">
        <v>3.9780000000000002</v>
      </c>
      <c r="G17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73" s="33">
        <f t="shared" ref="H173:H180" si="8">G173*F173</f>
        <v>225287.18784</v>
      </c>
      <c r="J173" s="35">
        <f t="shared" si="7"/>
        <v>1</v>
      </c>
    </row>
    <row r="174" spans="1:10" x14ac:dyDescent="0.2">
      <c r="A174" s="41" t="s">
        <v>190</v>
      </c>
      <c r="B174" s="42" t="s">
        <v>168</v>
      </c>
      <c r="C174" s="43" t="s">
        <v>167</v>
      </c>
      <c r="D174" s="44" t="s">
        <v>9</v>
      </c>
      <c r="E174" s="45">
        <v>18.13</v>
      </c>
      <c r="F174" s="45">
        <v>0.400673</v>
      </c>
      <c r="G174" s="32">
        <v>0</v>
      </c>
      <c r="H174" s="33">
        <f t="shared" si="8"/>
        <v>0</v>
      </c>
      <c r="J174" s="35" t="str">
        <f t="shared" si="7"/>
        <v/>
      </c>
    </row>
    <row r="175" spans="1:10" x14ac:dyDescent="0.2">
      <c r="A175" s="41" t="s">
        <v>189</v>
      </c>
      <c r="B175" s="42" t="s">
        <v>20</v>
      </c>
      <c r="C175" s="43" t="s">
        <v>21</v>
      </c>
      <c r="D175" s="44" t="s">
        <v>12</v>
      </c>
      <c r="E175" s="45">
        <v>48</v>
      </c>
      <c r="F175" s="45">
        <v>1.0608</v>
      </c>
      <c r="G175" s="32">
        <v>1546</v>
      </c>
      <c r="H175" s="33">
        <f t="shared" si="8"/>
        <v>1639.9967999999999</v>
      </c>
      <c r="J175" s="35" t="str">
        <f t="shared" si="7"/>
        <v/>
      </c>
    </row>
    <row r="176" spans="1:10" ht="45" x14ac:dyDescent="0.2">
      <c r="A176" s="41" t="s">
        <v>188</v>
      </c>
      <c r="B176" s="42" t="s">
        <v>31</v>
      </c>
      <c r="C176" s="43" t="s">
        <v>32</v>
      </c>
      <c r="D176" s="44" t="s">
        <v>12</v>
      </c>
      <c r="E176" s="45">
        <v>18</v>
      </c>
      <c r="F176" s="45">
        <v>0.39779999999999999</v>
      </c>
      <c r="G176" s="32">
        <v>0</v>
      </c>
      <c r="H176" s="33">
        <f t="shared" si="8"/>
        <v>0</v>
      </c>
      <c r="J176" s="35" t="str">
        <f t="shared" si="7"/>
        <v/>
      </c>
    </row>
    <row r="177" spans="1:10" ht="22.5" x14ac:dyDescent="0.2">
      <c r="A177" s="41" t="s">
        <v>187</v>
      </c>
      <c r="B177" s="42" t="s">
        <v>71</v>
      </c>
      <c r="C177" s="43" t="s">
        <v>72</v>
      </c>
      <c r="D177" s="44" t="s">
        <v>12</v>
      </c>
      <c r="E177" s="45">
        <v>0.13</v>
      </c>
      <c r="F177" s="45">
        <v>2.8730000000000001E-3</v>
      </c>
      <c r="G177" s="32">
        <v>107733</v>
      </c>
      <c r="H177" s="33">
        <f t="shared" si="8"/>
        <v>309.516909</v>
      </c>
      <c r="J177" s="35" t="str">
        <f t="shared" si="7"/>
        <v/>
      </c>
    </row>
    <row r="178" spans="1:10" x14ac:dyDescent="0.2">
      <c r="A178" s="41" t="s">
        <v>186</v>
      </c>
      <c r="B178" s="42" t="s">
        <v>91</v>
      </c>
      <c r="C178" s="43" t="s">
        <v>92</v>
      </c>
      <c r="D178" s="44" t="s">
        <v>87</v>
      </c>
      <c r="E178" s="45">
        <v>0.2</v>
      </c>
      <c r="F178" s="45">
        <v>4.4200000000000003E-3</v>
      </c>
      <c r="G178" s="32">
        <v>0</v>
      </c>
      <c r="H178" s="33">
        <f t="shared" si="8"/>
        <v>0</v>
      </c>
      <c r="J178" s="35" t="str">
        <f t="shared" si="7"/>
        <v/>
      </c>
    </row>
    <row r="179" spans="1:10" x14ac:dyDescent="0.2">
      <c r="A179" s="41" t="s">
        <v>1014</v>
      </c>
      <c r="B179" s="42" t="s">
        <v>110</v>
      </c>
      <c r="C179" s="43" t="s">
        <v>111</v>
      </c>
      <c r="D179" s="44" t="s">
        <v>99</v>
      </c>
      <c r="E179" s="45">
        <v>250</v>
      </c>
      <c r="F179" s="45">
        <v>5.5250000000000004</v>
      </c>
      <c r="G179" s="32">
        <v>2500</v>
      </c>
      <c r="H179" s="33">
        <f t="shared" si="8"/>
        <v>13812.5</v>
      </c>
      <c r="J179" s="35" t="str">
        <f t="shared" si="7"/>
        <v/>
      </c>
    </row>
    <row r="180" spans="1:10" x14ac:dyDescent="0.2">
      <c r="A180" s="41" t="s">
        <v>1015</v>
      </c>
      <c r="B180" s="42" t="s">
        <v>129</v>
      </c>
      <c r="C180" s="43" t="s">
        <v>130</v>
      </c>
      <c r="D180" s="44" t="s">
        <v>87</v>
      </c>
      <c r="E180" s="45">
        <v>102</v>
      </c>
      <c r="F180" s="45">
        <v>2.2542</v>
      </c>
      <c r="G180" s="32">
        <v>556500</v>
      </c>
      <c r="H180" s="33">
        <f t="shared" si="8"/>
        <v>1254462.3</v>
      </c>
      <c r="J180" s="35" t="str">
        <f t="shared" si="7"/>
        <v/>
      </c>
    </row>
    <row r="181" spans="1:10" x14ac:dyDescent="0.2">
      <c r="A181" s="27"/>
      <c r="B181" s="86"/>
      <c r="C181" s="87"/>
      <c r="D181" s="87"/>
      <c r="E181" s="87"/>
      <c r="F181" s="87"/>
      <c r="G181" s="88"/>
      <c r="H181" s="25"/>
      <c r="J181" s="35" t="str">
        <f t="shared" si="7"/>
        <v/>
      </c>
    </row>
    <row r="182" spans="1:10" x14ac:dyDescent="0.2">
      <c r="A182" s="38"/>
      <c r="B182" s="39"/>
      <c r="C182" s="46" t="s">
        <v>163</v>
      </c>
      <c r="D182" s="34"/>
      <c r="E182" s="34"/>
      <c r="F182" s="34"/>
      <c r="G182" s="34"/>
      <c r="H182" s="31"/>
      <c r="J182" s="35" t="str">
        <f t="shared" si="7"/>
        <v/>
      </c>
    </row>
    <row r="183" spans="1:10" x14ac:dyDescent="0.2">
      <c r="A183" s="38"/>
      <c r="B183" s="39"/>
      <c r="C183" s="46" t="s">
        <v>162</v>
      </c>
      <c r="D183" s="34" t="s">
        <v>161</v>
      </c>
      <c r="E183" s="34"/>
      <c r="F183" s="34"/>
      <c r="G183" s="34"/>
      <c r="H183" s="31">
        <f>SUMIF($B$172:$B$180,"000001",$F$172:$F$180)</f>
        <v>3.9780000000000002</v>
      </c>
      <c r="J183" s="35" t="str">
        <f t="shared" si="7"/>
        <v/>
      </c>
    </row>
    <row r="184" spans="1:10" ht="12.75" customHeight="1" x14ac:dyDescent="0.2">
      <c r="A184" s="38"/>
      <c r="B184" s="39"/>
      <c r="C184" s="46" t="s">
        <v>160</v>
      </c>
      <c r="D184" s="34" t="s">
        <v>85</v>
      </c>
      <c r="E184" s="34"/>
      <c r="F184" s="34"/>
      <c r="G184" s="34"/>
      <c r="H184" s="31">
        <f>SUMIF($B$172:$B$180,"000001",$H$172:$H$180)</f>
        <v>225287.18784</v>
      </c>
      <c r="J184" s="35" t="str">
        <f t="shared" si="7"/>
        <v/>
      </c>
    </row>
    <row r="185" spans="1:10" x14ac:dyDescent="0.2">
      <c r="A185" s="38"/>
      <c r="B185" s="39"/>
      <c r="C185" s="46" t="s">
        <v>159</v>
      </c>
      <c r="D185" s="34" t="s">
        <v>85</v>
      </c>
      <c r="E185" s="34"/>
      <c r="F185" s="34"/>
      <c r="G185" s="34"/>
      <c r="H185" s="31">
        <f>SUMIF($D$172:$D$180,"МАШ-Ч",$H$172:$H$180)</f>
        <v>1949.5137089999998</v>
      </c>
      <c r="J185" s="35" t="str">
        <f t="shared" si="7"/>
        <v/>
      </c>
    </row>
    <row r="186" spans="1:10" x14ac:dyDescent="0.2">
      <c r="A186" s="38"/>
      <c r="B186" s="39"/>
      <c r="C186" s="46" t="s">
        <v>158</v>
      </c>
      <c r="D186" s="34" t="s">
        <v>85</v>
      </c>
      <c r="E186" s="34"/>
      <c r="F186" s="34"/>
      <c r="G186" s="34"/>
      <c r="H186" s="31">
        <f>SUMIFS($H$172:$H$180,$D$172:$D$180,"М3",$F$172:$F$180,"&gt;0")
+SUMIFS($H$172:$H$180,$D$172:$D$180,"Т",$F$172:$F$180,"&gt;0")
+SUMIFS($H$172:$H$180,$D$172:$D$180,"М2",$F$172:$F$180,"&gt;0")
+SUMIFS($H$172:$H$180,$D$172:$D$180,"ШТ",$F$172:$F$180,"&gt;0")
+SUMIF($I$172:$I$180,1,$H$172:$H$180)
+SUMIFS($H$172:$H$180,$D$172:$D$180,"10М",$F$172:$F$180,"&gt;0")
+SUMIFS($H$172:$H$180,$D$172:$D$180,"КГ",$F$172:$F$180,"&gt;0")
+SUMIFS($H$172:$H$180,$D$172:$D$180,"М",$F$172:$F$180,"&gt;0")</f>
        <v>1268274.8</v>
      </c>
      <c r="J186" s="35" t="str">
        <f t="shared" si="7"/>
        <v/>
      </c>
    </row>
    <row r="187" spans="1:10" x14ac:dyDescent="0.2">
      <c r="A187" s="38"/>
      <c r="B187" s="39"/>
      <c r="C187" s="46" t="s">
        <v>155</v>
      </c>
      <c r="D187" s="34" t="s">
        <v>85</v>
      </c>
      <c r="E187" s="47">
        <f>'ФОРМА КОММЕРЧЕСКОГО ПРЕДЛОЖЕНИЯ'!$D$31</f>
        <v>0.05</v>
      </c>
      <c r="F187" s="34"/>
      <c r="G187" s="34"/>
      <c r="H187" s="31">
        <f>H186*E187</f>
        <v>63413.740000000005</v>
      </c>
      <c r="J187" s="35" t="str">
        <f t="shared" si="7"/>
        <v/>
      </c>
    </row>
    <row r="188" spans="1:10" x14ac:dyDescent="0.2">
      <c r="A188" s="38"/>
      <c r="B188" s="39"/>
      <c r="C188" s="46" t="s">
        <v>156</v>
      </c>
      <c r="D188" s="34" t="s">
        <v>85</v>
      </c>
      <c r="E188" s="34"/>
      <c r="F188" s="34"/>
      <c r="G188" s="34"/>
      <c r="H188" s="31">
        <f>SUM(H184:H187)</f>
        <v>1558925.2415489999</v>
      </c>
      <c r="J188" s="35" t="str">
        <f t="shared" si="7"/>
        <v/>
      </c>
    </row>
    <row r="189" spans="1:10" x14ac:dyDescent="0.2">
      <c r="A189" s="27"/>
      <c r="B189" s="86"/>
      <c r="C189" s="87"/>
      <c r="D189" s="87"/>
      <c r="E189" s="87"/>
      <c r="F189" s="87"/>
      <c r="G189" s="88"/>
      <c r="H189" s="25"/>
      <c r="J189" s="35" t="str">
        <f t="shared" si="7"/>
        <v/>
      </c>
    </row>
    <row r="190" spans="1:10" x14ac:dyDescent="0.2">
      <c r="A190" s="27"/>
      <c r="B190" s="86"/>
      <c r="C190" s="87"/>
      <c r="D190" s="87"/>
      <c r="E190" s="87"/>
      <c r="F190" s="87"/>
      <c r="G190" s="88"/>
      <c r="H190" s="25"/>
      <c r="J190" s="35" t="str">
        <f t="shared" si="7"/>
        <v/>
      </c>
    </row>
    <row r="191" spans="1:10" x14ac:dyDescent="0.2">
      <c r="A191" s="27"/>
      <c r="B191" s="86"/>
      <c r="C191" s="87"/>
      <c r="D191" s="87"/>
      <c r="E191" s="87"/>
      <c r="F191" s="87"/>
      <c r="G191" s="88"/>
      <c r="H191" s="25"/>
      <c r="J191" s="35" t="str">
        <f t="shared" si="7"/>
        <v/>
      </c>
    </row>
    <row r="192" spans="1:10" x14ac:dyDescent="0.2">
      <c r="A192" s="38"/>
      <c r="B192" s="39"/>
      <c r="C192" s="46" t="s">
        <v>164</v>
      </c>
      <c r="D192" s="34"/>
      <c r="E192" s="34"/>
      <c r="F192" s="34"/>
      <c r="G192" s="34"/>
      <c r="H192" s="31"/>
      <c r="J192" s="35" t="str">
        <f t="shared" si="7"/>
        <v/>
      </c>
    </row>
    <row r="193" spans="1:10" x14ac:dyDescent="0.2">
      <c r="A193" s="27"/>
      <c r="B193" s="86"/>
      <c r="C193" s="87"/>
      <c r="D193" s="87"/>
      <c r="E193" s="87"/>
      <c r="F193" s="87"/>
      <c r="G193" s="88"/>
      <c r="H193" s="25"/>
      <c r="J193" s="35" t="str">
        <f t="shared" si="7"/>
        <v/>
      </c>
    </row>
    <row r="194" spans="1:10" x14ac:dyDescent="0.2">
      <c r="A194" s="38"/>
      <c r="B194" s="39"/>
      <c r="C194" s="46" t="s">
        <v>163</v>
      </c>
      <c r="D194" s="34"/>
      <c r="E194" s="34"/>
      <c r="F194" s="34"/>
      <c r="G194" s="34"/>
      <c r="H194" s="31"/>
      <c r="J194" s="35" t="str">
        <f t="shared" si="7"/>
        <v/>
      </c>
    </row>
    <row r="195" spans="1:10" x14ac:dyDescent="0.2">
      <c r="A195" s="38"/>
      <c r="B195" s="39"/>
      <c r="C195" s="46" t="s">
        <v>162</v>
      </c>
      <c r="D195" s="34" t="s">
        <v>161</v>
      </c>
      <c r="E195" s="34"/>
      <c r="F195" s="34"/>
      <c r="G195" s="34"/>
      <c r="H195" s="31">
        <f>SUMIFS($H$15:$H$188,$C$15:$C$188,C195,$D$15:$D$188,D195)</f>
        <v>276.08291500000001</v>
      </c>
      <c r="I195" s="35">
        <v>2</v>
      </c>
      <c r="J195" s="35" t="str">
        <f t="shared" si="7"/>
        <v/>
      </c>
    </row>
    <row r="196" spans="1:10" x14ac:dyDescent="0.2">
      <c r="A196" s="38"/>
      <c r="B196" s="39"/>
      <c r="C196" s="46" t="s">
        <v>160</v>
      </c>
      <c r="D196" s="34" t="s">
        <v>85</v>
      </c>
      <c r="E196" s="34"/>
      <c r="F196" s="34"/>
      <c r="G196" s="34"/>
      <c r="H196" s="31">
        <f>SUMIFS($H$15:$H$188,$C$15:$C$188,C196,$D$15:$D$188,D196)</f>
        <v>15635481.0284112</v>
      </c>
      <c r="I196" s="35">
        <v>2</v>
      </c>
      <c r="J196" s="35" t="str">
        <f t="shared" si="7"/>
        <v/>
      </c>
    </row>
    <row r="197" spans="1:10" x14ac:dyDescent="0.2">
      <c r="A197" s="38"/>
      <c r="B197" s="39"/>
      <c r="C197" s="46" t="s">
        <v>159</v>
      </c>
      <c r="D197" s="34" t="s">
        <v>85</v>
      </c>
      <c r="E197" s="34"/>
      <c r="F197" s="34"/>
      <c r="G197" s="34"/>
      <c r="H197" s="31">
        <f>SUMIFS($H$15:$H$188,$C$15:$C$188,C197,$D$15:$D$188,D197)</f>
        <v>8837601.8132154197</v>
      </c>
      <c r="I197" s="35">
        <v>2</v>
      </c>
      <c r="J197" s="35" t="str">
        <f t="shared" si="7"/>
        <v/>
      </c>
    </row>
    <row r="198" spans="1:10" x14ac:dyDescent="0.2">
      <c r="A198" s="38"/>
      <c r="B198" s="39"/>
      <c r="C198" s="46" t="s">
        <v>158</v>
      </c>
      <c r="D198" s="34" t="s">
        <v>85</v>
      </c>
      <c r="E198" s="34"/>
      <c r="F198" s="34"/>
      <c r="G198" s="34"/>
      <c r="H198" s="31" t="e">
        <f>SUMIFS($H$15:$H$188,$C$15:$C$188,C198,$D$15:$D$188,D198)</f>
        <v>#VALUE!</v>
      </c>
      <c r="I198" s="35">
        <v>2</v>
      </c>
      <c r="J198" s="35" t="str">
        <f t="shared" si="7"/>
        <v/>
      </c>
    </row>
    <row r="199" spans="1:10" x14ac:dyDescent="0.2">
      <c r="A199" s="38"/>
      <c r="B199" s="39"/>
      <c r="C199" s="46" t="s">
        <v>155</v>
      </c>
      <c r="D199" s="34" t="s">
        <v>85</v>
      </c>
      <c r="E199" s="47">
        <f>'ФОРМА КОММЕРЧЕСКОГО ПРЕДЛОЖЕНИЯ'!$D$31</f>
        <v>0.05</v>
      </c>
      <c r="F199" s="34"/>
      <c r="G199" s="34"/>
      <c r="H199" s="31" t="e">
        <f>_xlfn.CEILING.MATH(H198*E199)</f>
        <v>#VALUE!</v>
      </c>
      <c r="J199" s="35" t="str">
        <f t="shared" si="7"/>
        <v/>
      </c>
    </row>
    <row r="200" spans="1:10" x14ac:dyDescent="0.2">
      <c r="A200" s="38"/>
      <c r="B200" s="39"/>
      <c r="C200" s="46" t="s">
        <v>156</v>
      </c>
      <c r="D200" s="34" t="s">
        <v>85</v>
      </c>
      <c r="E200" s="34"/>
      <c r="F200" s="34"/>
      <c r="G200" s="34"/>
      <c r="H200" s="31" t="e">
        <f>SUM(H196:H199)</f>
        <v>#VALUE!</v>
      </c>
      <c r="J200" s="35" t="str">
        <f t="shared" si="7"/>
        <v/>
      </c>
    </row>
    <row r="201" spans="1:10" x14ac:dyDescent="0.2">
      <c r="A201" s="27"/>
      <c r="B201" s="86"/>
      <c r="C201" s="87"/>
      <c r="D201" s="87"/>
      <c r="E201" s="87"/>
      <c r="F201" s="87"/>
      <c r="G201" s="88"/>
      <c r="H201" s="25"/>
      <c r="J201" s="35" t="str">
        <f t="shared" si="7"/>
        <v/>
      </c>
    </row>
    <row r="202" spans="1:10" x14ac:dyDescent="0.2">
      <c r="A202" s="27"/>
      <c r="B202" s="86"/>
      <c r="C202" s="87"/>
      <c r="D202" s="87"/>
      <c r="E202" s="87"/>
      <c r="F202" s="87"/>
      <c r="G202" s="88"/>
      <c r="H202" s="25"/>
      <c r="J202" s="35" t="str">
        <f t="shared" si="7"/>
        <v/>
      </c>
    </row>
    <row r="203" spans="1:10" x14ac:dyDescent="0.2">
      <c r="A203" s="38"/>
      <c r="B203" s="39"/>
      <c r="C203" s="46" t="s">
        <v>883</v>
      </c>
      <c r="D203" s="34" t="s">
        <v>85</v>
      </c>
      <c r="E203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203" s="34"/>
      <c r="G203" s="34"/>
      <c r="H203" s="31" t="e">
        <f>H200*E203</f>
        <v>#VALUE!</v>
      </c>
      <c r="J203" s="35" t="str">
        <f t="shared" si="7"/>
        <v/>
      </c>
    </row>
    <row r="204" spans="1:10" x14ac:dyDescent="0.2">
      <c r="A204" s="38"/>
      <c r="B204" s="39"/>
      <c r="C204" s="46" t="s">
        <v>1206</v>
      </c>
      <c r="D204" s="34" t="s">
        <v>85</v>
      </c>
      <c r="E204" s="34"/>
      <c r="F204" s="34"/>
      <c r="G204" s="34"/>
      <c r="H204" s="31" t="e">
        <f>SUM(H200,H203)</f>
        <v>#VALUE!</v>
      </c>
      <c r="J204" s="35" t="str">
        <f t="shared" si="7"/>
        <v/>
      </c>
    </row>
    <row r="205" spans="1:10" x14ac:dyDescent="0.2">
      <c r="A205" s="27"/>
      <c r="B205" s="86"/>
      <c r="C205" s="87"/>
      <c r="D205" s="87"/>
      <c r="E205" s="87"/>
      <c r="F205" s="87"/>
      <c r="G205" s="88"/>
      <c r="H205" s="25"/>
      <c r="J205" s="35" t="str">
        <f t="shared" si="7"/>
        <v/>
      </c>
    </row>
    <row r="206" spans="1:10" x14ac:dyDescent="0.2">
      <c r="A206" s="38"/>
      <c r="B206" s="39"/>
      <c r="C206" s="46" t="s">
        <v>157</v>
      </c>
      <c r="D206" s="34" t="s">
        <v>85</v>
      </c>
      <c r="E206" s="34"/>
      <c r="F206" s="34"/>
      <c r="G206" s="34"/>
      <c r="H206" s="31" t="e">
        <f>H204</f>
        <v>#VALUE!</v>
      </c>
      <c r="J206" s="35" t="str">
        <f t="shared" si="7"/>
        <v/>
      </c>
    </row>
    <row r="207" spans="1:10" x14ac:dyDescent="0.2">
      <c r="A207" s="27"/>
      <c r="B207" s="86"/>
      <c r="C207" s="87"/>
      <c r="D207" s="87"/>
      <c r="E207" s="87"/>
      <c r="F207" s="87"/>
      <c r="G207" s="88"/>
      <c r="H207" s="25"/>
      <c r="J207" s="35" t="str">
        <f t="shared" si="7"/>
        <v/>
      </c>
    </row>
    <row r="208" spans="1:10" x14ac:dyDescent="0.2">
      <c r="A208" s="27"/>
      <c r="B208" s="86"/>
      <c r="C208" s="87"/>
      <c r="D208" s="87"/>
      <c r="E208" s="87"/>
      <c r="F208" s="87"/>
      <c r="G208" s="88"/>
      <c r="H208" s="25"/>
      <c r="J208" s="35" t="str">
        <f t="shared" ref="J208:J271" si="9">IF(OR(B208="000001",B208="021955"),1,"")</f>
        <v/>
      </c>
    </row>
    <row r="209" spans="1:10" x14ac:dyDescent="0.2">
      <c r="A209" s="38"/>
      <c r="B209" s="39"/>
      <c r="C209" s="46" t="s">
        <v>838</v>
      </c>
      <c r="D209" s="34" t="s">
        <v>85</v>
      </c>
      <c r="E209" s="50">
        <f>'ФОРМА КОММЕРЧЕСКОГО ПРЕДЛОЖЕНИЯ'!D33</f>
        <v>0.12</v>
      </c>
      <c r="F209" s="34"/>
      <c r="G209" s="34"/>
      <c r="H209" s="31" t="e">
        <f>H204*E209</f>
        <v>#VALUE!</v>
      </c>
      <c r="J209" s="35" t="str">
        <f t="shared" si="9"/>
        <v/>
      </c>
    </row>
    <row r="210" spans="1:10" x14ac:dyDescent="0.2">
      <c r="A210" s="38"/>
      <c r="B210" s="39"/>
      <c r="C210" s="46" t="s">
        <v>156</v>
      </c>
      <c r="D210" s="34" t="s">
        <v>85</v>
      </c>
      <c r="E210" s="34"/>
      <c r="F210" s="34"/>
      <c r="G210" s="34"/>
      <c r="H210" s="31" t="e">
        <f>SUM(H204,H209)</f>
        <v>#VALUE!</v>
      </c>
      <c r="J210" s="35" t="str">
        <f t="shared" si="9"/>
        <v/>
      </c>
    </row>
    <row r="211" spans="1:10" x14ac:dyDescent="0.2">
      <c r="J211" s="35" t="str">
        <f t="shared" si="9"/>
        <v/>
      </c>
    </row>
    <row r="212" spans="1:10" x14ac:dyDescent="0.2">
      <c r="J212" s="35" t="str">
        <f t="shared" si="9"/>
        <v/>
      </c>
    </row>
    <row r="213" spans="1:10" x14ac:dyDescent="0.2">
      <c r="A213" s="91" t="s">
        <v>884</v>
      </c>
      <c r="B213" s="91"/>
      <c r="C213" s="91"/>
      <c r="D213" s="91"/>
      <c r="E213" s="91"/>
      <c r="F213" s="91"/>
      <c r="G213" s="91"/>
      <c r="H213" s="91"/>
      <c r="J213" s="35" t="str">
        <f t="shared" si="9"/>
        <v/>
      </c>
    </row>
    <row r="214" spans="1:10" x14ac:dyDescent="0.2">
      <c r="A214" s="92"/>
      <c r="B214" s="92"/>
      <c r="C214" s="92"/>
      <c r="D214" s="92"/>
      <c r="E214" s="92"/>
      <c r="F214" s="92"/>
      <c r="G214" s="92"/>
      <c r="H214" s="92"/>
      <c r="J214" s="35" t="str">
        <f t="shared" si="9"/>
        <v/>
      </c>
    </row>
    <row r="215" spans="1:10" x14ac:dyDescent="0.2">
      <c r="A215" s="91"/>
      <c r="B215" s="91"/>
      <c r="C215" s="91"/>
      <c r="D215" s="91"/>
      <c r="E215" s="91"/>
      <c r="F215" s="91"/>
      <c r="G215" s="91"/>
      <c r="H215" s="91"/>
      <c r="J215" s="35" t="str">
        <f t="shared" si="9"/>
        <v/>
      </c>
    </row>
    <row r="216" spans="1:10" x14ac:dyDescent="0.2">
      <c r="A216" s="93" t="s">
        <v>986</v>
      </c>
      <c r="B216" s="93"/>
      <c r="C216" s="93"/>
      <c r="D216" s="93"/>
      <c r="E216" s="93"/>
      <c r="F216" s="93"/>
      <c r="G216" s="93"/>
      <c r="H216" s="93"/>
      <c r="J216" s="35" t="str">
        <f t="shared" si="9"/>
        <v/>
      </c>
    </row>
    <row r="217" spans="1:10" x14ac:dyDescent="0.2">
      <c r="J217" s="35" t="str">
        <f t="shared" si="9"/>
        <v/>
      </c>
    </row>
    <row r="218" spans="1:10" ht="12.75" customHeight="1" x14ac:dyDescent="0.2">
      <c r="A218" s="94" t="s">
        <v>0</v>
      </c>
      <c r="B218" s="94" t="s">
        <v>1</v>
      </c>
      <c r="C218" s="94" t="s">
        <v>309</v>
      </c>
      <c r="D218" s="94" t="s">
        <v>2</v>
      </c>
      <c r="E218" s="86" t="s">
        <v>3</v>
      </c>
      <c r="F218" s="88"/>
      <c r="G218" s="94" t="s">
        <v>4</v>
      </c>
      <c r="H218" s="94" t="s">
        <v>5</v>
      </c>
      <c r="J218" s="35" t="str">
        <f t="shared" si="9"/>
        <v/>
      </c>
    </row>
    <row r="219" spans="1:10" ht="22.5" x14ac:dyDescent="0.2">
      <c r="A219" s="95"/>
      <c r="B219" s="95"/>
      <c r="C219" s="95"/>
      <c r="D219" s="95"/>
      <c r="E219" s="25" t="s">
        <v>308</v>
      </c>
      <c r="F219" s="25" t="s">
        <v>307</v>
      </c>
      <c r="G219" s="95"/>
      <c r="H219" s="95"/>
      <c r="J219" s="35" t="str">
        <f t="shared" si="9"/>
        <v/>
      </c>
    </row>
    <row r="220" spans="1:10" x14ac:dyDescent="0.2">
      <c r="A220" s="27">
        <v>1</v>
      </c>
      <c r="B220" s="25">
        <v>2</v>
      </c>
      <c r="C220" s="25">
        <v>3</v>
      </c>
      <c r="D220" s="25">
        <v>4</v>
      </c>
      <c r="E220" s="25">
        <v>5</v>
      </c>
      <c r="F220" s="25">
        <v>6</v>
      </c>
      <c r="G220" s="25">
        <v>7</v>
      </c>
      <c r="H220" s="25">
        <v>8</v>
      </c>
      <c r="J220" s="35" t="str">
        <f t="shared" si="9"/>
        <v/>
      </c>
    </row>
    <row r="221" spans="1:10" x14ac:dyDescent="0.2">
      <c r="A221" s="27"/>
      <c r="B221" s="96"/>
      <c r="C221" s="97"/>
      <c r="D221" s="97"/>
      <c r="E221" s="97"/>
      <c r="F221" s="97"/>
      <c r="G221" s="98"/>
      <c r="H221" s="25"/>
      <c r="J221" s="35" t="str">
        <f t="shared" si="9"/>
        <v/>
      </c>
    </row>
    <row r="222" spans="1:10" x14ac:dyDescent="0.2">
      <c r="A222" s="52"/>
      <c r="B222" s="99"/>
      <c r="C222" s="100"/>
      <c r="D222" s="100"/>
      <c r="E222" s="100"/>
      <c r="F222" s="100"/>
      <c r="G222" s="101"/>
      <c r="H222" s="26"/>
      <c r="I222" s="54"/>
      <c r="J222" s="35" t="str">
        <f t="shared" si="9"/>
        <v/>
      </c>
    </row>
    <row r="223" spans="1:10" ht="12.75" customHeight="1" x14ac:dyDescent="0.2">
      <c r="A223" s="27"/>
      <c r="B223" s="102" t="s">
        <v>885</v>
      </c>
      <c r="C223" s="103"/>
      <c r="D223" s="103"/>
      <c r="E223" s="103"/>
      <c r="F223" s="103"/>
      <c r="G223" s="104"/>
      <c r="H223" s="25"/>
      <c r="J223" s="35" t="str">
        <f t="shared" si="9"/>
        <v/>
      </c>
    </row>
    <row r="224" spans="1:10" ht="15.75" customHeight="1" x14ac:dyDescent="0.2">
      <c r="A224" s="27"/>
      <c r="B224" s="48"/>
      <c r="C224" s="48"/>
      <c r="D224" s="48"/>
      <c r="E224" s="48"/>
      <c r="F224" s="48"/>
      <c r="G224" s="26"/>
      <c r="H224" s="26"/>
      <c r="J224" s="35" t="str">
        <f t="shared" si="9"/>
        <v/>
      </c>
    </row>
    <row r="225" spans="1:10" ht="33.75" x14ac:dyDescent="0.2">
      <c r="A225" s="38" t="s">
        <v>6</v>
      </c>
      <c r="B225" s="39" t="s">
        <v>338</v>
      </c>
      <c r="C225" s="40" t="s">
        <v>339</v>
      </c>
      <c r="D225" s="34" t="s">
        <v>90</v>
      </c>
      <c r="E225" s="89">
        <v>2.9056199999999999</v>
      </c>
      <c r="F225" s="90"/>
      <c r="G225" s="30">
        <f>H225/E225</f>
        <v>2402847.9271360333</v>
      </c>
      <c r="H225" s="31">
        <f>SUM(H226:H233)</f>
        <v>6981762.9940450005</v>
      </c>
      <c r="J225" s="35" t="str">
        <f t="shared" si="9"/>
        <v/>
      </c>
    </row>
    <row r="226" spans="1:10" x14ac:dyDescent="0.2">
      <c r="A226" s="41" t="s">
        <v>304</v>
      </c>
      <c r="B226" s="42" t="s">
        <v>7</v>
      </c>
      <c r="C226" s="43" t="s">
        <v>8</v>
      </c>
      <c r="D226" s="44" t="s">
        <v>9</v>
      </c>
      <c r="E226" s="45">
        <v>20</v>
      </c>
      <c r="F226" s="45">
        <v>58.112400000000001</v>
      </c>
      <c r="G22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26" s="33">
        <f t="shared" ref="H226:H233" si="10">G226*F226</f>
        <v>3291095.8206719998</v>
      </c>
      <c r="J226" s="35">
        <f t="shared" si="9"/>
        <v>1</v>
      </c>
    </row>
    <row r="227" spans="1:10" x14ac:dyDescent="0.2">
      <c r="A227" s="41" t="s">
        <v>340</v>
      </c>
      <c r="B227" s="42" t="s">
        <v>168</v>
      </c>
      <c r="C227" s="43" t="s">
        <v>167</v>
      </c>
      <c r="D227" s="44" t="s">
        <v>9</v>
      </c>
      <c r="E227" s="45">
        <v>4.6500000000000004</v>
      </c>
      <c r="F227" s="45">
        <v>13.511132999999999</v>
      </c>
      <c r="G227" s="32">
        <v>0</v>
      </c>
      <c r="H227" s="33">
        <f t="shared" si="10"/>
        <v>0</v>
      </c>
      <c r="J227" s="35" t="str">
        <f t="shared" si="9"/>
        <v/>
      </c>
    </row>
    <row r="228" spans="1:10" ht="45" x14ac:dyDescent="0.2">
      <c r="A228" s="41" t="s">
        <v>341</v>
      </c>
      <c r="B228" s="42" t="s">
        <v>34</v>
      </c>
      <c r="C228" s="43" t="s">
        <v>35</v>
      </c>
      <c r="D228" s="44" t="s">
        <v>12</v>
      </c>
      <c r="E228" s="45">
        <v>3.78</v>
      </c>
      <c r="F228" s="45">
        <v>10.983243999999999</v>
      </c>
      <c r="G228" s="32">
        <v>252064</v>
      </c>
      <c r="H228" s="33">
        <f t="shared" si="10"/>
        <v>2768480.4156159996</v>
      </c>
      <c r="J228" s="35" t="str">
        <f t="shared" si="9"/>
        <v/>
      </c>
    </row>
    <row r="229" spans="1:10" ht="33.75" x14ac:dyDescent="0.2">
      <c r="A229" s="41" t="s">
        <v>342</v>
      </c>
      <c r="B229" s="42" t="s">
        <v>343</v>
      </c>
      <c r="C229" s="43" t="s">
        <v>344</v>
      </c>
      <c r="D229" s="44" t="s">
        <v>12</v>
      </c>
      <c r="E229" s="45">
        <v>2.15</v>
      </c>
      <c r="F229" s="45">
        <v>6.2470829999999999</v>
      </c>
      <c r="G229" s="32">
        <v>16800</v>
      </c>
      <c r="H229" s="33">
        <f t="shared" si="10"/>
        <v>104950.9944</v>
      </c>
      <c r="J229" s="35" t="str">
        <f t="shared" si="9"/>
        <v/>
      </c>
    </row>
    <row r="230" spans="1:10" ht="22.5" x14ac:dyDescent="0.2">
      <c r="A230" s="41" t="s">
        <v>345</v>
      </c>
      <c r="B230" s="42" t="s">
        <v>71</v>
      </c>
      <c r="C230" s="43" t="s">
        <v>72</v>
      </c>
      <c r="D230" s="44" t="s">
        <v>12</v>
      </c>
      <c r="E230" s="45">
        <v>0.87</v>
      </c>
      <c r="F230" s="45">
        <v>2.5278890000000001</v>
      </c>
      <c r="G230" s="32">
        <v>107733</v>
      </c>
      <c r="H230" s="33">
        <f t="shared" si="10"/>
        <v>272337.06563700002</v>
      </c>
      <c r="J230" s="35" t="str">
        <f t="shared" si="9"/>
        <v/>
      </c>
    </row>
    <row r="231" spans="1:10" ht="22.5" x14ac:dyDescent="0.2">
      <c r="A231" s="41" t="s">
        <v>346</v>
      </c>
      <c r="B231" s="42" t="s">
        <v>347</v>
      </c>
      <c r="C231" s="43" t="s">
        <v>348</v>
      </c>
      <c r="D231" s="44" t="s">
        <v>12</v>
      </c>
      <c r="E231" s="45">
        <v>0.87</v>
      </c>
      <c r="F231" s="45">
        <v>2.5278890000000001</v>
      </c>
      <c r="G231" s="32">
        <v>13389</v>
      </c>
      <c r="H231" s="33">
        <f t="shared" si="10"/>
        <v>33845.905821</v>
      </c>
      <c r="J231" s="35" t="str">
        <f t="shared" si="9"/>
        <v/>
      </c>
    </row>
    <row r="232" spans="1:10" ht="22.5" x14ac:dyDescent="0.2">
      <c r="A232" s="41" t="s">
        <v>349</v>
      </c>
      <c r="B232" s="42" t="s">
        <v>350</v>
      </c>
      <c r="C232" s="43" t="s">
        <v>351</v>
      </c>
      <c r="D232" s="44" t="s">
        <v>90</v>
      </c>
      <c r="E232" s="45">
        <v>1E-4</v>
      </c>
      <c r="F232" s="45">
        <v>2.9100000000000003E-4</v>
      </c>
      <c r="G232" s="32">
        <v>9826089</v>
      </c>
      <c r="H232" s="33">
        <f t="shared" si="10"/>
        <v>2859.3918990000002</v>
      </c>
      <c r="J232" s="35" t="str">
        <f t="shared" si="9"/>
        <v/>
      </c>
    </row>
    <row r="233" spans="1:10" ht="56.25" x14ac:dyDescent="0.2">
      <c r="A233" s="41" t="s">
        <v>352</v>
      </c>
      <c r="B233" s="42" t="s">
        <v>353</v>
      </c>
      <c r="C233" s="43" t="s">
        <v>354</v>
      </c>
      <c r="D233" s="44" t="s">
        <v>87</v>
      </c>
      <c r="E233" s="45">
        <v>5.2999999999999999E-2</v>
      </c>
      <c r="F233" s="45">
        <v>0.153998</v>
      </c>
      <c r="G233" s="32">
        <v>3300000</v>
      </c>
      <c r="H233" s="33">
        <f t="shared" si="10"/>
        <v>508193.39999999997</v>
      </c>
      <c r="J233" s="35" t="str">
        <f t="shared" si="9"/>
        <v/>
      </c>
    </row>
    <row r="234" spans="1:10" x14ac:dyDescent="0.2">
      <c r="A234" s="38" t="s">
        <v>13</v>
      </c>
      <c r="B234" s="39" t="s">
        <v>355</v>
      </c>
      <c r="C234" s="40" t="s">
        <v>886</v>
      </c>
      <c r="D234" s="34" t="s">
        <v>90</v>
      </c>
      <c r="E234" s="89">
        <v>2.9056199999999999</v>
      </c>
      <c r="F234" s="90"/>
      <c r="G234" s="28" t="str">
        <f>'ФОРМА КОММЕРЧЕСКОГО ПРЕДЛОЖЕНИЯ'!$D$6</f>
        <v>Указать</v>
      </c>
      <c r="H234" s="31" t="e">
        <f>E234*G234</f>
        <v>#VALUE!</v>
      </c>
      <c r="I234" s="35">
        <v>1</v>
      </c>
      <c r="J234" s="35" t="str">
        <f t="shared" si="9"/>
        <v/>
      </c>
    </row>
    <row r="235" spans="1:10" x14ac:dyDescent="0.2">
      <c r="A235" s="38" t="s">
        <v>16</v>
      </c>
      <c r="B235" s="39" t="s">
        <v>356</v>
      </c>
      <c r="C235" s="40" t="s">
        <v>887</v>
      </c>
      <c r="D235" s="34" t="s">
        <v>90</v>
      </c>
      <c r="E235" s="89">
        <v>4.4170000000000001E-2</v>
      </c>
      <c r="F235" s="90"/>
      <c r="G235" s="30">
        <v>34000000</v>
      </c>
      <c r="H235" s="31">
        <f>E235*G235</f>
        <v>1501780</v>
      </c>
      <c r="I235" s="35">
        <v>1</v>
      </c>
      <c r="J235" s="35" t="str">
        <f t="shared" si="9"/>
        <v/>
      </c>
    </row>
    <row r="236" spans="1:10" ht="22.5" x14ac:dyDescent="0.2">
      <c r="A236" s="38" t="s">
        <v>19</v>
      </c>
      <c r="B236" s="39" t="s">
        <v>357</v>
      </c>
      <c r="C236" s="40" t="s">
        <v>358</v>
      </c>
      <c r="D236" s="34" t="s">
        <v>126</v>
      </c>
      <c r="E236" s="89">
        <v>1</v>
      </c>
      <c r="F236" s="90"/>
      <c r="G236" s="30">
        <f>H236/E236</f>
        <v>58332.278400000003</v>
      </c>
      <c r="H236" s="31">
        <f>SUM(H237)</f>
        <v>58332.278400000003</v>
      </c>
      <c r="J236" s="35" t="str">
        <f t="shared" si="9"/>
        <v/>
      </c>
    </row>
    <row r="237" spans="1:10" x14ac:dyDescent="0.2">
      <c r="A237" s="41" t="s">
        <v>294</v>
      </c>
      <c r="B237" s="42" t="s">
        <v>7</v>
      </c>
      <c r="C237" s="43" t="s">
        <v>8</v>
      </c>
      <c r="D237" s="44" t="s">
        <v>9</v>
      </c>
      <c r="E237" s="45">
        <v>1.03</v>
      </c>
      <c r="F237" s="45">
        <v>1.03</v>
      </c>
      <c r="G23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37" s="33">
        <f t="shared" ref="H237" si="11">G237*F237</f>
        <v>58332.278400000003</v>
      </c>
      <c r="J237" s="35">
        <f t="shared" si="9"/>
        <v>1</v>
      </c>
    </row>
    <row r="238" spans="1:10" ht="22.5" x14ac:dyDescent="0.2">
      <c r="A238" s="38" t="s">
        <v>22</v>
      </c>
      <c r="B238" s="39" t="s">
        <v>359</v>
      </c>
      <c r="C238" s="40" t="s">
        <v>888</v>
      </c>
      <c r="D238" s="34" t="s">
        <v>90</v>
      </c>
      <c r="E238" s="89">
        <v>7.0899999999999999E-3</v>
      </c>
      <c r="F238" s="90"/>
      <c r="G238" s="28" t="str">
        <f>'ФОРМА КОММЕРЧЕСКОГО ПРЕДЛОЖЕНИЯ'!$D$6</f>
        <v>Указать</v>
      </c>
      <c r="H238" s="31" t="e">
        <f>E238*G238</f>
        <v>#VALUE!</v>
      </c>
      <c r="I238" s="35">
        <v>1</v>
      </c>
      <c r="J238" s="35" t="str">
        <f t="shared" si="9"/>
        <v/>
      </c>
    </row>
    <row r="239" spans="1:10" x14ac:dyDescent="0.2">
      <c r="A239" s="38" t="s">
        <v>23</v>
      </c>
      <c r="B239" s="39" t="s">
        <v>360</v>
      </c>
      <c r="C239" s="40" t="s">
        <v>361</v>
      </c>
      <c r="D239" s="34" t="s">
        <v>90</v>
      </c>
      <c r="E239" s="89">
        <v>1.1900000000000001E-3</v>
      </c>
      <c r="F239" s="90"/>
      <c r="G239" s="30">
        <v>34000000</v>
      </c>
      <c r="H239" s="31">
        <f>E239*G239</f>
        <v>40460</v>
      </c>
      <c r="I239" s="35">
        <v>1</v>
      </c>
      <c r="J239" s="35" t="str">
        <f t="shared" si="9"/>
        <v/>
      </c>
    </row>
    <row r="240" spans="1:10" x14ac:dyDescent="0.2">
      <c r="A240" s="38" t="s">
        <v>24</v>
      </c>
      <c r="B240" s="39" t="s">
        <v>362</v>
      </c>
      <c r="C240" s="40" t="s">
        <v>889</v>
      </c>
      <c r="D240" s="34" t="s">
        <v>90</v>
      </c>
      <c r="E240" s="89">
        <v>0.57594999999999996</v>
      </c>
      <c r="F240" s="90"/>
      <c r="G240" s="30">
        <f>H240/E240</f>
        <v>3589790.5393521665</v>
      </c>
      <c r="H240" s="31">
        <f>SUM(H241:H264)</f>
        <v>2067539.86113988</v>
      </c>
      <c r="J240" s="35" t="str">
        <f t="shared" si="9"/>
        <v/>
      </c>
    </row>
    <row r="241" spans="1:10" x14ac:dyDescent="0.2">
      <c r="A241" s="41" t="s">
        <v>363</v>
      </c>
      <c r="B241" s="42" t="s">
        <v>7</v>
      </c>
      <c r="C241" s="43" t="s">
        <v>8</v>
      </c>
      <c r="D241" s="44" t="s">
        <v>9</v>
      </c>
      <c r="E241" s="45">
        <v>32.369999999999997</v>
      </c>
      <c r="F241" s="45">
        <v>18.643501000000001</v>
      </c>
      <c r="G24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41" s="33">
        <f t="shared" ref="H241:H264" si="12">G241*F241</f>
        <v>1055842.6123132801</v>
      </c>
      <c r="J241" s="35">
        <f t="shared" si="9"/>
        <v>1</v>
      </c>
    </row>
    <row r="242" spans="1:10" x14ac:dyDescent="0.2">
      <c r="A242" s="41" t="s">
        <v>364</v>
      </c>
      <c r="B242" s="42" t="s">
        <v>168</v>
      </c>
      <c r="C242" s="43" t="s">
        <v>167</v>
      </c>
      <c r="D242" s="44" t="s">
        <v>9</v>
      </c>
      <c r="E242" s="45">
        <v>5.83</v>
      </c>
      <c r="F242" s="45">
        <v>3.3577889999999999</v>
      </c>
      <c r="G242" s="32">
        <v>0</v>
      </c>
      <c r="H242" s="33">
        <f t="shared" si="12"/>
        <v>0</v>
      </c>
      <c r="J242" s="35" t="str">
        <f t="shared" si="9"/>
        <v/>
      </c>
    </row>
    <row r="243" spans="1:10" ht="22.5" x14ac:dyDescent="0.2">
      <c r="A243" s="41" t="s">
        <v>365</v>
      </c>
      <c r="B243" s="42" t="s">
        <v>366</v>
      </c>
      <c r="C243" s="43" t="s">
        <v>367</v>
      </c>
      <c r="D243" s="44" t="s">
        <v>12</v>
      </c>
      <c r="E243" s="45">
        <v>0.96</v>
      </c>
      <c r="F243" s="45">
        <v>0.55291199999999996</v>
      </c>
      <c r="G243" s="32">
        <v>1530.55</v>
      </c>
      <c r="H243" s="33">
        <f t="shared" si="12"/>
        <v>846.2594615999999</v>
      </c>
      <c r="J243" s="35" t="str">
        <f t="shared" si="9"/>
        <v/>
      </c>
    </row>
    <row r="244" spans="1:10" ht="33.75" x14ac:dyDescent="0.2">
      <c r="A244" s="41" t="s">
        <v>368</v>
      </c>
      <c r="B244" s="42" t="s">
        <v>369</v>
      </c>
      <c r="C244" s="43" t="s">
        <v>370</v>
      </c>
      <c r="D244" s="44" t="s">
        <v>12</v>
      </c>
      <c r="E244" s="45">
        <v>7.0000000000000007E-2</v>
      </c>
      <c r="F244" s="45">
        <v>4.0316999999999999E-2</v>
      </c>
      <c r="G244" s="32">
        <v>135793</v>
      </c>
      <c r="H244" s="33">
        <f t="shared" si="12"/>
        <v>5474.7663809999995</v>
      </c>
      <c r="J244" s="35" t="str">
        <f t="shared" si="9"/>
        <v/>
      </c>
    </row>
    <row r="245" spans="1:10" ht="45" x14ac:dyDescent="0.2">
      <c r="A245" s="41" t="s">
        <v>371</v>
      </c>
      <c r="B245" s="42" t="s">
        <v>34</v>
      </c>
      <c r="C245" s="43" t="s">
        <v>35</v>
      </c>
      <c r="D245" s="44" t="s">
        <v>12</v>
      </c>
      <c r="E245" s="45">
        <v>0.12</v>
      </c>
      <c r="F245" s="45">
        <v>6.9113999999999995E-2</v>
      </c>
      <c r="G245" s="32">
        <v>252064</v>
      </c>
      <c r="H245" s="33">
        <f t="shared" si="12"/>
        <v>17421.151296</v>
      </c>
      <c r="J245" s="35" t="str">
        <f t="shared" si="9"/>
        <v/>
      </c>
    </row>
    <row r="246" spans="1:10" ht="56.25" x14ac:dyDescent="0.2">
      <c r="A246" s="41" t="s">
        <v>372</v>
      </c>
      <c r="B246" s="42" t="s">
        <v>40</v>
      </c>
      <c r="C246" s="43" t="s">
        <v>41</v>
      </c>
      <c r="D246" s="44" t="s">
        <v>12</v>
      </c>
      <c r="E246" s="45">
        <v>5.45</v>
      </c>
      <c r="F246" s="45">
        <v>3.1389279999999999</v>
      </c>
      <c r="G246" s="32">
        <v>249409</v>
      </c>
      <c r="H246" s="33">
        <f t="shared" si="12"/>
        <v>782876.89355199994</v>
      </c>
      <c r="J246" s="35" t="str">
        <f t="shared" si="9"/>
        <v/>
      </c>
    </row>
    <row r="247" spans="1:10" ht="22.5" x14ac:dyDescent="0.2">
      <c r="A247" s="41" t="s">
        <v>373</v>
      </c>
      <c r="B247" s="42" t="s">
        <v>46</v>
      </c>
      <c r="C247" s="43" t="s">
        <v>47</v>
      </c>
      <c r="D247" s="44" t="s">
        <v>12</v>
      </c>
      <c r="E247" s="45">
        <v>0.28999999999999998</v>
      </c>
      <c r="F247" s="45">
        <v>0.16702500000000001</v>
      </c>
      <c r="G247" s="32">
        <v>1898</v>
      </c>
      <c r="H247" s="33">
        <f t="shared" si="12"/>
        <v>317.01345000000003</v>
      </c>
      <c r="J247" s="35" t="str">
        <f t="shared" si="9"/>
        <v/>
      </c>
    </row>
    <row r="248" spans="1:10" ht="33.75" x14ac:dyDescent="0.2">
      <c r="A248" s="41" t="s">
        <v>374</v>
      </c>
      <c r="B248" s="42" t="s">
        <v>375</v>
      </c>
      <c r="C248" s="43" t="s">
        <v>376</v>
      </c>
      <c r="D248" s="44" t="s">
        <v>12</v>
      </c>
      <c r="E248" s="45">
        <v>9.6199999999999992</v>
      </c>
      <c r="F248" s="45">
        <v>5.5406389999999996</v>
      </c>
      <c r="G248" s="32">
        <v>15876</v>
      </c>
      <c r="H248" s="33">
        <f t="shared" si="12"/>
        <v>87963.184763999991</v>
      </c>
      <c r="J248" s="35" t="str">
        <f t="shared" si="9"/>
        <v/>
      </c>
    </row>
    <row r="249" spans="1:10" ht="45" x14ac:dyDescent="0.2">
      <c r="A249" s="41" t="s">
        <v>377</v>
      </c>
      <c r="B249" s="42" t="s">
        <v>378</v>
      </c>
      <c r="C249" s="43" t="s">
        <v>379</v>
      </c>
      <c r="D249" s="44" t="s">
        <v>12</v>
      </c>
      <c r="E249" s="45">
        <v>0.39</v>
      </c>
      <c r="F249" s="45">
        <v>0.22462099999999999</v>
      </c>
      <c r="G249" s="32">
        <v>3556</v>
      </c>
      <c r="H249" s="33">
        <f t="shared" si="12"/>
        <v>798.75227599999994</v>
      </c>
      <c r="J249" s="35" t="str">
        <f t="shared" si="9"/>
        <v/>
      </c>
    </row>
    <row r="250" spans="1:10" ht="22.5" x14ac:dyDescent="0.2">
      <c r="A250" s="41" t="s">
        <v>380</v>
      </c>
      <c r="B250" s="42" t="s">
        <v>71</v>
      </c>
      <c r="C250" s="43" t="s">
        <v>72</v>
      </c>
      <c r="D250" s="44" t="s">
        <v>12</v>
      </c>
      <c r="E250" s="45">
        <v>0.19</v>
      </c>
      <c r="F250" s="45">
        <v>0.109431</v>
      </c>
      <c r="G250" s="32">
        <v>107733</v>
      </c>
      <c r="H250" s="33">
        <f t="shared" si="12"/>
        <v>11789.329922999999</v>
      </c>
      <c r="J250" s="35" t="str">
        <f t="shared" si="9"/>
        <v/>
      </c>
    </row>
    <row r="251" spans="1:10" ht="22.5" x14ac:dyDescent="0.2">
      <c r="A251" s="41" t="s">
        <v>381</v>
      </c>
      <c r="B251" s="42" t="s">
        <v>80</v>
      </c>
      <c r="C251" s="43" t="s">
        <v>81</v>
      </c>
      <c r="D251" s="44" t="s">
        <v>12</v>
      </c>
      <c r="E251" s="45">
        <v>1.68</v>
      </c>
      <c r="F251" s="45">
        <v>0.96759600000000001</v>
      </c>
      <c r="G251" s="32">
        <v>1540</v>
      </c>
      <c r="H251" s="33">
        <f t="shared" si="12"/>
        <v>1490.0978399999999</v>
      </c>
      <c r="J251" s="35" t="str">
        <f t="shared" si="9"/>
        <v/>
      </c>
    </row>
    <row r="252" spans="1:10" x14ac:dyDescent="0.2">
      <c r="A252" s="41" t="s">
        <v>382</v>
      </c>
      <c r="B252" s="42" t="s">
        <v>95</v>
      </c>
      <c r="C252" s="43" t="s">
        <v>96</v>
      </c>
      <c r="D252" s="44" t="s">
        <v>90</v>
      </c>
      <c r="E252" s="45">
        <v>1.0000000000000001E-5</v>
      </c>
      <c r="F252" s="45">
        <v>6.0000000000000002E-6</v>
      </c>
      <c r="G252" s="32">
        <v>8000000</v>
      </c>
      <c r="H252" s="33">
        <f t="shared" si="12"/>
        <v>48</v>
      </c>
      <c r="J252" s="35" t="str">
        <f t="shared" si="9"/>
        <v/>
      </c>
    </row>
    <row r="253" spans="1:10" x14ac:dyDescent="0.2">
      <c r="A253" s="41" t="s">
        <v>383</v>
      </c>
      <c r="B253" s="42" t="s">
        <v>384</v>
      </c>
      <c r="C253" s="43" t="s">
        <v>385</v>
      </c>
      <c r="D253" s="44" t="s">
        <v>90</v>
      </c>
      <c r="E253" s="45">
        <v>3.1E-4</v>
      </c>
      <c r="F253" s="45">
        <v>1.7899999999999999E-4</v>
      </c>
      <c r="G253" s="32">
        <v>25270000</v>
      </c>
      <c r="H253" s="33">
        <f t="shared" si="12"/>
        <v>4523.33</v>
      </c>
      <c r="J253" s="35" t="str">
        <f t="shared" si="9"/>
        <v/>
      </c>
    </row>
    <row r="254" spans="1:10" x14ac:dyDescent="0.2">
      <c r="A254" s="41" t="s">
        <v>386</v>
      </c>
      <c r="B254" s="42" t="s">
        <v>387</v>
      </c>
      <c r="C254" s="43" t="s">
        <v>388</v>
      </c>
      <c r="D254" s="44" t="s">
        <v>90</v>
      </c>
      <c r="E254" s="45">
        <v>5.9999999999999995E-4</v>
      </c>
      <c r="F254" s="45">
        <v>3.4600000000000001E-4</v>
      </c>
      <c r="G254" s="32">
        <v>32200000</v>
      </c>
      <c r="H254" s="33">
        <f t="shared" si="12"/>
        <v>11141.2</v>
      </c>
      <c r="J254" s="35" t="str">
        <f t="shared" si="9"/>
        <v/>
      </c>
    </row>
    <row r="255" spans="1:10" ht="22.5" x14ac:dyDescent="0.2">
      <c r="A255" s="41" t="s">
        <v>389</v>
      </c>
      <c r="B255" s="42" t="s">
        <v>102</v>
      </c>
      <c r="C255" s="43" t="s">
        <v>103</v>
      </c>
      <c r="D255" s="44" t="s">
        <v>90</v>
      </c>
      <c r="E255" s="45">
        <v>3.0000000000000001E-5</v>
      </c>
      <c r="F255" s="45">
        <v>1.7E-5</v>
      </c>
      <c r="G255" s="32">
        <v>8565218</v>
      </c>
      <c r="H255" s="33">
        <f t="shared" si="12"/>
        <v>145.60870600000001</v>
      </c>
      <c r="J255" s="35" t="str">
        <f t="shared" si="9"/>
        <v/>
      </c>
    </row>
    <row r="256" spans="1:10" x14ac:dyDescent="0.2">
      <c r="A256" s="41" t="s">
        <v>390</v>
      </c>
      <c r="B256" s="42" t="s">
        <v>391</v>
      </c>
      <c r="C256" s="43" t="s">
        <v>392</v>
      </c>
      <c r="D256" s="44" t="s">
        <v>90</v>
      </c>
      <c r="E256" s="45">
        <v>1.9400000000000001E-3</v>
      </c>
      <c r="F256" s="45">
        <v>1.1169999999999999E-3</v>
      </c>
      <c r="G256" s="32">
        <v>9826089</v>
      </c>
      <c r="H256" s="33">
        <f t="shared" si="12"/>
        <v>10975.741413</v>
      </c>
      <c r="J256" s="35" t="str">
        <f t="shared" si="9"/>
        <v/>
      </c>
    </row>
    <row r="257" spans="1:10" ht="22.5" x14ac:dyDescent="0.2">
      <c r="A257" s="41" t="s">
        <v>393</v>
      </c>
      <c r="B257" s="42" t="s">
        <v>104</v>
      </c>
      <c r="C257" s="43" t="s">
        <v>105</v>
      </c>
      <c r="D257" s="44" t="s">
        <v>87</v>
      </c>
      <c r="E257" s="45">
        <v>1.37</v>
      </c>
      <c r="F257" s="45">
        <v>0.78905199999999998</v>
      </c>
      <c r="G257" s="32">
        <v>5000</v>
      </c>
      <c r="H257" s="33">
        <f t="shared" si="12"/>
        <v>3945.2599999999998</v>
      </c>
      <c r="J257" s="35" t="str">
        <f t="shared" si="9"/>
        <v/>
      </c>
    </row>
    <row r="258" spans="1:10" x14ac:dyDescent="0.2">
      <c r="A258" s="41" t="s">
        <v>394</v>
      </c>
      <c r="B258" s="42" t="s">
        <v>395</v>
      </c>
      <c r="C258" s="43" t="s">
        <v>396</v>
      </c>
      <c r="D258" s="44" t="s">
        <v>90</v>
      </c>
      <c r="E258" s="45">
        <v>4.0000000000000001E-3</v>
      </c>
      <c r="F258" s="45">
        <v>2.3040000000000001E-3</v>
      </c>
      <c r="G258" s="32">
        <v>27000000</v>
      </c>
      <c r="H258" s="33">
        <f t="shared" si="12"/>
        <v>62208</v>
      </c>
      <c r="J258" s="35" t="str">
        <f t="shared" si="9"/>
        <v/>
      </c>
    </row>
    <row r="259" spans="1:10" x14ac:dyDescent="0.2">
      <c r="A259" s="41" t="s">
        <v>397</v>
      </c>
      <c r="B259" s="42" t="s">
        <v>398</v>
      </c>
      <c r="C259" s="43" t="s">
        <v>399</v>
      </c>
      <c r="D259" s="44" t="s">
        <v>90</v>
      </c>
      <c r="E259" s="45">
        <v>1E-4</v>
      </c>
      <c r="F259" s="45">
        <v>5.8E-5</v>
      </c>
      <c r="G259" s="32">
        <v>1000</v>
      </c>
      <c r="H259" s="33">
        <f t="shared" si="12"/>
        <v>5.8000000000000003E-2</v>
      </c>
      <c r="J259" s="35" t="str">
        <f t="shared" si="9"/>
        <v/>
      </c>
    </row>
    <row r="260" spans="1:10" ht="45" x14ac:dyDescent="0.2">
      <c r="A260" s="41" t="s">
        <v>400</v>
      </c>
      <c r="B260" s="42" t="s">
        <v>401</v>
      </c>
      <c r="C260" s="43" t="s">
        <v>402</v>
      </c>
      <c r="D260" s="44" t="s">
        <v>87</v>
      </c>
      <c r="E260" s="45">
        <v>1.0300000000000001E-3</v>
      </c>
      <c r="F260" s="45">
        <v>5.9299999999999999E-4</v>
      </c>
      <c r="G260" s="32">
        <v>3300000</v>
      </c>
      <c r="H260" s="33">
        <f t="shared" si="12"/>
        <v>1956.9</v>
      </c>
      <c r="J260" s="35" t="str">
        <f t="shared" si="9"/>
        <v/>
      </c>
    </row>
    <row r="261" spans="1:10" x14ac:dyDescent="0.2">
      <c r="A261" s="41" t="s">
        <v>403</v>
      </c>
      <c r="B261" s="42" t="s">
        <v>404</v>
      </c>
      <c r="C261" s="43" t="s">
        <v>405</v>
      </c>
      <c r="D261" s="44" t="s">
        <v>126</v>
      </c>
      <c r="E261" s="45">
        <v>7.0000000000000007E-2</v>
      </c>
      <c r="F261" s="45">
        <v>4.0316999999999999E-2</v>
      </c>
      <c r="G261" s="32">
        <v>20000</v>
      </c>
      <c r="H261" s="33">
        <f t="shared" si="12"/>
        <v>806.33999999999992</v>
      </c>
      <c r="J261" s="35" t="str">
        <f t="shared" si="9"/>
        <v/>
      </c>
    </row>
    <row r="262" spans="1:10" x14ac:dyDescent="0.2">
      <c r="A262" s="41" t="s">
        <v>406</v>
      </c>
      <c r="B262" s="42" t="s">
        <v>140</v>
      </c>
      <c r="C262" s="43" t="s">
        <v>141</v>
      </c>
      <c r="D262" s="44" t="s">
        <v>142</v>
      </c>
      <c r="E262" s="45">
        <v>0.41</v>
      </c>
      <c r="F262" s="45">
        <v>0.23613899999999999</v>
      </c>
      <c r="G262" s="32">
        <v>5500</v>
      </c>
      <c r="H262" s="33">
        <f t="shared" si="12"/>
        <v>1298.7645</v>
      </c>
      <c r="J262" s="35" t="str">
        <f t="shared" si="9"/>
        <v/>
      </c>
    </row>
    <row r="263" spans="1:10" ht="67.5" x14ac:dyDescent="0.2">
      <c r="A263" s="41" t="s">
        <v>407</v>
      </c>
      <c r="B263" s="42" t="s">
        <v>408</v>
      </c>
      <c r="C263" s="43" t="s">
        <v>409</v>
      </c>
      <c r="D263" s="44" t="s">
        <v>90</v>
      </c>
      <c r="E263" s="45">
        <v>1E-3</v>
      </c>
      <c r="F263" s="45">
        <v>5.7600000000000001E-4</v>
      </c>
      <c r="G263" s="32">
        <v>9826089</v>
      </c>
      <c r="H263" s="33">
        <f t="shared" si="12"/>
        <v>5659.8272640000005</v>
      </c>
      <c r="J263" s="35" t="str">
        <f t="shared" si="9"/>
        <v/>
      </c>
    </row>
    <row r="264" spans="1:10" ht="56.25" x14ac:dyDescent="0.2">
      <c r="A264" s="41" t="s">
        <v>410</v>
      </c>
      <c r="B264" s="42" t="s">
        <v>411</v>
      </c>
      <c r="C264" s="43" t="s">
        <v>412</v>
      </c>
      <c r="D264" s="44" t="s">
        <v>413</v>
      </c>
      <c r="E264" s="45">
        <v>1.8700000000000001E-2</v>
      </c>
      <c r="F264" s="45">
        <v>1.077E-2</v>
      </c>
      <c r="G264" s="32">
        <v>1000</v>
      </c>
      <c r="H264" s="33">
        <f t="shared" si="12"/>
        <v>10.77</v>
      </c>
      <c r="J264" s="35" t="str">
        <f t="shared" si="9"/>
        <v/>
      </c>
    </row>
    <row r="265" spans="1:10" x14ac:dyDescent="0.2">
      <c r="A265" s="38" t="s">
        <v>27</v>
      </c>
      <c r="B265" s="39" t="s">
        <v>414</v>
      </c>
      <c r="C265" s="40" t="s">
        <v>890</v>
      </c>
      <c r="D265" s="34" t="s">
        <v>90</v>
      </c>
      <c r="E265" s="89">
        <v>0.57508999999999999</v>
      </c>
      <c r="F265" s="90"/>
      <c r="G265" s="28" t="str">
        <f>'ФОРМА КОММЕРЧЕСКОГО ПРЕДЛОЖЕНИЯ'!$D$6</f>
        <v>Указать</v>
      </c>
      <c r="H265" s="31" t="e">
        <f>E265*G265</f>
        <v>#VALUE!</v>
      </c>
      <c r="I265" s="35">
        <v>1</v>
      </c>
      <c r="J265" s="35" t="str">
        <f t="shared" si="9"/>
        <v/>
      </c>
    </row>
    <row r="266" spans="1:10" x14ac:dyDescent="0.2">
      <c r="A266" s="38" t="s">
        <v>30</v>
      </c>
      <c r="B266" s="39" t="s">
        <v>415</v>
      </c>
      <c r="C266" s="40" t="s">
        <v>416</v>
      </c>
      <c r="D266" s="34" t="s">
        <v>90</v>
      </c>
      <c r="E266" s="89">
        <v>2.9399999999999999E-3</v>
      </c>
      <c r="F266" s="90"/>
      <c r="G266" s="30">
        <v>34000000</v>
      </c>
      <c r="H266" s="31">
        <f>E266*G266</f>
        <v>99960</v>
      </c>
      <c r="I266" s="35">
        <v>1</v>
      </c>
      <c r="J266" s="35" t="str">
        <f t="shared" si="9"/>
        <v/>
      </c>
    </row>
    <row r="267" spans="1:10" x14ac:dyDescent="0.2">
      <c r="A267" s="38" t="s">
        <v>33</v>
      </c>
      <c r="B267" s="39" t="s">
        <v>891</v>
      </c>
      <c r="C267" s="40" t="s">
        <v>892</v>
      </c>
      <c r="D267" s="34" t="s">
        <v>90</v>
      </c>
      <c r="E267" s="89">
        <v>8.5999999999999998E-4</v>
      </c>
      <c r="F267" s="90"/>
      <c r="G267" s="28" t="str">
        <f>'ФОРМА КОММЕРЧЕСКОГО ПРЕДЛОЖЕНИЯ'!$D$6</f>
        <v>Указать</v>
      </c>
      <c r="H267" s="31" t="e">
        <f>E267*G267</f>
        <v>#VALUE!</v>
      </c>
      <c r="I267" s="35">
        <v>1</v>
      </c>
      <c r="J267" s="35" t="str">
        <f t="shared" si="9"/>
        <v/>
      </c>
    </row>
    <row r="268" spans="1:10" x14ac:dyDescent="0.2">
      <c r="A268" s="38" t="s">
        <v>36</v>
      </c>
      <c r="B268" s="39" t="s">
        <v>893</v>
      </c>
      <c r="C268" s="40" t="s">
        <v>894</v>
      </c>
      <c r="D268" s="34" t="s">
        <v>90</v>
      </c>
      <c r="E268" s="89">
        <v>4.2000000000000002E-4</v>
      </c>
      <c r="F268" s="90"/>
      <c r="G268" s="30">
        <v>34000000</v>
      </c>
      <c r="H268" s="31">
        <f>E268*G268</f>
        <v>14280</v>
      </c>
      <c r="I268" s="35">
        <v>1</v>
      </c>
      <c r="J268" s="35" t="str">
        <f t="shared" si="9"/>
        <v/>
      </c>
    </row>
    <row r="269" spans="1:10" x14ac:dyDescent="0.2">
      <c r="A269" s="38" t="s">
        <v>39</v>
      </c>
      <c r="B269" s="39" t="s">
        <v>895</v>
      </c>
      <c r="C269" s="40" t="s">
        <v>896</v>
      </c>
      <c r="D269" s="34" t="s">
        <v>90</v>
      </c>
      <c r="E269" s="89">
        <v>2.6100000000000002E-2</v>
      </c>
      <c r="F269" s="90"/>
      <c r="G269" s="30">
        <f>H269/E269</f>
        <v>3632700.659003831</v>
      </c>
      <c r="H269" s="31">
        <f>SUM(H270:H277)</f>
        <v>94813.487199999989</v>
      </c>
      <c r="J269" s="35" t="str">
        <f t="shared" si="9"/>
        <v/>
      </c>
    </row>
    <row r="270" spans="1:10" x14ac:dyDescent="0.2">
      <c r="A270" s="41" t="s">
        <v>265</v>
      </c>
      <c r="B270" s="42" t="s">
        <v>7</v>
      </c>
      <c r="C270" s="43" t="s">
        <v>8</v>
      </c>
      <c r="D270" s="44" t="s">
        <v>9</v>
      </c>
      <c r="E270" s="45">
        <v>45</v>
      </c>
      <c r="F270" s="45">
        <v>1.1745000000000001</v>
      </c>
      <c r="G27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70" s="33">
        <f t="shared" ref="H270:H277" si="13">G270*F270</f>
        <v>66515.787360000002</v>
      </c>
      <c r="J270" s="35">
        <f t="shared" si="9"/>
        <v>1</v>
      </c>
    </row>
    <row r="271" spans="1:10" x14ac:dyDescent="0.2">
      <c r="A271" s="41" t="s">
        <v>264</v>
      </c>
      <c r="B271" s="42" t="s">
        <v>168</v>
      </c>
      <c r="C271" s="43" t="s">
        <v>167</v>
      </c>
      <c r="D271" s="44" t="s">
        <v>9</v>
      </c>
      <c r="E271" s="45">
        <v>4.08</v>
      </c>
      <c r="F271" s="45">
        <v>0.106488</v>
      </c>
      <c r="G271" s="32">
        <v>0</v>
      </c>
      <c r="H271" s="33">
        <f t="shared" si="13"/>
        <v>0</v>
      </c>
      <c r="J271" s="35" t="str">
        <f t="shared" si="9"/>
        <v/>
      </c>
    </row>
    <row r="272" spans="1:10" ht="45" x14ac:dyDescent="0.2">
      <c r="A272" s="41" t="s">
        <v>263</v>
      </c>
      <c r="B272" s="42" t="s">
        <v>37</v>
      </c>
      <c r="C272" s="43" t="s">
        <v>38</v>
      </c>
      <c r="D272" s="44" t="s">
        <v>12</v>
      </c>
      <c r="E272" s="45">
        <v>2.04</v>
      </c>
      <c r="F272" s="45">
        <v>5.3244E-2</v>
      </c>
      <c r="G272" s="32">
        <v>252064</v>
      </c>
      <c r="H272" s="33">
        <f t="shared" si="13"/>
        <v>13420.895616</v>
      </c>
      <c r="J272" s="35" t="str">
        <f t="shared" ref="J272:J335" si="14">IF(OR(B272="000001",B272="021955"),1,"")</f>
        <v/>
      </c>
    </row>
    <row r="273" spans="1:10" ht="22.5" x14ac:dyDescent="0.2">
      <c r="A273" s="41" t="s">
        <v>262</v>
      </c>
      <c r="B273" s="42" t="s">
        <v>62</v>
      </c>
      <c r="C273" s="43" t="s">
        <v>63</v>
      </c>
      <c r="D273" s="44" t="s">
        <v>12</v>
      </c>
      <c r="E273" s="45">
        <v>15.3</v>
      </c>
      <c r="F273" s="45">
        <v>0.39933000000000002</v>
      </c>
      <c r="G273" s="32">
        <v>6658</v>
      </c>
      <c r="H273" s="33">
        <f t="shared" si="13"/>
        <v>2658.7391400000001</v>
      </c>
      <c r="J273" s="35" t="str">
        <f t="shared" si="14"/>
        <v/>
      </c>
    </row>
    <row r="274" spans="1:10" ht="22.5" x14ac:dyDescent="0.2">
      <c r="A274" s="41" t="s">
        <v>261</v>
      </c>
      <c r="B274" s="42" t="s">
        <v>74</v>
      </c>
      <c r="C274" s="43" t="s">
        <v>75</v>
      </c>
      <c r="D274" s="44" t="s">
        <v>12</v>
      </c>
      <c r="E274" s="45">
        <v>2.04</v>
      </c>
      <c r="F274" s="45">
        <v>5.3244E-2</v>
      </c>
      <c r="G274" s="32">
        <v>140361</v>
      </c>
      <c r="H274" s="33">
        <f t="shared" si="13"/>
        <v>7473.3810839999996</v>
      </c>
      <c r="J274" s="35" t="str">
        <f t="shared" si="14"/>
        <v/>
      </c>
    </row>
    <row r="275" spans="1:10" x14ac:dyDescent="0.2">
      <c r="A275" s="41" t="s">
        <v>260</v>
      </c>
      <c r="B275" s="42" t="s">
        <v>437</v>
      </c>
      <c r="C275" s="43" t="s">
        <v>438</v>
      </c>
      <c r="D275" s="44" t="s">
        <v>90</v>
      </c>
      <c r="E275" s="45">
        <v>7.7999999999999996E-3</v>
      </c>
      <c r="F275" s="45">
        <v>2.04E-4</v>
      </c>
      <c r="G275" s="32">
        <v>18000000</v>
      </c>
      <c r="H275" s="33">
        <f t="shared" si="13"/>
        <v>3672</v>
      </c>
      <c r="J275" s="35" t="str">
        <f t="shared" si="14"/>
        <v/>
      </c>
    </row>
    <row r="276" spans="1:10" ht="33.75" x14ac:dyDescent="0.2">
      <c r="A276" s="41" t="s">
        <v>259</v>
      </c>
      <c r="B276" s="42" t="s">
        <v>897</v>
      </c>
      <c r="C276" s="43" t="s">
        <v>898</v>
      </c>
      <c r="D276" s="44" t="s">
        <v>90</v>
      </c>
      <c r="E276" s="45">
        <v>9.0000000000000006E-5</v>
      </c>
      <c r="F276" s="45">
        <v>1.9999999999999999E-6</v>
      </c>
      <c r="G276" s="32">
        <v>770000</v>
      </c>
      <c r="H276" s="33">
        <f t="shared" si="13"/>
        <v>1.54</v>
      </c>
      <c r="J276" s="35" t="str">
        <f t="shared" si="14"/>
        <v/>
      </c>
    </row>
    <row r="277" spans="1:10" x14ac:dyDescent="0.2">
      <c r="A277" s="41" t="s">
        <v>433</v>
      </c>
      <c r="B277" s="42" t="s">
        <v>439</v>
      </c>
      <c r="C277" s="43" t="s">
        <v>440</v>
      </c>
      <c r="D277" s="44" t="s">
        <v>142</v>
      </c>
      <c r="E277" s="45">
        <v>1.52</v>
      </c>
      <c r="F277" s="45">
        <v>3.9671999999999999E-2</v>
      </c>
      <c r="G277" s="32">
        <v>27000</v>
      </c>
      <c r="H277" s="33">
        <f t="shared" si="13"/>
        <v>1071.144</v>
      </c>
      <c r="J277" s="35" t="str">
        <f t="shared" si="14"/>
        <v/>
      </c>
    </row>
    <row r="278" spans="1:10" x14ac:dyDescent="0.2">
      <c r="A278" s="38" t="s">
        <v>42</v>
      </c>
      <c r="B278" s="39" t="s">
        <v>899</v>
      </c>
      <c r="C278" s="40" t="s">
        <v>900</v>
      </c>
      <c r="D278" s="34" t="s">
        <v>90</v>
      </c>
      <c r="E278" s="89">
        <v>2.6100000000000002E-2</v>
      </c>
      <c r="F278" s="90"/>
      <c r="G278" s="28" t="str">
        <f>'ФОРМА КОММЕРЧЕСКОГО ПРЕДЛОЖЕНИЯ'!$D$6</f>
        <v>Указать</v>
      </c>
      <c r="H278" s="31" t="e">
        <f>E278*G278</f>
        <v>#VALUE!</v>
      </c>
      <c r="I278" s="35">
        <v>1</v>
      </c>
      <c r="J278" s="35" t="str">
        <f t="shared" si="14"/>
        <v/>
      </c>
    </row>
    <row r="279" spans="1:10" ht="33.75" x14ac:dyDescent="0.2">
      <c r="A279" s="38" t="s">
        <v>45</v>
      </c>
      <c r="B279" s="39" t="s">
        <v>434</v>
      </c>
      <c r="C279" s="40" t="s">
        <v>435</v>
      </c>
      <c r="D279" s="34" t="s">
        <v>436</v>
      </c>
      <c r="E279" s="89">
        <v>0.37909999999999999</v>
      </c>
      <c r="F279" s="90"/>
      <c r="G279" s="30">
        <f>H279/E279</f>
        <v>1931997.7371775254</v>
      </c>
      <c r="H279" s="31">
        <f>SUM(H280:H287)</f>
        <v>732420.34216399991</v>
      </c>
      <c r="J279" s="35" t="str">
        <f t="shared" si="14"/>
        <v/>
      </c>
    </row>
    <row r="280" spans="1:10" x14ac:dyDescent="0.2">
      <c r="A280" s="41" t="s">
        <v>245</v>
      </c>
      <c r="B280" s="42" t="s">
        <v>7</v>
      </c>
      <c r="C280" s="43" t="s">
        <v>8</v>
      </c>
      <c r="D280" s="44" t="s">
        <v>9</v>
      </c>
      <c r="E280" s="45">
        <v>19</v>
      </c>
      <c r="F280" s="45">
        <v>7.2028999999999996</v>
      </c>
      <c r="G28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80" s="33">
        <f t="shared" ref="H280:H292" si="15">G280*F280</f>
        <v>407923.85251199995</v>
      </c>
      <c r="J280" s="35">
        <f t="shared" si="14"/>
        <v>1</v>
      </c>
    </row>
    <row r="281" spans="1:10" x14ac:dyDescent="0.2">
      <c r="A281" s="41" t="s">
        <v>244</v>
      </c>
      <c r="B281" s="42" t="s">
        <v>168</v>
      </c>
      <c r="C281" s="43" t="s">
        <v>167</v>
      </c>
      <c r="D281" s="44" t="s">
        <v>9</v>
      </c>
      <c r="E281" s="45">
        <v>0.28000000000000003</v>
      </c>
      <c r="F281" s="45">
        <v>0.10614800000000001</v>
      </c>
      <c r="G281" s="32">
        <v>0</v>
      </c>
      <c r="H281" s="33">
        <f t="shared" si="15"/>
        <v>0</v>
      </c>
      <c r="J281" s="35" t="str">
        <f t="shared" si="14"/>
        <v/>
      </c>
    </row>
    <row r="282" spans="1:10" ht="45" x14ac:dyDescent="0.2">
      <c r="A282" s="41" t="s">
        <v>243</v>
      </c>
      <c r="B282" s="42" t="s">
        <v>37</v>
      </c>
      <c r="C282" s="43" t="s">
        <v>38</v>
      </c>
      <c r="D282" s="44" t="s">
        <v>12</v>
      </c>
      <c r="E282" s="45">
        <v>0.14000000000000001</v>
      </c>
      <c r="F282" s="45">
        <v>5.3074000000000003E-2</v>
      </c>
      <c r="G282" s="32">
        <v>252064</v>
      </c>
      <c r="H282" s="33">
        <f t="shared" si="15"/>
        <v>13378.044736000002</v>
      </c>
      <c r="J282" s="35" t="str">
        <f t="shared" si="14"/>
        <v/>
      </c>
    </row>
    <row r="283" spans="1:10" ht="22.5" x14ac:dyDescent="0.2">
      <c r="A283" s="41" t="s">
        <v>242</v>
      </c>
      <c r="B283" s="42" t="s">
        <v>62</v>
      </c>
      <c r="C283" s="43" t="s">
        <v>63</v>
      </c>
      <c r="D283" s="44" t="s">
        <v>12</v>
      </c>
      <c r="E283" s="45">
        <v>3.13</v>
      </c>
      <c r="F283" s="45">
        <v>1.1865829999999999</v>
      </c>
      <c r="G283" s="32">
        <v>6658</v>
      </c>
      <c r="H283" s="33">
        <f t="shared" si="15"/>
        <v>7900.2696139999998</v>
      </c>
      <c r="J283" s="35" t="str">
        <f t="shared" si="14"/>
        <v/>
      </c>
    </row>
    <row r="284" spans="1:10" ht="22.5" x14ac:dyDescent="0.2">
      <c r="A284" s="41" t="s">
        <v>241</v>
      </c>
      <c r="B284" s="42" t="s">
        <v>74</v>
      </c>
      <c r="C284" s="43" t="s">
        <v>75</v>
      </c>
      <c r="D284" s="44" t="s">
        <v>12</v>
      </c>
      <c r="E284" s="45">
        <v>0.14000000000000001</v>
      </c>
      <c r="F284" s="45">
        <v>5.3074000000000003E-2</v>
      </c>
      <c r="G284" s="32">
        <v>140361</v>
      </c>
      <c r="H284" s="33">
        <f t="shared" si="15"/>
        <v>7449.519714</v>
      </c>
      <c r="J284" s="35" t="str">
        <f t="shared" si="14"/>
        <v/>
      </c>
    </row>
    <row r="285" spans="1:10" x14ac:dyDescent="0.2">
      <c r="A285" s="41" t="s">
        <v>240</v>
      </c>
      <c r="B285" s="42" t="s">
        <v>437</v>
      </c>
      <c r="C285" s="43" t="s">
        <v>438</v>
      </c>
      <c r="D285" s="44" t="s">
        <v>90</v>
      </c>
      <c r="E285" s="45">
        <v>2E-3</v>
      </c>
      <c r="F285" s="45">
        <v>7.5799999999999999E-4</v>
      </c>
      <c r="G285" s="32">
        <v>18000000</v>
      </c>
      <c r="H285" s="33">
        <f t="shared" si="15"/>
        <v>13644</v>
      </c>
      <c r="J285" s="35" t="str">
        <f t="shared" si="14"/>
        <v/>
      </c>
    </row>
    <row r="286" spans="1:10" x14ac:dyDescent="0.2">
      <c r="A286" s="41" t="s">
        <v>239</v>
      </c>
      <c r="B286" s="42" t="s">
        <v>439</v>
      </c>
      <c r="C286" s="43" t="s">
        <v>440</v>
      </c>
      <c r="D286" s="44" t="s">
        <v>142</v>
      </c>
      <c r="E286" s="45">
        <v>0.6</v>
      </c>
      <c r="F286" s="45">
        <v>0.22746</v>
      </c>
      <c r="G286" s="32">
        <v>27000</v>
      </c>
      <c r="H286" s="33">
        <f t="shared" si="15"/>
        <v>6141.42</v>
      </c>
      <c r="J286" s="35" t="str">
        <f t="shared" si="14"/>
        <v/>
      </c>
    </row>
    <row r="287" spans="1:10" ht="45" x14ac:dyDescent="0.2">
      <c r="A287" s="41" t="s">
        <v>238</v>
      </c>
      <c r="B287" s="42" t="s">
        <v>441</v>
      </c>
      <c r="C287" s="43" t="s">
        <v>442</v>
      </c>
      <c r="D287" s="44" t="s">
        <v>90</v>
      </c>
      <c r="E287" s="45">
        <v>9.1999999999999998E-2</v>
      </c>
      <c r="F287" s="45">
        <v>3.4876999999999998E-2</v>
      </c>
      <c r="G287" s="32">
        <v>7913044</v>
      </c>
      <c r="H287" s="33">
        <f t="shared" si="15"/>
        <v>275983.23558799998</v>
      </c>
      <c r="J287" s="35" t="str">
        <f t="shared" si="14"/>
        <v/>
      </c>
    </row>
    <row r="288" spans="1:10" x14ac:dyDescent="0.2">
      <c r="A288" s="38" t="s">
        <v>48</v>
      </c>
      <c r="B288" s="39" t="s">
        <v>443</v>
      </c>
      <c r="C288" s="40" t="s">
        <v>444</v>
      </c>
      <c r="D288" s="34" t="s">
        <v>90</v>
      </c>
      <c r="E288" s="89">
        <v>5.7000000000000002E-3</v>
      </c>
      <c r="F288" s="90"/>
      <c r="G288" s="30">
        <f>H288/E288</f>
        <v>3639723.5559999994</v>
      </c>
      <c r="H288" s="31">
        <f>SUM(H289:H292)</f>
        <v>20746.424269199997</v>
      </c>
      <c r="J288" s="35" t="str">
        <f t="shared" si="14"/>
        <v/>
      </c>
    </row>
    <row r="289" spans="1:10" x14ac:dyDescent="0.2">
      <c r="A289" s="41" t="s">
        <v>235</v>
      </c>
      <c r="B289" s="42" t="s">
        <v>7</v>
      </c>
      <c r="C289" s="43" t="s">
        <v>8</v>
      </c>
      <c r="D289" s="44" t="s">
        <v>9</v>
      </c>
      <c r="E289" s="45">
        <v>42.7</v>
      </c>
      <c r="F289" s="45">
        <v>0.24339</v>
      </c>
      <c r="G28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89" s="33">
        <f t="shared" si="15"/>
        <v>13783.974019199999</v>
      </c>
      <c r="J289" s="35">
        <f t="shared" si="14"/>
        <v>1</v>
      </c>
    </row>
    <row r="290" spans="1:10" x14ac:dyDescent="0.2">
      <c r="A290" s="41" t="s">
        <v>234</v>
      </c>
      <c r="B290" s="42" t="s">
        <v>168</v>
      </c>
      <c r="C290" s="43" t="s">
        <v>167</v>
      </c>
      <c r="D290" s="44" t="s">
        <v>9</v>
      </c>
      <c r="E290" s="45">
        <v>1.03</v>
      </c>
      <c r="F290" s="45">
        <v>5.8710000000000004E-3</v>
      </c>
      <c r="G290" s="32">
        <v>0</v>
      </c>
      <c r="H290" s="33">
        <f t="shared" si="15"/>
        <v>0</v>
      </c>
      <c r="J290" s="35" t="str">
        <f t="shared" si="14"/>
        <v/>
      </c>
    </row>
    <row r="291" spans="1:10" ht="22.5" x14ac:dyDescent="0.2">
      <c r="A291" s="41" t="s">
        <v>233</v>
      </c>
      <c r="B291" s="42" t="s">
        <v>62</v>
      </c>
      <c r="C291" s="43" t="s">
        <v>63</v>
      </c>
      <c r="D291" s="44" t="s">
        <v>12</v>
      </c>
      <c r="E291" s="45">
        <v>21.25</v>
      </c>
      <c r="F291" s="45">
        <v>0.121125</v>
      </c>
      <c r="G291" s="32">
        <v>6658</v>
      </c>
      <c r="H291" s="33">
        <f t="shared" si="15"/>
        <v>806.45024999999998</v>
      </c>
      <c r="J291" s="35" t="str">
        <f t="shared" si="14"/>
        <v/>
      </c>
    </row>
    <row r="292" spans="1:10" x14ac:dyDescent="0.2">
      <c r="A292" s="41" t="s">
        <v>232</v>
      </c>
      <c r="B292" s="42" t="s">
        <v>108</v>
      </c>
      <c r="C292" s="43" t="s">
        <v>109</v>
      </c>
      <c r="D292" s="44" t="s">
        <v>90</v>
      </c>
      <c r="E292" s="45">
        <v>0.04</v>
      </c>
      <c r="F292" s="45">
        <v>2.2800000000000001E-4</v>
      </c>
      <c r="G292" s="32">
        <v>27000000</v>
      </c>
      <c r="H292" s="33">
        <f t="shared" si="15"/>
        <v>6156</v>
      </c>
      <c r="J292" s="35" t="str">
        <f t="shared" si="14"/>
        <v/>
      </c>
    </row>
    <row r="293" spans="1:10" x14ac:dyDescent="0.2">
      <c r="A293" s="38" t="s">
        <v>51</v>
      </c>
      <c r="B293" s="39" t="s">
        <v>445</v>
      </c>
      <c r="C293" s="40" t="s">
        <v>901</v>
      </c>
      <c r="D293" s="34" t="s">
        <v>90</v>
      </c>
      <c r="E293" s="89">
        <v>5.7000000000000002E-3</v>
      </c>
      <c r="F293" s="90"/>
      <c r="G293" s="28" t="str">
        <f>'ФОРМА КОММЕРЧЕСКОГО ПРЕДЛОЖЕНИЯ'!$D$6</f>
        <v>Указать</v>
      </c>
      <c r="H293" s="31" t="e">
        <f>E293*G293</f>
        <v>#VALUE!</v>
      </c>
      <c r="I293" s="35">
        <v>1</v>
      </c>
      <c r="J293" s="35" t="str">
        <f t="shared" si="14"/>
        <v/>
      </c>
    </row>
    <row r="294" spans="1:10" ht="67.5" x14ac:dyDescent="0.2">
      <c r="A294" s="38" t="s">
        <v>54</v>
      </c>
      <c r="B294" s="39" t="s">
        <v>446</v>
      </c>
      <c r="C294" s="40" t="s">
        <v>447</v>
      </c>
      <c r="D294" s="34" t="s">
        <v>184</v>
      </c>
      <c r="E294" s="89">
        <v>1.59</v>
      </c>
      <c r="F294" s="90"/>
      <c r="G294" s="30">
        <f>H294/E294</f>
        <v>1178284.3261755975</v>
      </c>
      <c r="H294" s="31">
        <f>SUM(H295:H302)</f>
        <v>1873472.0786192</v>
      </c>
      <c r="J294" s="35" t="str">
        <f t="shared" si="14"/>
        <v/>
      </c>
    </row>
    <row r="295" spans="1:10" x14ac:dyDescent="0.2">
      <c r="A295" s="41" t="s">
        <v>227</v>
      </c>
      <c r="B295" s="42" t="s">
        <v>7</v>
      </c>
      <c r="C295" s="43" t="s">
        <v>8</v>
      </c>
      <c r="D295" s="44" t="s">
        <v>9</v>
      </c>
      <c r="E295" s="45">
        <v>4.5960000000000001</v>
      </c>
      <c r="F295" s="45">
        <v>7.3076400000000001</v>
      </c>
      <c r="G29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95" s="33">
        <f t="shared" ref="H295:H302" si="16">G295*F295</f>
        <v>413855.62225920003</v>
      </c>
      <c r="J295" s="35">
        <f t="shared" si="14"/>
        <v>1</v>
      </c>
    </row>
    <row r="296" spans="1:10" x14ac:dyDescent="0.2">
      <c r="A296" s="41" t="s">
        <v>226</v>
      </c>
      <c r="B296" s="42" t="s">
        <v>168</v>
      </c>
      <c r="C296" s="43" t="s">
        <v>167</v>
      </c>
      <c r="D296" s="44" t="s">
        <v>9</v>
      </c>
      <c r="E296" s="45">
        <v>2.4E-2</v>
      </c>
      <c r="F296" s="45">
        <v>3.8159999999999999E-2</v>
      </c>
      <c r="G296" s="32">
        <v>0</v>
      </c>
      <c r="H296" s="33">
        <f t="shared" si="16"/>
        <v>0</v>
      </c>
      <c r="J296" s="35" t="str">
        <f t="shared" si="14"/>
        <v/>
      </c>
    </row>
    <row r="297" spans="1:10" x14ac:dyDescent="0.2">
      <c r="A297" s="41" t="s">
        <v>225</v>
      </c>
      <c r="B297" s="42" t="s">
        <v>10</v>
      </c>
      <c r="C297" s="43" t="s">
        <v>11</v>
      </c>
      <c r="D297" s="44" t="s">
        <v>12</v>
      </c>
      <c r="E297" s="45">
        <v>1.2E-2</v>
      </c>
      <c r="F297" s="45">
        <v>1.908E-2</v>
      </c>
      <c r="G297" s="32">
        <v>143063</v>
      </c>
      <c r="H297" s="33">
        <f t="shared" si="16"/>
        <v>2729.6420400000002</v>
      </c>
      <c r="J297" s="35" t="str">
        <f t="shared" si="14"/>
        <v/>
      </c>
    </row>
    <row r="298" spans="1:10" ht="22.5" x14ac:dyDescent="0.2">
      <c r="A298" s="41" t="s">
        <v>224</v>
      </c>
      <c r="B298" s="42" t="s">
        <v>452</v>
      </c>
      <c r="C298" s="43" t="s">
        <v>453</v>
      </c>
      <c r="D298" s="44" t="s">
        <v>12</v>
      </c>
      <c r="E298" s="45">
        <v>1.2E-2</v>
      </c>
      <c r="F298" s="45">
        <v>1.908E-2</v>
      </c>
      <c r="G298" s="32">
        <v>1726</v>
      </c>
      <c r="H298" s="33">
        <f t="shared" si="16"/>
        <v>32.932079999999999</v>
      </c>
      <c r="J298" s="35" t="str">
        <f t="shared" si="14"/>
        <v/>
      </c>
    </row>
    <row r="299" spans="1:10" ht="22.5" x14ac:dyDescent="0.2">
      <c r="A299" s="41" t="s">
        <v>223</v>
      </c>
      <c r="B299" s="42" t="s">
        <v>455</v>
      </c>
      <c r="C299" s="43" t="s">
        <v>72</v>
      </c>
      <c r="D299" s="44" t="s">
        <v>12</v>
      </c>
      <c r="E299" s="45">
        <v>1.2E-2</v>
      </c>
      <c r="F299" s="45">
        <v>1.908E-2</v>
      </c>
      <c r="G299" s="32">
        <v>107733</v>
      </c>
      <c r="H299" s="33">
        <f t="shared" si="16"/>
        <v>2055.5456399999998</v>
      </c>
      <c r="J299" s="35" t="str">
        <f t="shared" si="14"/>
        <v/>
      </c>
    </row>
    <row r="300" spans="1:10" ht="45" x14ac:dyDescent="0.2">
      <c r="A300" s="41" t="s">
        <v>222</v>
      </c>
      <c r="B300" s="42" t="s">
        <v>457</v>
      </c>
      <c r="C300" s="43" t="s">
        <v>458</v>
      </c>
      <c r="D300" s="44" t="s">
        <v>12</v>
      </c>
      <c r="E300" s="45">
        <v>0.78</v>
      </c>
      <c r="F300" s="45">
        <v>1.2402</v>
      </c>
      <c r="G300" s="32">
        <v>6083</v>
      </c>
      <c r="H300" s="33">
        <f t="shared" si="16"/>
        <v>7544.1365999999998</v>
      </c>
      <c r="J300" s="35" t="str">
        <f t="shared" si="14"/>
        <v/>
      </c>
    </row>
    <row r="301" spans="1:10" x14ac:dyDescent="0.2">
      <c r="A301" s="41" t="s">
        <v>221</v>
      </c>
      <c r="B301" s="42" t="s">
        <v>460</v>
      </c>
      <c r="C301" s="43" t="s">
        <v>461</v>
      </c>
      <c r="D301" s="44" t="s">
        <v>90</v>
      </c>
      <c r="E301" s="45">
        <v>2.2800000000000001E-2</v>
      </c>
      <c r="F301" s="45">
        <v>3.6252E-2</v>
      </c>
      <c r="G301" s="32">
        <v>39200000</v>
      </c>
      <c r="H301" s="33">
        <f t="shared" si="16"/>
        <v>1421078.4</v>
      </c>
      <c r="J301" s="35" t="str">
        <f t="shared" si="14"/>
        <v/>
      </c>
    </row>
    <row r="302" spans="1:10" x14ac:dyDescent="0.2">
      <c r="A302" s="41" t="s">
        <v>220</v>
      </c>
      <c r="B302" s="42" t="s">
        <v>463</v>
      </c>
      <c r="C302" s="43" t="s">
        <v>464</v>
      </c>
      <c r="D302" s="44" t="s">
        <v>90</v>
      </c>
      <c r="E302" s="45">
        <v>1.6800000000000001E-3</v>
      </c>
      <c r="F302" s="45">
        <v>2.6710000000000002E-3</v>
      </c>
      <c r="G302" s="32">
        <v>9800000</v>
      </c>
      <c r="H302" s="33">
        <f t="shared" si="16"/>
        <v>26175.800000000003</v>
      </c>
      <c r="J302" s="35" t="str">
        <f t="shared" si="14"/>
        <v/>
      </c>
    </row>
    <row r="303" spans="1:10" x14ac:dyDescent="0.2">
      <c r="A303" s="27"/>
      <c r="B303" s="86"/>
      <c r="C303" s="87"/>
      <c r="D303" s="87"/>
      <c r="E303" s="87"/>
      <c r="F303" s="87"/>
      <c r="G303" s="88"/>
      <c r="H303" s="25"/>
      <c r="J303" s="35" t="str">
        <f t="shared" si="14"/>
        <v/>
      </c>
    </row>
    <row r="304" spans="1:10" x14ac:dyDescent="0.2">
      <c r="A304" s="38"/>
      <c r="B304" s="39"/>
      <c r="C304" s="46" t="s">
        <v>163</v>
      </c>
      <c r="D304" s="34"/>
      <c r="E304" s="34"/>
      <c r="F304" s="34"/>
      <c r="G304" s="34"/>
      <c r="H304" s="31"/>
      <c r="J304" s="35" t="str">
        <f t="shared" si="14"/>
        <v/>
      </c>
    </row>
    <row r="305" spans="1:11" x14ac:dyDescent="0.2">
      <c r="A305" s="38"/>
      <c r="B305" s="39"/>
      <c r="C305" s="46" t="s">
        <v>162</v>
      </c>
      <c r="D305" s="34" t="s">
        <v>161</v>
      </c>
      <c r="E305" s="34"/>
      <c r="F305" s="34"/>
      <c r="G305" s="34"/>
      <c r="H305" s="31">
        <f>SUMIF($B$225:$B$302,"000001",$F$225:$F$302)</f>
        <v>93.714331000000001</v>
      </c>
      <c r="J305" s="35" t="str">
        <f t="shared" si="14"/>
        <v/>
      </c>
    </row>
    <row r="306" spans="1:11" x14ac:dyDescent="0.2">
      <c r="A306" s="38"/>
      <c r="B306" s="39"/>
      <c r="C306" s="46" t="s">
        <v>160</v>
      </c>
      <c r="D306" s="34" t="s">
        <v>85</v>
      </c>
      <c r="E306" s="34"/>
      <c r="F306" s="34"/>
      <c r="G306" s="34"/>
      <c r="H306" s="31">
        <f>SUMIF($B$225:$B$302,"000001",$H$225:$H$302)</f>
        <v>5307349.9475356797</v>
      </c>
      <c r="J306" s="35" t="str">
        <f t="shared" si="14"/>
        <v/>
      </c>
    </row>
    <row r="307" spans="1:11" x14ac:dyDescent="0.2">
      <c r="A307" s="38"/>
      <c r="B307" s="39"/>
      <c r="C307" s="46" t="s">
        <v>159</v>
      </c>
      <c r="D307" s="34" t="s">
        <v>85</v>
      </c>
      <c r="E307" s="34"/>
      <c r="F307" s="34"/>
      <c r="G307" s="34"/>
      <c r="H307" s="31">
        <f>SUMIF($D$225:$D$302,"МАШ-ч",$H$225:$H$302)</f>
        <v>4154041.3869316005</v>
      </c>
      <c r="J307" s="35" t="str">
        <f t="shared" si="14"/>
        <v/>
      </c>
    </row>
    <row r="308" spans="1:11" x14ac:dyDescent="0.2">
      <c r="A308" s="38"/>
      <c r="B308" s="39"/>
      <c r="C308" s="46" t="s">
        <v>158</v>
      </c>
      <c r="D308" s="34" t="s">
        <v>85</v>
      </c>
      <c r="E308" s="34"/>
      <c r="F308" s="34"/>
      <c r="G308" s="34"/>
      <c r="H308" s="31" t="e">
        <f>SUMIFS($H$225:$H$302,$D$225:$D$302,"М3",$F$225:$F$302,"&gt;0")
+SUMIFS($H$225:$H$302,$D$225:$D$302,"Т",$F$225:$F$302,"&gt;0")
+SUMIFS($H$225:$H$302,$D$225:$D$302,"М2",$F$225:$F$302,"&gt;0")
+SUMIFS($H$225:$H$302,$D$225:$D$302,"ШТ",$F$225:$F$302,"&gt;0")
+SUMIF($I$225:$I$302,1,$H$225:$H$302)
+SUMIFS($H$225:$H$302,$D$225:$D$302,"10М",$F$225:$F$302,"&gt;0")
+SUMIFS($H$225:$H$302,$D$225:$D$302,"КГ",$F$225:$F$302,"&gt;0")
+SUMIFS($H$225:$H$302,$D$225:$D$302,"М",$F$225:$F$302,"&gt;0")</f>
        <v>#VALUE!</v>
      </c>
      <c r="J308" s="35" t="str">
        <f t="shared" si="14"/>
        <v/>
      </c>
      <c r="K308" s="51"/>
    </row>
    <row r="309" spans="1:11" x14ac:dyDescent="0.2">
      <c r="A309" s="38"/>
      <c r="B309" s="39"/>
      <c r="C309" s="46" t="s">
        <v>155</v>
      </c>
      <c r="D309" s="34" t="s">
        <v>85</v>
      </c>
      <c r="E30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09" s="34"/>
      <c r="G309" s="34"/>
      <c r="H309" s="31" t="e">
        <f>H308*E309</f>
        <v>#VALUE!</v>
      </c>
      <c r="J309" s="35" t="str">
        <f t="shared" si="14"/>
        <v/>
      </c>
    </row>
    <row r="310" spans="1:11" x14ac:dyDescent="0.2">
      <c r="A310" s="38"/>
      <c r="B310" s="39"/>
      <c r="C310" s="46" t="s">
        <v>156</v>
      </c>
      <c r="D310" s="34" t="s">
        <v>85</v>
      </c>
      <c r="E310" s="34"/>
      <c r="F310" s="34"/>
      <c r="G310" s="34"/>
      <c r="H310" s="31" t="e">
        <f>SUM(H306:H309)</f>
        <v>#VALUE!</v>
      </c>
      <c r="J310" s="35" t="str">
        <f t="shared" si="14"/>
        <v/>
      </c>
    </row>
    <row r="311" spans="1:11" x14ac:dyDescent="0.2">
      <c r="A311" s="27"/>
      <c r="B311" s="86"/>
      <c r="C311" s="87"/>
      <c r="D311" s="87"/>
      <c r="E311" s="87"/>
      <c r="F311" s="87"/>
      <c r="G311" s="88"/>
      <c r="H311" s="25"/>
      <c r="J311" s="35" t="str">
        <f t="shared" si="14"/>
        <v/>
      </c>
    </row>
    <row r="312" spans="1:11" ht="12.75" customHeight="1" x14ac:dyDescent="0.2">
      <c r="A312" s="27"/>
      <c r="B312" s="86" t="s">
        <v>465</v>
      </c>
      <c r="C312" s="87"/>
      <c r="D312" s="87"/>
      <c r="E312" s="87"/>
      <c r="F312" s="87"/>
      <c r="G312" s="88"/>
      <c r="H312" s="25"/>
      <c r="J312" s="35" t="str">
        <f t="shared" si="14"/>
        <v/>
      </c>
    </row>
    <row r="313" spans="1:11" ht="45" x14ac:dyDescent="0.2">
      <c r="A313" s="38" t="s">
        <v>55</v>
      </c>
      <c r="B313" s="39" t="s">
        <v>471</v>
      </c>
      <c r="C313" s="40" t="s">
        <v>472</v>
      </c>
      <c r="D313" s="34" t="s">
        <v>171</v>
      </c>
      <c r="E313" s="89">
        <v>6.4000000000000005E-4</v>
      </c>
      <c r="F313" s="90"/>
      <c r="G313" s="30">
        <f>H313/E313</f>
        <v>6682727.04</v>
      </c>
      <c r="H313" s="31">
        <f>SUM(H314)</f>
        <v>4276.9453056000002</v>
      </c>
      <c r="J313" s="35" t="str">
        <f t="shared" si="14"/>
        <v/>
      </c>
    </row>
    <row r="314" spans="1:11" x14ac:dyDescent="0.2">
      <c r="A314" s="41" t="s">
        <v>741</v>
      </c>
      <c r="B314" s="42" t="s">
        <v>7</v>
      </c>
      <c r="C314" s="43" t="s">
        <v>8</v>
      </c>
      <c r="D314" s="44" t="s">
        <v>9</v>
      </c>
      <c r="E314" s="45">
        <v>118</v>
      </c>
      <c r="F314" s="45">
        <v>7.5520000000000004E-2</v>
      </c>
      <c r="G31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14" s="33">
        <f t="shared" ref="H314:H341" si="17">G314*F314</f>
        <v>4276.9453056000002</v>
      </c>
      <c r="J314" s="35">
        <f t="shared" si="14"/>
        <v>1</v>
      </c>
    </row>
    <row r="315" spans="1:11" ht="22.5" x14ac:dyDescent="0.2">
      <c r="A315" s="38" t="s">
        <v>58</v>
      </c>
      <c r="B315" s="39" t="s">
        <v>284</v>
      </c>
      <c r="C315" s="40" t="s">
        <v>508</v>
      </c>
      <c r="D315" s="34" t="s">
        <v>171</v>
      </c>
      <c r="E315" s="89">
        <v>6.4000000000000005E-4</v>
      </c>
      <c r="F315" s="90"/>
      <c r="G315" s="30">
        <f>H315/E315</f>
        <v>5012045.28</v>
      </c>
      <c r="H315" s="31">
        <f>SUM(H316)</f>
        <v>3207.7089792000002</v>
      </c>
      <c r="J315" s="35" t="str">
        <f t="shared" si="14"/>
        <v/>
      </c>
    </row>
    <row r="316" spans="1:11" x14ac:dyDescent="0.2">
      <c r="A316" s="41" t="s">
        <v>744</v>
      </c>
      <c r="B316" s="42" t="s">
        <v>7</v>
      </c>
      <c r="C316" s="43" t="s">
        <v>8</v>
      </c>
      <c r="D316" s="44" t="s">
        <v>9</v>
      </c>
      <c r="E316" s="45">
        <v>88.5</v>
      </c>
      <c r="F316" s="45">
        <v>5.6640000000000003E-2</v>
      </c>
      <c r="G31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16" s="33">
        <f t="shared" si="17"/>
        <v>3207.7089792000002</v>
      </c>
      <c r="J316" s="35">
        <f t="shared" si="14"/>
        <v>1</v>
      </c>
    </row>
    <row r="317" spans="1:11" ht="22.5" x14ac:dyDescent="0.2">
      <c r="A317" s="38" t="s">
        <v>61</v>
      </c>
      <c r="B317" s="39" t="s">
        <v>784</v>
      </c>
      <c r="C317" s="40" t="s">
        <v>785</v>
      </c>
      <c r="D317" s="34" t="s">
        <v>171</v>
      </c>
      <c r="E317" s="89">
        <v>6.4000000000000005E-4</v>
      </c>
      <c r="F317" s="90"/>
      <c r="G317" s="30">
        <f>H317/E317</f>
        <v>38752737.083750002</v>
      </c>
      <c r="H317" s="31">
        <f>SUM(H318:H326)</f>
        <v>24801.751733600002</v>
      </c>
      <c r="J317" s="35" t="str">
        <f t="shared" si="14"/>
        <v/>
      </c>
    </row>
    <row r="318" spans="1:11" x14ac:dyDescent="0.2">
      <c r="A318" s="41" t="s">
        <v>217</v>
      </c>
      <c r="B318" s="42" t="s">
        <v>7</v>
      </c>
      <c r="C318" s="43" t="s">
        <v>8</v>
      </c>
      <c r="D318" s="44" t="s">
        <v>9</v>
      </c>
      <c r="E318" s="45">
        <v>535.5</v>
      </c>
      <c r="F318" s="45">
        <v>0.34272000000000002</v>
      </c>
      <c r="G31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18" s="33">
        <f t="shared" si="17"/>
        <v>19409.357721600001</v>
      </c>
      <c r="J318" s="35">
        <f t="shared" si="14"/>
        <v>1</v>
      </c>
    </row>
    <row r="319" spans="1:11" x14ac:dyDescent="0.2">
      <c r="A319" s="41" t="s">
        <v>216</v>
      </c>
      <c r="B319" s="42" t="s">
        <v>168</v>
      </c>
      <c r="C319" s="43" t="s">
        <v>167</v>
      </c>
      <c r="D319" s="44" t="s">
        <v>9</v>
      </c>
      <c r="E319" s="45">
        <v>29.05</v>
      </c>
      <c r="F319" s="45">
        <v>1.8592000000000001E-2</v>
      </c>
      <c r="G319" s="32">
        <v>0</v>
      </c>
      <c r="H319" s="33">
        <f t="shared" si="17"/>
        <v>0</v>
      </c>
      <c r="J319" s="35" t="str">
        <f t="shared" si="14"/>
        <v/>
      </c>
    </row>
    <row r="320" spans="1:11" x14ac:dyDescent="0.2">
      <c r="A320" s="41" t="s">
        <v>215</v>
      </c>
      <c r="B320" s="42" t="s">
        <v>56</v>
      </c>
      <c r="C320" s="43" t="s">
        <v>57</v>
      </c>
      <c r="D320" s="44" t="s">
        <v>12</v>
      </c>
      <c r="E320" s="45">
        <v>0.84</v>
      </c>
      <c r="F320" s="45">
        <v>5.3799999999999996E-4</v>
      </c>
      <c r="G320" s="32">
        <v>1310</v>
      </c>
      <c r="H320" s="33">
        <f t="shared" si="17"/>
        <v>0.70477999999999996</v>
      </c>
      <c r="J320" s="35" t="str">
        <f t="shared" si="14"/>
        <v/>
      </c>
    </row>
    <row r="321" spans="1:10" x14ac:dyDescent="0.2">
      <c r="A321" s="41" t="s">
        <v>214</v>
      </c>
      <c r="B321" s="42" t="s">
        <v>91</v>
      </c>
      <c r="C321" s="43" t="s">
        <v>92</v>
      </c>
      <c r="D321" s="44" t="s">
        <v>87</v>
      </c>
      <c r="E321" s="45">
        <v>0.441</v>
      </c>
      <c r="F321" s="45">
        <v>2.8200000000000002E-4</v>
      </c>
      <c r="G321" s="32">
        <v>0</v>
      </c>
      <c r="H321" s="33">
        <f t="shared" si="17"/>
        <v>0</v>
      </c>
      <c r="J321" s="35" t="str">
        <f t="shared" si="14"/>
        <v/>
      </c>
    </row>
    <row r="322" spans="1:10" x14ac:dyDescent="0.2">
      <c r="A322" s="41" t="s">
        <v>213</v>
      </c>
      <c r="B322" s="42" t="s">
        <v>95</v>
      </c>
      <c r="C322" s="43" t="s">
        <v>96</v>
      </c>
      <c r="D322" s="44" t="s">
        <v>90</v>
      </c>
      <c r="E322" s="45">
        <v>2.3800000000000002E-2</v>
      </c>
      <c r="F322" s="45">
        <v>1.5E-5</v>
      </c>
      <c r="G322" s="32">
        <v>8000000</v>
      </c>
      <c r="H322" s="33">
        <f t="shared" si="17"/>
        <v>120</v>
      </c>
      <c r="J322" s="35" t="str">
        <f t="shared" si="14"/>
        <v/>
      </c>
    </row>
    <row r="323" spans="1:10" ht="22.5" x14ac:dyDescent="0.2">
      <c r="A323" s="41" t="s">
        <v>212</v>
      </c>
      <c r="B323" s="42" t="s">
        <v>102</v>
      </c>
      <c r="C323" s="43" t="s">
        <v>103</v>
      </c>
      <c r="D323" s="44" t="s">
        <v>90</v>
      </c>
      <c r="E323" s="45">
        <v>3.7499999999999999E-2</v>
      </c>
      <c r="F323" s="45">
        <v>2.4000000000000001E-5</v>
      </c>
      <c r="G323" s="32">
        <v>8565218</v>
      </c>
      <c r="H323" s="33">
        <f t="shared" si="17"/>
        <v>205.56523200000001</v>
      </c>
      <c r="J323" s="35" t="str">
        <f t="shared" si="14"/>
        <v/>
      </c>
    </row>
    <row r="324" spans="1:10" ht="45" x14ac:dyDescent="0.2">
      <c r="A324" s="41" t="s">
        <v>211</v>
      </c>
      <c r="B324" s="42" t="s">
        <v>118</v>
      </c>
      <c r="C324" s="43" t="s">
        <v>119</v>
      </c>
      <c r="D324" s="44" t="s">
        <v>87</v>
      </c>
      <c r="E324" s="45">
        <v>0.68</v>
      </c>
      <c r="F324" s="45">
        <v>4.35E-4</v>
      </c>
      <c r="G324" s="32">
        <v>3300000</v>
      </c>
      <c r="H324" s="33">
        <f t="shared" si="17"/>
        <v>1435.5</v>
      </c>
      <c r="J324" s="35" t="str">
        <f t="shared" si="14"/>
        <v/>
      </c>
    </row>
    <row r="325" spans="1:10" x14ac:dyDescent="0.2">
      <c r="A325" s="41" t="s">
        <v>902</v>
      </c>
      <c r="B325" s="42" t="s">
        <v>127</v>
      </c>
      <c r="C325" s="43" t="s">
        <v>128</v>
      </c>
      <c r="D325" s="44" t="s">
        <v>87</v>
      </c>
      <c r="E325" s="45">
        <v>102</v>
      </c>
      <c r="F325" s="45">
        <v>6.5280000000000005E-2</v>
      </c>
      <c r="G325" s="32">
        <v>0</v>
      </c>
      <c r="H325" s="33">
        <f t="shared" si="17"/>
        <v>0</v>
      </c>
      <c r="J325" s="35" t="str">
        <f t="shared" si="14"/>
        <v/>
      </c>
    </row>
    <row r="326" spans="1:10" x14ac:dyDescent="0.2">
      <c r="A326" s="41" t="s">
        <v>903</v>
      </c>
      <c r="B326" s="42" t="s">
        <v>492</v>
      </c>
      <c r="C326" s="43" t="s">
        <v>493</v>
      </c>
      <c r="D326" s="44" t="s">
        <v>99</v>
      </c>
      <c r="E326" s="45">
        <v>64.099999999999994</v>
      </c>
      <c r="F326" s="45">
        <v>4.1023999999999998E-2</v>
      </c>
      <c r="G326" s="32">
        <v>88500</v>
      </c>
      <c r="H326" s="33">
        <f t="shared" si="17"/>
        <v>3630.6239999999998</v>
      </c>
      <c r="J326" s="35" t="str">
        <f t="shared" si="14"/>
        <v/>
      </c>
    </row>
    <row r="327" spans="1:10" ht="22.5" x14ac:dyDescent="0.2">
      <c r="A327" s="38" t="s">
        <v>64</v>
      </c>
      <c r="B327" s="39" t="s">
        <v>474</v>
      </c>
      <c r="C327" s="40" t="s">
        <v>475</v>
      </c>
      <c r="D327" s="34" t="s">
        <v>171</v>
      </c>
      <c r="E327" s="89">
        <v>6.4999999999999997E-4</v>
      </c>
      <c r="F327" s="90"/>
      <c r="G327" s="30">
        <f>H327/E327</f>
        <v>47121197.033538461</v>
      </c>
      <c r="H327" s="31">
        <f>SUM(H328:H335)</f>
        <v>30628.778071799999</v>
      </c>
      <c r="J327" s="35" t="str">
        <f t="shared" si="14"/>
        <v/>
      </c>
    </row>
    <row r="328" spans="1:10" x14ac:dyDescent="0.2">
      <c r="A328" s="41" t="s">
        <v>208</v>
      </c>
      <c r="B328" s="42" t="s">
        <v>7</v>
      </c>
      <c r="C328" s="43" t="s">
        <v>8</v>
      </c>
      <c r="D328" s="44" t="s">
        <v>9</v>
      </c>
      <c r="E328" s="45">
        <v>301.70999999999998</v>
      </c>
      <c r="F328" s="45">
        <v>0.19611100000000001</v>
      </c>
      <c r="G32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28" s="33">
        <f t="shared" si="17"/>
        <v>11106.40917408</v>
      </c>
      <c r="J328" s="35">
        <f t="shared" si="14"/>
        <v>1</v>
      </c>
    </row>
    <row r="329" spans="1:10" x14ac:dyDescent="0.2">
      <c r="A329" s="41" t="s">
        <v>207</v>
      </c>
      <c r="B329" s="42" t="s">
        <v>168</v>
      </c>
      <c r="C329" s="43" t="s">
        <v>167</v>
      </c>
      <c r="D329" s="44" t="s">
        <v>9</v>
      </c>
      <c r="E329" s="45">
        <v>41.12</v>
      </c>
      <c r="F329" s="45">
        <v>2.6727999999999998E-2</v>
      </c>
      <c r="G329" s="32">
        <v>0</v>
      </c>
      <c r="H329" s="33">
        <f t="shared" si="17"/>
        <v>0</v>
      </c>
      <c r="J329" s="35" t="str">
        <f t="shared" si="14"/>
        <v/>
      </c>
    </row>
    <row r="330" spans="1:10" x14ac:dyDescent="0.2">
      <c r="A330" s="41" t="s">
        <v>206</v>
      </c>
      <c r="B330" s="42" t="s">
        <v>10</v>
      </c>
      <c r="C330" s="43" t="s">
        <v>11</v>
      </c>
      <c r="D330" s="44" t="s">
        <v>12</v>
      </c>
      <c r="E330" s="45">
        <v>17.57</v>
      </c>
      <c r="F330" s="45">
        <v>1.1421000000000001E-2</v>
      </c>
      <c r="G330" s="32">
        <v>143063</v>
      </c>
      <c r="H330" s="33">
        <f t="shared" si="17"/>
        <v>1633.9225230000002</v>
      </c>
      <c r="J330" s="35" t="str">
        <f t="shared" si="14"/>
        <v/>
      </c>
    </row>
    <row r="331" spans="1:10" ht="33.75" x14ac:dyDescent="0.2">
      <c r="A331" s="41" t="s">
        <v>205</v>
      </c>
      <c r="B331" s="42" t="s">
        <v>427</v>
      </c>
      <c r="C331" s="43" t="s">
        <v>428</v>
      </c>
      <c r="D331" s="44" t="s">
        <v>12</v>
      </c>
      <c r="E331" s="45">
        <v>23.55</v>
      </c>
      <c r="F331" s="45">
        <v>1.5308E-2</v>
      </c>
      <c r="G331" s="32">
        <v>16377.84</v>
      </c>
      <c r="H331" s="33">
        <f t="shared" si="17"/>
        <v>250.71197472</v>
      </c>
      <c r="J331" s="35" t="str">
        <f t="shared" si="14"/>
        <v/>
      </c>
    </row>
    <row r="332" spans="1:10" x14ac:dyDescent="0.2">
      <c r="A332" s="41" t="s">
        <v>204</v>
      </c>
      <c r="B332" s="42" t="s">
        <v>91</v>
      </c>
      <c r="C332" s="43" t="s">
        <v>92</v>
      </c>
      <c r="D332" s="44" t="s">
        <v>87</v>
      </c>
      <c r="E332" s="45">
        <v>21</v>
      </c>
      <c r="F332" s="45">
        <v>1.3650000000000001E-2</v>
      </c>
      <c r="G332" s="32">
        <v>0</v>
      </c>
      <c r="H332" s="33">
        <f t="shared" si="17"/>
        <v>0</v>
      </c>
      <c r="J332" s="35" t="str">
        <f t="shared" si="14"/>
        <v/>
      </c>
    </row>
    <row r="333" spans="1:10" ht="22.5" x14ac:dyDescent="0.2">
      <c r="A333" s="41" t="s">
        <v>203</v>
      </c>
      <c r="B333" s="42" t="s">
        <v>429</v>
      </c>
      <c r="C333" s="43" t="s">
        <v>430</v>
      </c>
      <c r="D333" s="44" t="s">
        <v>87</v>
      </c>
      <c r="E333" s="45">
        <v>80</v>
      </c>
      <c r="F333" s="45">
        <v>5.1999999999999998E-2</v>
      </c>
      <c r="G333" s="32">
        <v>75000</v>
      </c>
      <c r="H333" s="33">
        <f t="shared" si="17"/>
        <v>3900</v>
      </c>
      <c r="J333" s="35" t="str">
        <f t="shared" si="14"/>
        <v/>
      </c>
    </row>
    <row r="334" spans="1:10" ht="33.75" x14ac:dyDescent="0.2">
      <c r="A334" s="41" t="s">
        <v>873</v>
      </c>
      <c r="B334" s="42" t="s">
        <v>476</v>
      </c>
      <c r="C334" s="43" t="s">
        <v>477</v>
      </c>
      <c r="D334" s="44" t="s">
        <v>90</v>
      </c>
      <c r="E334" s="45">
        <v>21.4</v>
      </c>
      <c r="F334" s="45">
        <v>1.391E-2</v>
      </c>
      <c r="G334" s="32">
        <v>750000</v>
      </c>
      <c r="H334" s="33">
        <f t="shared" si="17"/>
        <v>10432.5</v>
      </c>
      <c r="J334" s="35" t="str">
        <f t="shared" si="14"/>
        <v/>
      </c>
    </row>
    <row r="335" spans="1:10" ht="22.5" x14ac:dyDescent="0.2">
      <c r="A335" s="41" t="s">
        <v>874</v>
      </c>
      <c r="B335" s="42" t="s">
        <v>421</v>
      </c>
      <c r="C335" s="43" t="s">
        <v>422</v>
      </c>
      <c r="D335" s="44" t="s">
        <v>87</v>
      </c>
      <c r="E335" s="45">
        <v>58</v>
      </c>
      <c r="F335" s="45">
        <v>3.7699999999999997E-2</v>
      </c>
      <c r="G335" s="32">
        <v>87672</v>
      </c>
      <c r="H335" s="33">
        <f t="shared" si="17"/>
        <v>3305.2343999999998</v>
      </c>
      <c r="J335" s="35" t="str">
        <f t="shared" si="14"/>
        <v/>
      </c>
    </row>
    <row r="336" spans="1:10" ht="22.5" x14ac:dyDescent="0.2">
      <c r="A336" s="38" t="s">
        <v>67</v>
      </c>
      <c r="B336" s="39" t="s">
        <v>466</v>
      </c>
      <c r="C336" s="40" t="s">
        <v>467</v>
      </c>
      <c r="D336" s="34" t="s">
        <v>90</v>
      </c>
      <c r="E336" s="89">
        <v>2.128E-2</v>
      </c>
      <c r="F336" s="90"/>
      <c r="G336" s="30">
        <f>H336/E336</f>
        <v>6185101.8157142848</v>
      </c>
      <c r="H336" s="31">
        <f>SUM(H337:H341)</f>
        <v>131618.96663839999</v>
      </c>
      <c r="J336" s="35" t="str">
        <f t="shared" ref="J336:J399" si="18">IF(OR(B336="000001",B336="021955"),1,"")</f>
        <v/>
      </c>
    </row>
    <row r="337" spans="1:10" x14ac:dyDescent="0.2">
      <c r="A337" s="41" t="s">
        <v>200</v>
      </c>
      <c r="B337" s="42" t="s">
        <v>7</v>
      </c>
      <c r="C337" s="43" t="s">
        <v>8</v>
      </c>
      <c r="D337" s="44" t="s">
        <v>9</v>
      </c>
      <c r="E337" s="45">
        <v>101</v>
      </c>
      <c r="F337" s="45">
        <v>2.1492800000000001</v>
      </c>
      <c r="G33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37" s="33">
        <f t="shared" si="17"/>
        <v>121720.7760384</v>
      </c>
      <c r="J337" s="35">
        <f t="shared" si="18"/>
        <v>1</v>
      </c>
    </row>
    <row r="338" spans="1:10" x14ac:dyDescent="0.2">
      <c r="A338" s="41" t="s">
        <v>199</v>
      </c>
      <c r="B338" s="42" t="s">
        <v>168</v>
      </c>
      <c r="C338" s="43" t="s">
        <v>167</v>
      </c>
      <c r="D338" s="44" t="s">
        <v>9</v>
      </c>
      <c r="E338" s="45">
        <v>4.22</v>
      </c>
      <c r="F338" s="45">
        <v>8.9802000000000007E-2</v>
      </c>
      <c r="G338" s="32">
        <v>0</v>
      </c>
      <c r="H338" s="33">
        <f t="shared" si="17"/>
        <v>0</v>
      </c>
      <c r="J338" s="35" t="str">
        <f t="shared" si="18"/>
        <v/>
      </c>
    </row>
    <row r="339" spans="1:10" ht="22.5" x14ac:dyDescent="0.2">
      <c r="A339" s="41" t="s">
        <v>198</v>
      </c>
      <c r="B339" s="42" t="s">
        <v>62</v>
      </c>
      <c r="C339" s="43" t="s">
        <v>63</v>
      </c>
      <c r="D339" s="44" t="s">
        <v>12</v>
      </c>
      <c r="E339" s="45">
        <v>27.5</v>
      </c>
      <c r="F339" s="45">
        <v>0.58520000000000005</v>
      </c>
      <c r="G339" s="32">
        <v>6658</v>
      </c>
      <c r="H339" s="33">
        <f t="shared" si="17"/>
        <v>3896.2616000000003</v>
      </c>
      <c r="J339" s="35" t="str">
        <f t="shared" si="18"/>
        <v/>
      </c>
    </row>
    <row r="340" spans="1:10" x14ac:dyDescent="0.2">
      <c r="A340" s="41" t="s">
        <v>197</v>
      </c>
      <c r="B340" s="42" t="s">
        <v>437</v>
      </c>
      <c r="C340" s="43" t="s">
        <v>438</v>
      </c>
      <c r="D340" s="44" t="s">
        <v>90</v>
      </c>
      <c r="E340" s="45">
        <v>1.1169999999999999E-2</v>
      </c>
      <c r="F340" s="45">
        <v>2.3800000000000001E-4</v>
      </c>
      <c r="G340" s="32">
        <v>18000000</v>
      </c>
      <c r="H340" s="33">
        <f t="shared" si="17"/>
        <v>4284</v>
      </c>
      <c r="J340" s="35" t="str">
        <f t="shared" si="18"/>
        <v/>
      </c>
    </row>
    <row r="341" spans="1:10" x14ac:dyDescent="0.2">
      <c r="A341" s="41" t="s">
        <v>196</v>
      </c>
      <c r="B341" s="42" t="s">
        <v>439</v>
      </c>
      <c r="C341" s="43" t="s">
        <v>440</v>
      </c>
      <c r="D341" s="44" t="s">
        <v>142</v>
      </c>
      <c r="E341" s="45">
        <v>2.99</v>
      </c>
      <c r="F341" s="45">
        <v>6.3627000000000003E-2</v>
      </c>
      <c r="G341" s="32">
        <v>27000</v>
      </c>
      <c r="H341" s="33">
        <f t="shared" si="17"/>
        <v>1717.9290000000001</v>
      </c>
      <c r="J341" s="35" t="str">
        <f t="shared" si="18"/>
        <v/>
      </c>
    </row>
    <row r="342" spans="1:10" x14ac:dyDescent="0.2">
      <c r="A342" s="38" t="s">
        <v>70</v>
      </c>
      <c r="B342" s="39" t="s">
        <v>468</v>
      </c>
      <c r="C342" s="40" t="s">
        <v>904</v>
      </c>
      <c r="D342" s="34" t="s">
        <v>90</v>
      </c>
      <c r="E342" s="89">
        <v>1.11E-2</v>
      </c>
      <c r="F342" s="90"/>
      <c r="G342" s="28" t="str">
        <f>'ФОРМА КОММЕРЧЕСКОГО ПРЕДЛОЖЕНИЯ'!$D$6</f>
        <v>Указать</v>
      </c>
      <c r="H342" s="31" t="e">
        <f>E342*G342</f>
        <v>#VALUE!</v>
      </c>
      <c r="I342" s="35">
        <v>1</v>
      </c>
      <c r="J342" s="35" t="str">
        <f t="shared" si="18"/>
        <v/>
      </c>
    </row>
    <row r="343" spans="1:10" x14ac:dyDescent="0.2">
      <c r="A343" s="38" t="s">
        <v>73</v>
      </c>
      <c r="B343" s="39" t="s">
        <v>905</v>
      </c>
      <c r="C343" s="40" t="s">
        <v>906</v>
      </c>
      <c r="D343" s="34" t="s">
        <v>90</v>
      </c>
      <c r="E343" s="89">
        <v>1.018E-2</v>
      </c>
      <c r="F343" s="90"/>
      <c r="G343" s="28" t="str">
        <f>'ФОРМА КОММЕРЧЕСКОГО ПРЕДЛОЖЕНИЯ'!$D$6</f>
        <v>Указать</v>
      </c>
      <c r="H343" s="31" t="e">
        <f>E343*G343</f>
        <v>#VALUE!</v>
      </c>
      <c r="I343" s="35">
        <v>1</v>
      </c>
      <c r="J343" s="35" t="str">
        <f t="shared" si="18"/>
        <v/>
      </c>
    </row>
    <row r="344" spans="1:10" x14ac:dyDescent="0.2">
      <c r="A344" s="27"/>
      <c r="B344" s="86"/>
      <c r="C344" s="87"/>
      <c r="D344" s="87"/>
      <c r="E344" s="87"/>
      <c r="F344" s="87"/>
      <c r="G344" s="88"/>
      <c r="H344" s="25"/>
      <c r="J344" s="35" t="str">
        <f t="shared" si="18"/>
        <v/>
      </c>
    </row>
    <row r="345" spans="1:10" x14ac:dyDescent="0.2">
      <c r="A345" s="38"/>
      <c r="B345" s="39"/>
      <c r="C345" s="46" t="s">
        <v>163</v>
      </c>
      <c r="D345" s="34"/>
      <c r="E345" s="34"/>
      <c r="F345" s="34"/>
      <c r="G345" s="34"/>
      <c r="H345" s="31"/>
      <c r="J345" s="35" t="str">
        <f t="shared" si="18"/>
        <v/>
      </c>
    </row>
    <row r="346" spans="1:10" x14ac:dyDescent="0.2">
      <c r="A346" s="38"/>
      <c r="B346" s="39"/>
      <c r="C346" s="46" t="s">
        <v>162</v>
      </c>
      <c r="D346" s="34" t="s">
        <v>161</v>
      </c>
      <c r="E346" s="34"/>
      <c r="F346" s="34"/>
      <c r="G346" s="34"/>
      <c r="H346" s="31">
        <f>SUMIF($B$313:$B$343,"000001",$F$313:$F$343)</f>
        <v>2.820271</v>
      </c>
      <c r="J346" s="35" t="str">
        <f t="shared" si="18"/>
        <v/>
      </c>
    </row>
    <row r="347" spans="1:10" x14ac:dyDescent="0.2">
      <c r="A347" s="38"/>
      <c r="B347" s="39"/>
      <c r="C347" s="46" t="s">
        <v>160</v>
      </c>
      <c r="D347" s="34" t="s">
        <v>85</v>
      </c>
      <c r="E347" s="34"/>
      <c r="F347" s="34"/>
      <c r="G347" s="34"/>
      <c r="H347" s="31">
        <f>SUMIF($B$313:$B$343,"000001",$H$313:$H$343)</f>
        <v>159721.19721888</v>
      </c>
      <c r="J347" s="35" t="str">
        <f t="shared" si="18"/>
        <v/>
      </c>
    </row>
    <row r="348" spans="1:10" x14ac:dyDescent="0.2">
      <c r="A348" s="38"/>
      <c r="B348" s="39"/>
      <c r="C348" s="46" t="s">
        <v>159</v>
      </c>
      <c r="D348" s="34" t="s">
        <v>85</v>
      </c>
      <c r="E348" s="34"/>
      <c r="F348" s="34"/>
      <c r="G348" s="34"/>
      <c r="H348" s="31">
        <f>SUMIF($D$313:$D$343,"МАШ-Ч",$H$313:$H$343)</f>
        <v>5781.6008777200004</v>
      </c>
      <c r="J348" s="35" t="str">
        <f t="shared" si="18"/>
        <v/>
      </c>
    </row>
    <row r="349" spans="1:10" x14ac:dyDescent="0.2">
      <c r="A349" s="38"/>
      <c r="B349" s="39"/>
      <c r="C349" s="46" t="s">
        <v>158</v>
      </c>
      <c r="D349" s="34" t="s">
        <v>85</v>
      </c>
      <c r="E349" s="34"/>
      <c r="F349" s="34"/>
      <c r="G349" s="34"/>
      <c r="H349" s="31" t="e">
        <f>SUMIFS($H$313:$H$343,$D$313:$D$343,"М3",$F$313:$F$343,"&gt;0")
+SUMIFS($H$313:$H$343,$D$313:$D$343,"Т",$F$313:$F$343,"&gt;0")
+SUMIFS($H$313:$H$343,$D$313:$D$343,"М2",$F$313:$F$343,"&gt;0")
+SUMIFS($H$313:$H$343,$D$313:$D$343,"ШТ",$F$313:$F$343,"&gt;0")
+SUMIF($I$313:$I$343,1,$H$313:$H$343)
+SUMIFS($H$313:$H$343,$D$313:$D$343,"10М",$F$313:$F$343,"&gt;0")
+SUMIFS($H$313:$H$343,$D$313:$D$343,"КГ",$F$313:$F$343,"&gt;0")
+SUMIFS($H$313:$H$343,$D$313:$D$343,"М",$F$313:$F$343,"&gt;0")</f>
        <v>#VALUE!</v>
      </c>
      <c r="J349" s="35" t="str">
        <f t="shared" si="18"/>
        <v/>
      </c>
    </row>
    <row r="350" spans="1:10" x14ac:dyDescent="0.2">
      <c r="A350" s="38"/>
      <c r="B350" s="39"/>
      <c r="C350" s="46" t="s">
        <v>155</v>
      </c>
      <c r="D350" s="34" t="s">
        <v>85</v>
      </c>
      <c r="E350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50" s="34"/>
      <c r="G350" s="34"/>
      <c r="H350" s="31" t="e">
        <f>H349*E350</f>
        <v>#VALUE!</v>
      </c>
      <c r="J350" s="35" t="str">
        <f t="shared" si="18"/>
        <v/>
      </c>
    </row>
    <row r="351" spans="1:10" x14ac:dyDescent="0.2">
      <c r="A351" s="38"/>
      <c r="B351" s="39"/>
      <c r="C351" s="46" t="s">
        <v>156</v>
      </c>
      <c r="D351" s="34" t="s">
        <v>85</v>
      </c>
      <c r="E351" s="34"/>
      <c r="F351" s="34"/>
      <c r="G351" s="34"/>
      <c r="H351" s="31" t="e">
        <f>SUM(H347:H350)</f>
        <v>#VALUE!</v>
      </c>
      <c r="J351" s="35" t="str">
        <f t="shared" si="18"/>
        <v/>
      </c>
    </row>
    <row r="352" spans="1:10" x14ac:dyDescent="0.2">
      <c r="A352" s="27"/>
      <c r="B352" s="86"/>
      <c r="C352" s="87"/>
      <c r="D352" s="87"/>
      <c r="E352" s="87"/>
      <c r="F352" s="87"/>
      <c r="G352" s="88"/>
      <c r="H352" s="25"/>
      <c r="J352" s="35" t="str">
        <f t="shared" si="18"/>
        <v/>
      </c>
    </row>
    <row r="353" spans="1:10" ht="12.75" customHeight="1" x14ac:dyDescent="0.2">
      <c r="A353" s="27"/>
      <c r="B353" s="86" t="s">
        <v>470</v>
      </c>
      <c r="C353" s="87"/>
      <c r="D353" s="87"/>
      <c r="E353" s="87"/>
      <c r="F353" s="87"/>
      <c r="G353" s="88"/>
      <c r="H353" s="25"/>
      <c r="J353" s="35" t="str">
        <f t="shared" si="18"/>
        <v/>
      </c>
    </row>
    <row r="354" spans="1:10" ht="45" x14ac:dyDescent="0.2">
      <c r="A354" s="38" t="s">
        <v>76</v>
      </c>
      <c r="B354" s="39" t="s">
        <v>471</v>
      </c>
      <c r="C354" s="40" t="s">
        <v>472</v>
      </c>
      <c r="D354" s="34" t="s">
        <v>171</v>
      </c>
      <c r="E354" s="89">
        <v>1.5599999999999999E-2</v>
      </c>
      <c r="F354" s="90"/>
      <c r="G354" s="30">
        <f>H354/E354</f>
        <v>6682727.04</v>
      </c>
      <c r="H354" s="31">
        <f>SUM(H355)</f>
        <v>104250.541824</v>
      </c>
      <c r="J354" s="35" t="str">
        <f t="shared" si="18"/>
        <v/>
      </c>
    </row>
    <row r="355" spans="1:10" x14ac:dyDescent="0.2">
      <c r="A355" s="41" t="s">
        <v>174</v>
      </c>
      <c r="B355" s="42" t="s">
        <v>7</v>
      </c>
      <c r="C355" s="43" t="s">
        <v>8</v>
      </c>
      <c r="D355" s="44" t="s">
        <v>9</v>
      </c>
      <c r="E355" s="45">
        <v>118</v>
      </c>
      <c r="F355" s="45">
        <v>1.8408</v>
      </c>
      <c r="G35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55" s="33">
        <f t="shared" ref="H355:H380" si="19">G355*F355</f>
        <v>104250.541824</v>
      </c>
      <c r="J355" s="35">
        <f t="shared" si="18"/>
        <v>1</v>
      </c>
    </row>
    <row r="356" spans="1:10" ht="22.5" x14ac:dyDescent="0.2">
      <c r="A356" s="38" t="s">
        <v>79</v>
      </c>
      <c r="B356" s="39" t="s">
        <v>281</v>
      </c>
      <c r="C356" s="40" t="s">
        <v>473</v>
      </c>
      <c r="D356" s="34" t="s">
        <v>171</v>
      </c>
      <c r="E356" s="89">
        <v>1.4E-3</v>
      </c>
      <c r="F356" s="90"/>
      <c r="G356" s="30">
        <f>H356/E356</f>
        <v>1185025.7383999999</v>
      </c>
      <c r="H356" s="31">
        <f>SUM(H357:H360)</f>
        <v>1659.03603376</v>
      </c>
      <c r="J356" s="35" t="str">
        <f t="shared" si="18"/>
        <v/>
      </c>
    </row>
    <row r="357" spans="1:10" x14ac:dyDescent="0.2">
      <c r="A357" s="41" t="s">
        <v>170</v>
      </c>
      <c r="B357" s="42" t="s">
        <v>7</v>
      </c>
      <c r="C357" s="43" t="s">
        <v>8</v>
      </c>
      <c r="D357" s="44" t="s">
        <v>9</v>
      </c>
      <c r="E357" s="45">
        <v>12.53</v>
      </c>
      <c r="F357" s="45">
        <v>1.7541999999999999E-2</v>
      </c>
      <c r="G35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57" s="33">
        <f t="shared" si="19"/>
        <v>993.46099775999994</v>
      </c>
      <c r="J357" s="35">
        <f t="shared" si="18"/>
        <v>1</v>
      </c>
    </row>
    <row r="358" spans="1:10" x14ac:dyDescent="0.2">
      <c r="A358" s="41" t="s">
        <v>169</v>
      </c>
      <c r="B358" s="42" t="s">
        <v>168</v>
      </c>
      <c r="C358" s="43" t="s">
        <v>167</v>
      </c>
      <c r="D358" s="44" t="s">
        <v>9</v>
      </c>
      <c r="E358" s="45">
        <v>3.04</v>
      </c>
      <c r="F358" s="45">
        <v>4.2560000000000002E-3</v>
      </c>
      <c r="G358" s="32">
        <v>0</v>
      </c>
      <c r="H358" s="33">
        <f t="shared" si="19"/>
        <v>0</v>
      </c>
      <c r="J358" s="35" t="str">
        <f t="shared" si="18"/>
        <v/>
      </c>
    </row>
    <row r="359" spans="1:10" ht="45" x14ac:dyDescent="0.2">
      <c r="A359" s="41" t="s">
        <v>166</v>
      </c>
      <c r="B359" s="42" t="s">
        <v>28</v>
      </c>
      <c r="C359" s="43" t="s">
        <v>29</v>
      </c>
      <c r="D359" s="44" t="s">
        <v>12</v>
      </c>
      <c r="E359" s="45">
        <v>3.04</v>
      </c>
      <c r="F359" s="45">
        <v>4.2560000000000002E-3</v>
      </c>
      <c r="G359" s="32">
        <v>151445</v>
      </c>
      <c r="H359" s="33">
        <f t="shared" si="19"/>
        <v>644.54992000000004</v>
      </c>
      <c r="J359" s="35" t="str">
        <f t="shared" si="18"/>
        <v/>
      </c>
    </row>
    <row r="360" spans="1:10" x14ac:dyDescent="0.2">
      <c r="A360" s="41" t="s">
        <v>165</v>
      </c>
      <c r="B360" s="42" t="s">
        <v>59</v>
      </c>
      <c r="C360" s="43" t="s">
        <v>60</v>
      </c>
      <c r="D360" s="44" t="s">
        <v>12</v>
      </c>
      <c r="E360" s="45">
        <v>12.18</v>
      </c>
      <c r="F360" s="45">
        <v>1.7052000000000001E-2</v>
      </c>
      <c r="G360" s="32">
        <v>1233</v>
      </c>
      <c r="H360" s="33">
        <f t="shared" si="19"/>
        <v>21.025116000000001</v>
      </c>
      <c r="J360" s="35" t="str">
        <f t="shared" si="18"/>
        <v/>
      </c>
    </row>
    <row r="361" spans="1:10" x14ac:dyDescent="0.2">
      <c r="A361" s="38" t="s">
        <v>82</v>
      </c>
      <c r="B361" s="39" t="s">
        <v>173</v>
      </c>
      <c r="C361" s="40" t="s">
        <v>274</v>
      </c>
      <c r="D361" s="34" t="s">
        <v>171</v>
      </c>
      <c r="E361" s="89">
        <v>1.4E-3</v>
      </c>
      <c r="F361" s="90"/>
      <c r="G361" s="30">
        <f>H361/E361</f>
        <v>10193990.4</v>
      </c>
      <c r="H361" s="31">
        <f>SUM(H362:H365)</f>
        <v>14271.58656</v>
      </c>
      <c r="J361" s="35" t="str">
        <f t="shared" si="18"/>
        <v/>
      </c>
    </row>
    <row r="362" spans="1:10" x14ac:dyDescent="0.2">
      <c r="A362" s="41" t="s">
        <v>485</v>
      </c>
      <c r="B362" s="42" t="s">
        <v>7</v>
      </c>
      <c r="C362" s="43" t="s">
        <v>8</v>
      </c>
      <c r="D362" s="44" t="s">
        <v>9</v>
      </c>
      <c r="E362" s="45">
        <v>180</v>
      </c>
      <c r="F362" s="45">
        <v>0.252</v>
      </c>
      <c r="G36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62" s="33">
        <f t="shared" si="19"/>
        <v>14271.58656</v>
      </c>
      <c r="J362" s="35">
        <f t="shared" si="18"/>
        <v>1</v>
      </c>
    </row>
    <row r="363" spans="1:10" x14ac:dyDescent="0.2">
      <c r="A363" s="41" t="s">
        <v>486</v>
      </c>
      <c r="B363" s="42" t="s">
        <v>168</v>
      </c>
      <c r="C363" s="43" t="s">
        <v>167</v>
      </c>
      <c r="D363" s="44" t="s">
        <v>9</v>
      </c>
      <c r="E363" s="45">
        <v>18.13</v>
      </c>
      <c r="F363" s="45">
        <v>2.5381999999999998E-2</v>
      </c>
      <c r="G363" s="32">
        <v>0</v>
      </c>
      <c r="H363" s="33">
        <f t="shared" si="19"/>
        <v>0</v>
      </c>
      <c r="J363" s="35" t="str">
        <f t="shared" si="18"/>
        <v/>
      </c>
    </row>
    <row r="364" spans="1:10" x14ac:dyDescent="0.2">
      <c r="A364" s="41" t="s">
        <v>487</v>
      </c>
      <c r="B364" s="42" t="s">
        <v>91</v>
      </c>
      <c r="C364" s="43" t="s">
        <v>92</v>
      </c>
      <c r="D364" s="44" t="s">
        <v>87</v>
      </c>
      <c r="E364" s="45">
        <v>0.2</v>
      </c>
      <c r="F364" s="45">
        <v>2.7999999999999998E-4</v>
      </c>
      <c r="G364" s="32">
        <v>0</v>
      </c>
      <c r="H364" s="33">
        <f t="shared" si="19"/>
        <v>0</v>
      </c>
      <c r="J364" s="35" t="str">
        <f t="shared" si="18"/>
        <v/>
      </c>
    </row>
    <row r="365" spans="1:10" x14ac:dyDescent="0.2">
      <c r="A365" s="41" t="s">
        <v>488</v>
      </c>
      <c r="B365" s="42" t="s">
        <v>127</v>
      </c>
      <c r="C365" s="43" t="s">
        <v>128</v>
      </c>
      <c r="D365" s="44" t="s">
        <v>87</v>
      </c>
      <c r="E365" s="45">
        <v>102</v>
      </c>
      <c r="F365" s="45">
        <v>0.14280000000000001</v>
      </c>
      <c r="G365" s="32">
        <v>0</v>
      </c>
      <c r="H365" s="33">
        <f t="shared" si="19"/>
        <v>0</v>
      </c>
      <c r="J365" s="35" t="str">
        <f t="shared" si="18"/>
        <v/>
      </c>
    </row>
    <row r="366" spans="1:10" ht="22.5" x14ac:dyDescent="0.2">
      <c r="A366" s="38" t="s">
        <v>133</v>
      </c>
      <c r="B366" s="39" t="s">
        <v>474</v>
      </c>
      <c r="C366" s="40" t="s">
        <v>475</v>
      </c>
      <c r="D366" s="34" t="s">
        <v>171</v>
      </c>
      <c r="E366" s="89">
        <v>1.4300000000000001E-3</v>
      </c>
      <c r="F366" s="90"/>
      <c r="G366" s="30">
        <f>H366/E366</f>
        <v>47121101.791804194</v>
      </c>
      <c r="H366" s="31">
        <f>SUM(H367:H374)</f>
        <v>67383.175562279997</v>
      </c>
      <c r="J366" s="35" t="str">
        <f t="shared" si="18"/>
        <v/>
      </c>
    </row>
    <row r="367" spans="1:10" x14ac:dyDescent="0.2">
      <c r="A367" s="41" t="s">
        <v>494</v>
      </c>
      <c r="B367" s="42" t="s">
        <v>7</v>
      </c>
      <c r="C367" s="43" t="s">
        <v>8</v>
      </c>
      <c r="D367" s="44" t="s">
        <v>9</v>
      </c>
      <c r="E367" s="45">
        <v>301.70999999999998</v>
      </c>
      <c r="F367" s="45">
        <v>0.43144500000000002</v>
      </c>
      <c r="G36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67" s="33">
        <f t="shared" si="19"/>
        <v>24434.1454896</v>
      </c>
      <c r="J367" s="35">
        <f t="shared" si="18"/>
        <v>1</v>
      </c>
    </row>
    <row r="368" spans="1:10" x14ac:dyDescent="0.2">
      <c r="A368" s="41" t="s">
        <v>495</v>
      </c>
      <c r="B368" s="42" t="s">
        <v>168</v>
      </c>
      <c r="C368" s="43" t="s">
        <v>167</v>
      </c>
      <c r="D368" s="44" t="s">
        <v>9</v>
      </c>
      <c r="E368" s="45">
        <v>41.12</v>
      </c>
      <c r="F368" s="45">
        <v>5.8802E-2</v>
      </c>
      <c r="G368" s="32">
        <v>0</v>
      </c>
      <c r="H368" s="33">
        <f t="shared" si="19"/>
        <v>0</v>
      </c>
      <c r="J368" s="35" t="str">
        <f t="shared" si="18"/>
        <v/>
      </c>
    </row>
    <row r="369" spans="1:10" x14ac:dyDescent="0.2">
      <c r="A369" s="41" t="s">
        <v>496</v>
      </c>
      <c r="B369" s="42" t="s">
        <v>10</v>
      </c>
      <c r="C369" s="43" t="s">
        <v>11</v>
      </c>
      <c r="D369" s="44" t="s">
        <v>12</v>
      </c>
      <c r="E369" s="45">
        <v>17.57</v>
      </c>
      <c r="F369" s="45">
        <v>2.5125000000000001E-2</v>
      </c>
      <c r="G369" s="32">
        <v>143063</v>
      </c>
      <c r="H369" s="33">
        <f t="shared" si="19"/>
        <v>3594.4578750000001</v>
      </c>
      <c r="J369" s="35" t="str">
        <f t="shared" si="18"/>
        <v/>
      </c>
    </row>
    <row r="370" spans="1:10" ht="33.75" x14ac:dyDescent="0.2">
      <c r="A370" s="41" t="s">
        <v>497</v>
      </c>
      <c r="B370" s="42" t="s">
        <v>427</v>
      </c>
      <c r="C370" s="43" t="s">
        <v>428</v>
      </c>
      <c r="D370" s="44" t="s">
        <v>12</v>
      </c>
      <c r="E370" s="45">
        <v>23.55</v>
      </c>
      <c r="F370" s="45">
        <v>3.3676999999999999E-2</v>
      </c>
      <c r="G370" s="32">
        <v>16377.84</v>
      </c>
      <c r="H370" s="33">
        <f t="shared" si="19"/>
        <v>551.55651767999996</v>
      </c>
      <c r="J370" s="35" t="str">
        <f t="shared" si="18"/>
        <v/>
      </c>
    </row>
    <row r="371" spans="1:10" x14ac:dyDescent="0.2">
      <c r="A371" s="41" t="s">
        <v>498</v>
      </c>
      <c r="B371" s="42" t="s">
        <v>91</v>
      </c>
      <c r="C371" s="43" t="s">
        <v>92</v>
      </c>
      <c r="D371" s="44" t="s">
        <v>87</v>
      </c>
      <c r="E371" s="45">
        <v>21</v>
      </c>
      <c r="F371" s="45">
        <v>3.0030000000000001E-2</v>
      </c>
      <c r="G371" s="32">
        <v>0</v>
      </c>
      <c r="H371" s="33">
        <f t="shared" si="19"/>
        <v>0</v>
      </c>
      <c r="J371" s="35" t="str">
        <f t="shared" si="18"/>
        <v/>
      </c>
    </row>
    <row r="372" spans="1:10" ht="22.5" x14ac:dyDescent="0.2">
      <c r="A372" s="41" t="s">
        <v>499</v>
      </c>
      <c r="B372" s="42" t="s">
        <v>429</v>
      </c>
      <c r="C372" s="43" t="s">
        <v>430</v>
      </c>
      <c r="D372" s="44" t="s">
        <v>87</v>
      </c>
      <c r="E372" s="45">
        <v>80</v>
      </c>
      <c r="F372" s="45">
        <v>0.1144</v>
      </c>
      <c r="G372" s="32">
        <v>75000</v>
      </c>
      <c r="H372" s="33">
        <f t="shared" si="19"/>
        <v>8580</v>
      </c>
      <c r="J372" s="35" t="str">
        <f t="shared" si="18"/>
        <v/>
      </c>
    </row>
    <row r="373" spans="1:10" ht="33.75" x14ac:dyDescent="0.2">
      <c r="A373" s="41" t="s">
        <v>500</v>
      </c>
      <c r="B373" s="42" t="s">
        <v>476</v>
      </c>
      <c r="C373" s="43" t="s">
        <v>477</v>
      </c>
      <c r="D373" s="44" t="s">
        <v>90</v>
      </c>
      <c r="E373" s="45">
        <v>21.4</v>
      </c>
      <c r="F373" s="45">
        <v>3.0602000000000001E-2</v>
      </c>
      <c r="G373" s="32">
        <v>750000</v>
      </c>
      <c r="H373" s="33">
        <f t="shared" si="19"/>
        <v>22951.5</v>
      </c>
      <c r="J373" s="35" t="str">
        <f t="shared" si="18"/>
        <v/>
      </c>
    </row>
    <row r="374" spans="1:10" ht="22.5" x14ac:dyDescent="0.2">
      <c r="A374" s="41" t="s">
        <v>501</v>
      </c>
      <c r="B374" s="42" t="s">
        <v>421</v>
      </c>
      <c r="C374" s="43" t="s">
        <v>422</v>
      </c>
      <c r="D374" s="44" t="s">
        <v>87</v>
      </c>
      <c r="E374" s="45">
        <v>58</v>
      </c>
      <c r="F374" s="45">
        <v>8.294E-2</v>
      </c>
      <c r="G374" s="32">
        <v>87672</v>
      </c>
      <c r="H374" s="33">
        <f t="shared" si="19"/>
        <v>7271.5156800000004</v>
      </c>
      <c r="J374" s="35" t="str">
        <f t="shared" si="18"/>
        <v/>
      </c>
    </row>
    <row r="375" spans="1:10" ht="33.75" x14ac:dyDescent="0.2">
      <c r="A375" s="38" t="s">
        <v>136</v>
      </c>
      <c r="B375" s="39" t="s">
        <v>479</v>
      </c>
      <c r="C375" s="40" t="s">
        <v>480</v>
      </c>
      <c r="D375" s="34" t="s">
        <v>90</v>
      </c>
      <c r="E375" s="89">
        <v>2.274E-2</v>
      </c>
      <c r="F375" s="90"/>
      <c r="G375" s="30">
        <f>H375/E375</f>
        <v>2005041.6523412487</v>
      </c>
      <c r="H375" s="31">
        <f>SUM(H376:H380)</f>
        <v>45594.647174239995</v>
      </c>
      <c r="J375" s="35" t="str">
        <f t="shared" si="18"/>
        <v/>
      </c>
    </row>
    <row r="376" spans="1:10" x14ac:dyDescent="0.2">
      <c r="A376" s="41" t="s">
        <v>502</v>
      </c>
      <c r="B376" s="42" t="s">
        <v>7</v>
      </c>
      <c r="C376" s="43" t="s">
        <v>8</v>
      </c>
      <c r="D376" s="44" t="s">
        <v>9</v>
      </c>
      <c r="E376" s="45">
        <v>33.68</v>
      </c>
      <c r="F376" s="45">
        <v>0.76588299999999998</v>
      </c>
      <c r="G37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76" s="33">
        <f t="shared" si="19"/>
        <v>43374.466386239998</v>
      </c>
      <c r="J376" s="35">
        <f t="shared" si="18"/>
        <v>1</v>
      </c>
    </row>
    <row r="377" spans="1:10" x14ac:dyDescent="0.2">
      <c r="A377" s="41" t="s">
        <v>503</v>
      </c>
      <c r="B377" s="42" t="s">
        <v>168</v>
      </c>
      <c r="C377" s="43" t="s">
        <v>167</v>
      </c>
      <c r="D377" s="44" t="s">
        <v>9</v>
      </c>
      <c r="E377" s="45">
        <v>2.29</v>
      </c>
      <c r="F377" s="45">
        <v>5.2075000000000003E-2</v>
      </c>
      <c r="G377" s="32">
        <v>0</v>
      </c>
      <c r="H377" s="33">
        <f t="shared" si="19"/>
        <v>0</v>
      </c>
      <c r="J377" s="35" t="str">
        <f t="shared" si="18"/>
        <v/>
      </c>
    </row>
    <row r="378" spans="1:10" ht="22.5" x14ac:dyDescent="0.2">
      <c r="A378" s="41" t="s">
        <v>504</v>
      </c>
      <c r="B378" s="42" t="s">
        <v>62</v>
      </c>
      <c r="C378" s="43" t="s">
        <v>63</v>
      </c>
      <c r="D378" s="44" t="s">
        <v>12</v>
      </c>
      <c r="E378" s="45">
        <v>2.44</v>
      </c>
      <c r="F378" s="45">
        <v>5.5486000000000001E-2</v>
      </c>
      <c r="G378" s="32">
        <v>6658</v>
      </c>
      <c r="H378" s="33">
        <f t="shared" si="19"/>
        <v>369.42578800000001</v>
      </c>
      <c r="J378" s="35" t="str">
        <f t="shared" si="18"/>
        <v/>
      </c>
    </row>
    <row r="379" spans="1:10" x14ac:dyDescent="0.2">
      <c r="A379" s="41" t="s">
        <v>505</v>
      </c>
      <c r="B379" s="42" t="s">
        <v>106</v>
      </c>
      <c r="C379" s="43" t="s">
        <v>107</v>
      </c>
      <c r="D379" s="44" t="s">
        <v>90</v>
      </c>
      <c r="E379" s="45">
        <v>3.0000000000000001E-3</v>
      </c>
      <c r="F379" s="45">
        <v>6.7999999999999999E-5</v>
      </c>
      <c r="G379" s="32">
        <v>27000000</v>
      </c>
      <c r="H379" s="33">
        <f t="shared" si="19"/>
        <v>1836</v>
      </c>
      <c r="J379" s="35" t="str">
        <f t="shared" si="18"/>
        <v/>
      </c>
    </row>
    <row r="380" spans="1:10" ht="22.5" x14ac:dyDescent="0.2">
      <c r="A380" s="41" t="s">
        <v>506</v>
      </c>
      <c r="B380" s="42" t="s">
        <v>153</v>
      </c>
      <c r="C380" s="43" t="s">
        <v>154</v>
      </c>
      <c r="D380" s="44" t="s">
        <v>126</v>
      </c>
      <c r="E380" s="45">
        <v>0.01</v>
      </c>
      <c r="F380" s="45">
        <v>2.2699999999999999E-4</v>
      </c>
      <c r="G380" s="32">
        <v>65000</v>
      </c>
      <c r="H380" s="33">
        <f t="shared" si="19"/>
        <v>14.754999999999999</v>
      </c>
      <c r="J380" s="35" t="str">
        <f t="shared" si="18"/>
        <v/>
      </c>
    </row>
    <row r="381" spans="1:10" ht="22.5" x14ac:dyDescent="0.2">
      <c r="A381" s="38" t="s">
        <v>139</v>
      </c>
      <c r="B381" s="39" t="s">
        <v>481</v>
      </c>
      <c r="C381" s="40" t="s">
        <v>482</v>
      </c>
      <c r="D381" s="34" t="s">
        <v>90</v>
      </c>
      <c r="E381" s="89">
        <v>2.274E-2</v>
      </c>
      <c r="F381" s="90"/>
      <c r="G381" s="28" t="str">
        <f>'ФОРМА КОММЕРЧЕСКОГО ПРЕДЛОЖЕНИЯ'!$D$6</f>
        <v>Указать</v>
      </c>
      <c r="H381" s="31" t="e">
        <f>E381*G381</f>
        <v>#VALUE!</v>
      </c>
      <c r="I381" s="35">
        <v>1</v>
      </c>
      <c r="J381" s="35" t="str">
        <f t="shared" si="18"/>
        <v/>
      </c>
    </row>
    <row r="382" spans="1:10" ht="22.5" x14ac:dyDescent="0.2">
      <c r="A382" s="38" t="s">
        <v>143</v>
      </c>
      <c r="B382" s="39" t="s">
        <v>483</v>
      </c>
      <c r="C382" s="40" t="s">
        <v>484</v>
      </c>
      <c r="D382" s="34" t="s">
        <v>171</v>
      </c>
      <c r="E382" s="89">
        <v>7.1000000000000004E-3</v>
      </c>
      <c r="F382" s="90"/>
      <c r="G382" s="30">
        <f>H382/E382</f>
        <v>53351090.850061968</v>
      </c>
      <c r="H382" s="31">
        <f>SUM(H383:H393)</f>
        <v>378792.74503544002</v>
      </c>
      <c r="J382" s="35" t="str">
        <f t="shared" si="18"/>
        <v/>
      </c>
    </row>
    <row r="383" spans="1:10" x14ac:dyDescent="0.2">
      <c r="A383" s="41" t="s">
        <v>507</v>
      </c>
      <c r="B383" s="42" t="s">
        <v>7</v>
      </c>
      <c r="C383" s="43" t="s">
        <v>8</v>
      </c>
      <c r="D383" s="44" t="s">
        <v>9</v>
      </c>
      <c r="E383" s="45">
        <v>785.88</v>
      </c>
      <c r="F383" s="45">
        <v>5.5797480000000004</v>
      </c>
      <c r="G38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83" s="33">
        <f t="shared" ref="H383:H433" si="20">G383*F383</f>
        <v>315999.43081344001</v>
      </c>
      <c r="J383" s="35">
        <f t="shared" si="18"/>
        <v>1</v>
      </c>
    </row>
    <row r="384" spans="1:10" x14ac:dyDescent="0.2">
      <c r="A384" s="41" t="s">
        <v>770</v>
      </c>
      <c r="B384" s="42" t="s">
        <v>168</v>
      </c>
      <c r="C384" s="43" t="s">
        <v>167</v>
      </c>
      <c r="D384" s="44" t="s">
        <v>9</v>
      </c>
      <c r="E384" s="45">
        <v>32.29</v>
      </c>
      <c r="F384" s="45">
        <v>0.22925899999999999</v>
      </c>
      <c r="G384" s="32">
        <v>0</v>
      </c>
      <c r="H384" s="33">
        <f t="shared" si="20"/>
        <v>0</v>
      </c>
      <c r="J384" s="35" t="str">
        <f t="shared" si="18"/>
        <v/>
      </c>
    </row>
    <row r="385" spans="1:10" x14ac:dyDescent="0.2">
      <c r="A385" s="41" t="s">
        <v>907</v>
      </c>
      <c r="B385" s="42" t="s">
        <v>20</v>
      </c>
      <c r="C385" s="43" t="s">
        <v>21</v>
      </c>
      <c r="D385" s="44" t="s">
        <v>12</v>
      </c>
      <c r="E385" s="45">
        <v>37.72</v>
      </c>
      <c r="F385" s="45">
        <v>0.26781199999999999</v>
      </c>
      <c r="G385" s="32">
        <v>1546</v>
      </c>
      <c r="H385" s="33">
        <f t="shared" si="20"/>
        <v>414.037352</v>
      </c>
      <c r="J385" s="35" t="str">
        <f t="shared" si="18"/>
        <v/>
      </c>
    </row>
    <row r="386" spans="1:10" x14ac:dyDescent="0.2">
      <c r="A386" s="41" t="s">
        <v>908</v>
      </c>
      <c r="B386" s="42" t="s">
        <v>56</v>
      </c>
      <c r="C386" s="43" t="s">
        <v>57</v>
      </c>
      <c r="D386" s="44" t="s">
        <v>12</v>
      </c>
      <c r="E386" s="45">
        <v>0.87</v>
      </c>
      <c r="F386" s="45">
        <v>6.1770000000000002E-3</v>
      </c>
      <c r="G386" s="32">
        <v>1310</v>
      </c>
      <c r="H386" s="33">
        <f t="shared" si="20"/>
        <v>8.0918700000000001</v>
      </c>
      <c r="J386" s="35" t="str">
        <f t="shared" si="18"/>
        <v/>
      </c>
    </row>
    <row r="387" spans="1:10" x14ac:dyDescent="0.2">
      <c r="A387" s="41" t="s">
        <v>909</v>
      </c>
      <c r="B387" s="42" t="s">
        <v>91</v>
      </c>
      <c r="C387" s="43" t="s">
        <v>92</v>
      </c>
      <c r="D387" s="44" t="s">
        <v>87</v>
      </c>
      <c r="E387" s="45">
        <v>0.441</v>
      </c>
      <c r="F387" s="45">
        <v>3.1310000000000001E-3</v>
      </c>
      <c r="G387" s="32">
        <v>0</v>
      </c>
      <c r="H387" s="33">
        <f t="shared" si="20"/>
        <v>0</v>
      </c>
      <c r="J387" s="35" t="str">
        <f t="shared" si="18"/>
        <v/>
      </c>
    </row>
    <row r="388" spans="1:10" x14ac:dyDescent="0.2">
      <c r="A388" s="41" t="s">
        <v>910</v>
      </c>
      <c r="B388" s="42" t="s">
        <v>489</v>
      </c>
      <c r="C388" s="43" t="s">
        <v>130</v>
      </c>
      <c r="D388" s="44" t="s">
        <v>87</v>
      </c>
      <c r="E388" s="45">
        <v>101.5</v>
      </c>
      <c r="F388" s="45">
        <v>0.72065000000000001</v>
      </c>
      <c r="G388" s="32">
        <v>0</v>
      </c>
      <c r="H388" s="33">
        <f t="shared" si="20"/>
        <v>0</v>
      </c>
      <c r="J388" s="35" t="str">
        <f t="shared" si="18"/>
        <v/>
      </c>
    </row>
    <row r="389" spans="1:10" x14ac:dyDescent="0.2">
      <c r="A389" s="41" t="s">
        <v>911</v>
      </c>
      <c r="B389" s="42" t="s">
        <v>95</v>
      </c>
      <c r="C389" s="43" t="s">
        <v>96</v>
      </c>
      <c r="D389" s="44" t="s">
        <v>90</v>
      </c>
      <c r="E389" s="45">
        <v>2.3800000000000002E-2</v>
      </c>
      <c r="F389" s="45">
        <v>1.6899999999999999E-4</v>
      </c>
      <c r="G389" s="32">
        <v>8000000</v>
      </c>
      <c r="H389" s="33">
        <f t="shared" si="20"/>
        <v>1352</v>
      </c>
      <c r="J389" s="35" t="str">
        <f t="shared" si="18"/>
        <v/>
      </c>
    </row>
    <row r="390" spans="1:10" ht="22.5" x14ac:dyDescent="0.2">
      <c r="A390" s="41" t="s">
        <v>912</v>
      </c>
      <c r="B390" s="42" t="s">
        <v>490</v>
      </c>
      <c r="C390" s="43" t="s">
        <v>491</v>
      </c>
      <c r="D390" s="44" t="s">
        <v>90</v>
      </c>
      <c r="E390" s="45">
        <v>6.1000000000000004E-3</v>
      </c>
      <c r="F390" s="45">
        <v>4.3000000000000002E-5</v>
      </c>
      <c r="G390" s="32">
        <v>16000000</v>
      </c>
      <c r="H390" s="33">
        <f t="shared" si="20"/>
        <v>688</v>
      </c>
      <c r="J390" s="35" t="str">
        <f t="shared" si="18"/>
        <v/>
      </c>
    </row>
    <row r="391" spans="1:10" x14ac:dyDescent="0.2">
      <c r="A391" s="41" t="s">
        <v>913</v>
      </c>
      <c r="B391" s="42" t="s">
        <v>110</v>
      </c>
      <c r="C391" s="43" t="s">
        <v>111</v>
      </c>
      <c r="D391" s="44" t="s">
        <v>99</v>
      </c>
      <c r="E391" s="45">
        <v>153</v>
      </c>
      <c r="F391" s="45">
        <v>1.0863</v>
      </c>
      <c r="G391" s="32">
        <v>2500</v>
      </c>
      <c r="H391" s="33">
        <f t="shared" si="20"/>
        <v>2715.75</v>
      </c>
      <c r="J391" s="35" t="str">
        <f t="shared" si="18"/>
        <v/>
      </c>
    </row>
    <row r="392" spans="1:10" ht="45" x14ac:dyDescent="0.2">
      <c r="A392" s="41" t="s">
        <v>914</v>
      </c>
      <c r="B392" s="42" t="s">
        <v>118</v>
      </c>
      <c r="C392" s="43" t="s">
        <v>119</v>
      </c>
      <c r="D392" s="44" t="s">
        <v>87</v>
      </c>
      <c r="E392" s="45">
        <v>0.74</v>
      </c>
      <c r="F392" s="45">
        <v>5.254E-3</v>
      </c>
      <c r="G392" s="32">
        <v>3300000</v>
      </c>
      <c r="H392" s="33">
        <f t="shared" si="20"/>
        <v>17338.2</v>
      </c>
      <c r="J392" s="35" t="str">
        <f t="shared" si="18"/>
        <v/>
      </c>
    </row>
    <row r="393" spans="1:10" x14ac:dyDescent="0.2">
      <c r="A393" s="41" t="s">
        <v>915</v>
      </c>
      <c r="B393" s="42" t="s">
        <v>492</v>
      </c>
      <c r="C393" s="43" t="s">
        <v>493</v>
      </c>
      <c r="D393" s="44" t="s">
        <v>99</v>
      </c>
      <c r="E393" s="45">
        <v>64.099999999999994</v>
      </c>
      <c r="F393" s="45">
        <v>0.45511000000000001</v>
      </c>
      <c r="G393" s="32">
        <v>88500</v>
      </c>
      <c r="H393" s="33">
        <f t="shared" si="20"/>
        <v>40277.235000000001</v>
      </c>
      <c r="J393" s="35" t="str">
        <f t="shared" si="18"/>
        <v/>
      </c>
    </row>
    <row r="394" spans="1:10" ht="22.5" x14ac:dyDescent="0.2">
      <c r="A394" s="38" t="s">
        <v>146</v>
      </c>
      <c r="B394" s="39" t="s">
        <v>425</v>
      </c>
      <c r="C394" s="40" t="s">
        <v>426</v>
      </c>
      <c r="D394" s="34" t="s">
        <v>171</v>
      </c>
      <c r="E394" s="89">
        <v>7.2399999999999999E-3</v>
      </c>
      <c r="F394" s="90"/>
      <c r="G394" s="30">
        <f>H394/E394</f>
        <v>52617550.537856348</v>
      </c>
      <c r="H394" s="31">
        <f>SUM(H395:H402)</f>
        <v>380951.06589407998</v>
      </c>
      <c r="J394" s="35" t="str">
        <f t="shared" si="18"/>
        <v/>
      </c>
    </row>
    <row r="395" spans="1:10" x14ac:dyDescent="0.2">
      <c r="A395" s="41" t="s">
        <v>509</v>
      </c>
      <c r="B395" s="42" t="s">
        <v>7</v>
      </c>
      <c r="C395" s="43" t="s">
        <v>8</v>
      </c>
      <c r="D395" s="44" t="s">
        <v>9</v>
      </c>
      <c r="E395" s="45">
        <v>301.70999999999998</v>
      </c>
      <c r="F395" s="45">
        <v>2.18438</v>
      </c>
      <c r="G39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95" s="33">
        <f t="shared" si="20"/>
        <v>123708.60416639999</v>
      </c>
      <c r="J395" s="35">
        <f t="shared" si="18"/>
        <v>1</v>
      </c>
    </row>
    <row r="396" spans="1:10" x14ac:dyDescent="0.2">
      <c r="A396" s="41" t="s">
        <v>916</v>
      </c>
      <c r="B396" s="42" t="s">
        <v>168</v>
      </c>
      <c r="C396" s="43" t="s">
        <v>167</v>
      </c>
      <c r="D396" s="44" t="s">
        <v>9</v>
      </c>
      <c r="E396" s="45">
        <v>40.86</v>
      </c>
      <c r="F396" s="45">
        <v>0.29582599999999998</v>
      </c>
      <c r="G396" s="32">
        <v>0</v>
      </c>
      <c r="H396" s="33">
        <f t="shared" si="20"/>
        <v>0</v>
      </c>
      <c r="J396" s="35" t="str">
        <f t="shared" si="18"/>
        <v/>
      </c>
    </row>
    <row r="397" spans="1:10" x14ac:dyDescent="0.2">
      <c r="A397" s="41" t="s">
        <v>917</v>
      </c>
      <c r="B397" s="42" t="s">
        <v>10</v>
      </c>
      <c r="C397" s="43" t="s">
        <v>11</v>
      </c>
      <c r="D397" s="44" t="s">
        <v>12</v>
      </c>
      <c r="E397" s="45">
        <v>17.309999999999999</v>
      </c>
      <c r="F397" s="45">
        <v>0.12532399999999999</v>
      </c>
      <c r="G397" s="32">
        <v>143063</v>
      </c>
      <c r="H397" s="33">
        <f t="shared" si="20"/>
        <v>17929.227412</v>
      </c>
      <c r="J397" s="35" t="str">
        <f t="shared" si="18"/>
        <v/>
      </c>
    </row>
    <row r="398" spans="1:10" ht="33.75" x14ac:dyDescent="0.2">
      <c r="A398" s="41" t="s">
        <v>918</v>
      </c>
      <c r="B398" s="42" t="s">
        <v>427</v>
      </c>
      <c r="C398" s="43" t="s">
        <v>428</v>
      </c>
      <c r="D398" s="44" t="s">
        <v>12</v>
      </c>
      <c r="E398" s="45">
        <v>23.55</v>
      </c>
      <c r="F398" s="45">
        <v>0.17050199999999999</v>
      </c>
      <c r="G398" s="32">
        <v>16377.84</v>
      </c>
      <c r="H398" s="33">
        <f t="shared" si="20"/>
        <v>2792.4544756799996</v>
      </c>
      <c r="J398" s="35" t="str">
        <f t="shared" si="18"/>
        <v/>
      </c>
    </row>
    <row r="399" spans="1:10" x14ac:dyDescent="0.2">
      <c r="A399" s="41" t="s">
        <v>919</v>
      </c>
      <c r="B399" s="42" t="s">
        <v>91</v>
      </c>
      <c r="C399" s="43" t="s">
        <v>92</v>
      </c>
      <c r="D399" s="44" t="s">
        <v>87</v>
      </c>
      <c r="E399" s="45">
        <v>21</v>
      </c>
      <c r="F399" s="45">
        <v>0.15204000000000001</v>
      </c>
      <c r="G399" s="32">
        <v>0</v>
      </c>
      <c r="H399" s="33">
        <f t="shared" si="20"/>
        <v>0</v>
      </c>
      <c r="J399" s="35" t="str">
        <f t="shared" si="18"/>
        <v/>
      </c>
    </row>
    <row r="400" spans="1:10" ht="22.5" x14ac:dyDescent="0.2">
      <c r="A400" s="41" t="s">
        <v>920</v>
      </c>
      <c r="B400" s="42" t="s">
        <v>429</v>
      </c>
      <c r="C400" s="43" t="s">
        <v>430</v>
      </c>
      <c r="D400" s="44" t="s">
        <v>87</v>
      </c>
      <c r="E400" s="45">
        <v>80</v>
      </c>
      <c r="F400" s="45">
        <v>0.57920000000000005</v>
      </c>
      <c r="G400" s="32">
        <v>75000</v>
      </c>
      <c r="H400" s="33">
        <f t="shared" si="20"/>
        <v>43440</v>
      </c>
      <c r="J400" s="35" t="str">
        <f t="shared" ref="J400:J463" si="21">IF(OR(B400="000001",B400="021955"),1,"")</f>
        <v/>
      </c>
    </row>
    <row r="401" spans="1:10" ht="33.75" x14ac:dyDescent="0.2">
      <c r="A401" s="41" t="s">
        <v>921</v>
      </c>
      <c r="B401" s="42" t="s">
        <v>431</v>
      </c>
      <c r="C401" s="43" t="s">
        <v>432</v>
      </c>
      <c r="D401" s="44" t="s">
        <v>90</v>
      </c>
      <c r="E401" s="45">
        <v>28.6</v>
      </c>
      <c r="F401" s="45">
        <v>0.207064</v>
      </c>
      <c r="G401" s="32">
        <v>770000</v>
      </c>
      <c r="H401" s="33">
        <f t="shared" si="20"/>
        <v>159439.28</v>
      </c>
      <c r="J401" s="35" t="str">
        <f t="shared" si="21"/>
        <v/>
      </c>
    </row>
    <row r="402" spans="1:10" ht="22.5" x14ac:dyDescent="0.2">
      <c r="A402" s="41" t="s">
        <v>922</v>
      </c>
      <c r="B402" s="42" t="s">
        <v>421</v>
      </c>
      <c r="C402" s="43" t="s">
        <v>422</v>
      </c>
      <c r="D402" s="44" t="s">
        <v>87</v>
      </c>
      <c r="E402" s="45">
        <v>53</v>
      </c>
      <c r="F402" s="45">
        <v>0.38372000000000001</v>
      </c>
      <c r="G402" s="32">
        <v>87672</v>
      </c>
      <c r="H402" s="33">
        <f t="shared" si="20"/>
        <v>33641.499840000004</v>
      </c>
      <c r="J402" s="35" t="str">
        <f t="shared" si="21"/>
        <v/>
      </c>
    </row>
    <row r="403" spans="1:10" ht="56.25" x14ac:dyDescent="0.2">
      <c r="A403" s="38" t="s">
        <v>149</v>
      </c>
      <c r="B403" s="39" t="s">
        <v>219</v>
      </c>
      <c r="C403" s="40" t="s">
        <v>218</v>
      </c>
      <c r="D403" s="34" t="s">
        <v>184</v>
      </c>
      <c r="E403" s="89">
        <v>5.04E-2</v>
      </c>
      <c r="F403" s="90"/>
      <c r="G403" s="30">
        <f>H403/E403</f>
        <v>3407694.6593015869</v>
      </c>
      <c r="H403" s="31">
        <f>SUM(H404:H408)</f>
        <v>171747.81082879999</v>
      </c>
      <c r="J403" s="35" t="str">
        <f t="shared" si="21"/>
        <v/>
      </c>
    </row>
    <row r="404" spans="1:10" x14ac:dyDescent="0.2">
      <c r="A404" s="41" t="s">
        <v>512</v>
      </c>
      <c r="B404" s="42" t="s">
        <v>7</v>
      </c>
      <c r="C404" s="43" t="s">
        <v>8</v>
      </c>
      <c r="D404" s="44" t="s">
        <v>9</v>
      </c>
      <c r="E404" s="45">
        <v>29.9</v>
      </c>
      <c r="F404" s="45">
        <v>1.5069600000000001</v>
      </c>
      <c r="G40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04" s="33">
        <f t="shared" si="20"/>
        <v>85344.0876288</v>
      </c>
      <c r="J404" s="35">
        <f t="shared" si="21"/>
        <v>1</v>
      </c>
    </row>
    <row r="405" spans="1:10" x14ac:dyDescent="0.2">
      <c r="A405" s="41" t="s">
        <v>513</v>
      </c>
      <c r="B405" s="42" t="s">
        <v>168</v>
      </c>
      <c r="C405" s="43" t="s">
        <v>167</v>
      </c>
      <c r="D405" s="44" t="s">
        <v>9</v>
      </c>
      <c r="E405" s="45">
        <v>1.4</v>
      </c>
      <c r="F405" s="45">
        <v>7.0559999999999998E-2</v>
      </c>
      <c r="G405" s="32">
        <v>0</v>
      </c>
      <c r="H405" s="33">
        <f t="shared" si="20"/>
        <v>0</v>
      </c>
      <c r="J405" s="35" t="str">
        <f t="shared" si="21"/>
        <v/>
      </c>
    </row>
    <row r="406" spans="1:10" ht="45" x14ac:dyDescent="0.2">
      <c r="A406" s="41" t="s">
        <v>514</v>
      </c>
      <c r="B406" s="42" t="s">
        <v>25</v>
      </c>
      <c r="C406" s="43" t="s">
        <v>26</v>
      </c>
      <c r="D406" s="44" t="s">
        <v>12</v>
      </c>
      <c r="E406" s="45">
        <v>1</v>
      </c>
      <c r="F406" s="45">
        <v>5.04E-2</v>
      </c>
      <c r="G406" s="32">
        <v>115810</v>
      </c>
      <c r="H406" s="33">
        <f t="shared" si="20"/>
        <v>5836.8239999999996</v>
      </c>
      <c r="J406" s="35" t="str">
        <f t="shared" si="21"/>
        <v/>
      </c>
    </row>
    <row r="407" spans="1:10" x14ac:dyDescent="0.2">
      <c r="A407" s="41" t="s">
        <v>515</v>
      </c>
      <c r="B407" s="42" t="s">
        <v>43</v>
      </c>
      <c r="C407" s="43" t="s">
        <v>44</v>
      </c>
      <c r="D407" s="44" t="s">
        <v>12</v>
      </c>
      <c r="E407" s="45">
        <v>2</v>
      </c>
      <c r="F407" s="45">
        <v>0.1008</v>
      </c>
      <c r="G407" s="32">
        <v>6249</v>
      </c>
      <c r="H407" s="33">
        <f t="shared" si="20"/>
        <v>629.89919999999995</v>
      </c>
      <c r="J407" s="35" t="str">
        <f t="shared" si="21"/>
        <v/>
      </c>
    </row>
    <row r="408" spans="1:10" ht="22.5" x14ac:dyDescent="0.2">
      <c r="A408" s="41" t="s">
        <v>516</v>
      </c>
      <c r="B408" s="42" t="s">
        <v>100</v>
      </c>
      <c r="C408" s="43" t="s">
        <v>101</v>
      </c>
      <c r="D408" s="44" t="s">
        <v>90</v>
      </c>
      <c r="E408" s="45">
        <v>0.24399999999999999</v>
      </c>
      <c r="F408" s="45">
        <v>1.2298E-2</v>
      </c>
      <c r="G408" s="32">
        <v>6500000</v>
      </c>
      <c r="H408" s="33">
        <f t="shared" si="20"/>
        <v>79937</v>
      </c>
      <c r="J408" s="35" t="str">
        <f t="shared" si="21"/>
        <v/>
      </c>
    </row>
    <row r="409" spans="1:10" ht="45" x14ac:dyDescent="0.2">
      <c r="A409" s="38" t="s">
        <v>152</v>
      </c>
      <c r="B409" s="39" t="s">
        <v>210</v>
      </c>
      <c r="C409" s="40" t="s">
        <v>209</v>
      </c>
      <c r="D409" s="34" t="s">
        <v>184</v>
      </c>
      <c r="E409" s="89">
        <v>5.04E-2</v>
      </c>
      <c r="F409" s="90"/>
      <c r="G409" s="30">
        <f>H409/E409</f>
        <v>3714207.1187301581</v>
      </c>
      <c r="H409" s="31">
        <f>SUM(H410:H414)</f>
        <v>187196.03878399997</v>
      </c>
      <c r="J409" s="35" t="str">
        <f t="shared" si="21"/>
        <v/>
      </c>
    </row>
    <row r="410" spans="1:10" x14ac:dyDescent="0.2">
      <c r="A410" s="41" t="s">
        <v>923</v>
      </c>
      <c r="B410" s="42" t="s">
        <v>7</v>
      </c>
      <c r="C410" s="43" t="s">
        <v>8</v>
      </c>
      <c r="D410" s="44" t="s">
        <v>9</v>
      </c>
      <c r="E410" s="45">
        <v>20.5</v>
      </c>
      <c r="F410" s="45">
        <v>1.0331999999999999</v>
      </c>
      <c r="G41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10" s="33">
        <f t="shared" si="20"/>
        <v>58513.504895999991</v>
      </c>
      <c r="J410" s="35">
        <f t="shared" si="21"/>
        <v>1</v>
      </c>
    </row>
    <row r="411" spans="1:10" x14ac:dyDescent="0.2">
      <c r="A411" s="41" t="s">
        <v>924</v>
      </c>
      <c r="B411" s="42" t="s">
        <v>168</v>
      </c>
      <c r="C411" s="43" t="s">
        <v>167</v>
      </c>
      <c r="D411" s="44" t="s">
        <v>9</v>
      </c>
      <c r="E411" s="45">
        <v>0.28999999999999998</v>
      </c>
      <c r="F411" s="45">
        <v>1.4616000000000001E-2</v>
      </c>
      <c r="G411" s="32">
        <v>0</v>
      </c>
      <c r="H411" s="33">
        <f t="shared" si="20"/>
        <v>0</v>
      </c>
      <c r="J411" s="35" t="str">
        <f t="shared" si="21"/>
        <v/>
      </c>
    </row>
    <row r="412" spans="1:10" x14ac:dyDescent="0.2">
      <c r="A412" s="41" t="s">
        <v>925</v>
      </c>
      <c r="B412" s="42" t="s">
        <v>43</v>
      </c>
      <c r="C412" s="43" t="s">
        <v>44</v>
      </c>
      <c r="D412" s="44" t="s">
        <v>12</v>
      </c>
      <c r="E412" s="45">
        <v>2</v>
      </c>
      <c r="F412" s="45">
        <v>0.1008</v>
      </c>
      <c r="G412" s="32">
        <v>6249</v>
      </c>
      <c r="H412" s="33">
        <f t="shared" si="20"/>
        <v>629.89919999999995</v>
      </c>
      <c r="J412" s="35" t="str">
        <f t="shared" si="21"/>
        <v/>
      </c>
    </row>
    <row r="413" spans="1:10" ht="22.5" x14ac:dyDescent="0.2">
      <c r="A413" s="41" t="s">
        <v>926</v>
      </c>
      <c r="B413" s="42" t="s">
        <v>100</v>
      </c>
      <c r="C413" s="43" t="s">
        <v>101</v>
      </c>
      <c r="D413" s="44" t="s">
        <v>90</v>
      </c>
      <c r="E413" s="45">
        <v>0.24399999999999999</v>
      </c>
      <c r="F413" s="45">
        <v>1.2298E-2</v>
      </c>
      <c r="G413" s="32">
        <v>6500000</v>
      </c>
      <c r="H413" s="33">
        <f t="shared" si="20"/>
        <v>79937</v>
      </c>
      <c r="J413" s="35" t="str">
        <f t="shared" si="21"/>
        <v/>
      </c>
    </row>
    <row r="414" spans="1:10" ht="22.5" x14ac:dyDescent="0.2">
      <c r="A414" s="38" t="s">
        <v>337</v>
      </c>
      <c r="B414" s="39" t="s">
        <v>284</v>
      </c>
      <c r="C414" s="40" t="s">
        <v>283</v>
      </c>
      <c r="D414" s="34" t="s">
        <v>171</v>
      </c>
      <c r="E414" s="89">
        <v>9.5999999999999992E-3</v>
      </c>
      <c r="F414" s="90"/>
      <c r="G414" s="30">
        <f>H414/E414</f>
        <v>5012045.28</v>
      </c>
      <c r="H414" s="31">
        <f>SUM(H415)</f>
        <v>48115.634687999998</v>
      </c>
      <c r="J414" s="35" t="str">
        <f t="shared" si="21"/>
        <v/>
      </c>
    </row>
    <row r="415" spans="1:10" x14ac:dyDescent="0.2">
      <c r="A415" s="41" t="s">
        <v>523</v>
      </c>
      <c r="B415" s="42" t="s">
        <v>7</v>
      </c>
      <c r="C415" s="43" t="s">
        <v>8</v>
      </c>
      <c r="D415" s="44" t="s">
        <v>9</v>
      </c>
      <c r="E415" s="45">
        <v>88.5</v>
      </c>
      <c r="F415" s="45">
        <v>0.84960000000000002</v>
      </c>
      <c r="G41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15" s="33">
        <f t="shared" si="20"/>
        <v>48115.634687999998</v>
      </c>
      <c r="J415" s="35">
        <f t="shared" si="21"/>
        <v>1</v>
      </c>
    </row>
    <row r="416" spans="1:10" ht="22.5" x14ac:dyDescent="0.2">
      <c r="A416" s="38" t="s">
        <v>336</v>
      </c>
      <c r="B416" s="39" t="s">
        <v>284</v>
      </c>
      <c r="C416" s="40" t="s">
        <v>508</v>
      </c>
      <c r="D416" s="34" t="s">
        <v>171</v>
      </c>
      <c r="E416" s="89">
        <v>2.1600000000000001E-2</v>
      </c>
      <c r="F416" s="90"/>
      <c r="G416" s="30">
        <f>H416/E416</f>
        <v>5012045.28</v>
      </c>
      <c r="H416" s="31">
        <f>SUM(H417)</f>
        <v>108260.178048</v>
      </c>
      <c r="J416" s="35" t="str">
        <f t="shared" si="21"/>
        <v/>
      </c>
    </row>
    <row r="417" spans="1:10" x14ac:dyDescent="0.2">
      <c r="A417" s="41" t="s">
        <v>927</v>
      </c>
      <c r="B417" s="42" t="s">
        <v>7</v>
      </c>
      <c r="C417" s="43" t="s">
        <v>8</v>
      </c>
      <c r="D417" s="44" t="s">
        <v>9</v>
      </c>
      <c r="E417" s="45">
        <v>88.5</v>
      </c>
      <c r="F417" s="45">
        <v>1.9116</v>
      </c>
      <c r="G41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17" s="33">
        <f t="shared" si="20"/>
        <v>108260.178048</v>
      </c>
      <c r="J417" s="35">
        <f t="shared" si="21"/>
        <v>1</v>
      </c>
    </row>
    <row r="418" spans="1:10" x14ac:dyDescent="0.2">
      <c r="A418" s="38" t="s">
        <v>335</v>
      </c>
      <c r="B418" s="39" t="s">
        <v>510</v>
      </c>
      <c r="C418" s="40" t="s">
        <v>511</v>
      </c>
      <c r="D418" s="34" t="s">
        <v>90</v>
      </c>
      <c r="E418" s="89">
        <v>0.13772000000000001</v>
      </c>
      <c r="F418" s="90"/>
      <c r="G418" s="30">
        <f>H418/E418</f>
        <v>1475019.2735015971</v>
      </c>
      <c r="H418" s="31">
        <f>SUM(H419:H433)</f>
        <v>203139.65434663996</v>
      </c>
      <c r="J418" s="35" t="str">
        <f t="shared" si="21"/>
        <v/>
      </c>
    </row>
    <row r="419" spans="1:10" x14ac:dyDescent="0.2">
      <c r="A419" s="41" t="s">
        <v>775</v>
      </c>
      <c r="B419" s="42" t="s">
        <v>7</v>
      </c>
      <c r="C419" s="43" t="s">
        <v>8</v>
      </c>
      <c r="D419" s="44" t="s">
        <v>9</v>
      </c>
      <c r="E419" s="45">
        <v>19.489999999999998</v>
      </c>
      <c r="F419" s="45">
        <v>2.6841629999999999</v>
      </c>
      <c r="G4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19" s="33">
        <f t="shared" si="20"/>
        <v>152012.95474463998</v>
      </c>
      <c r="J419" s="35">
        <f t="shared" si="21"/>
        <v>1</v>
      </c>
    </row>
    <row r="420" spans="1:10" x14ac:dyDescent="0.2">
      <c r="A420" s="41" t="s">
        <v>776</v>
      </c>
      <c r="B420" s="42" t="s">
        <v>168</v>
      </c>
      <c r="C420" s="43" t="s">
        <v>167</v>
      </c>
      <c r="D420" s="44" t="s">
        <v>9</v>
      </c>
      <c r="E420" s="45">
        <v>7.77</v>
      </c>
      <c r="F420" s="45">
        <v>1.070084</v>
      </c>
      <c r="G420" s="32">
        <v>0</v>
      </c>
      <c r="H420" s="33">
        <f t="shared" si="20"/>
        <v>0</v>
      </c>
      <c r="J420" s="35" t="str">
        <f t="shared" si="21"/>
        <v/>
      </c>
    </row>
    <row r="421" spans="1:10" ht="45" x14ac:dyDescent="0.2">
      <c r="A421" s="41" t="s">
        <v>777</v>
      </c>
      <c r="B421" s="42" t="s">
        <v>25</v>
      </c>
      <c r="C421" s="43" t="s">
        <v>26</v>
      </c>
      <c r="D421" s="44" t="s">
        <v>12</v>
      </c>
      <c r="E421" s="45">
        <v>1.29</v>
      </c>
      <c r="F421" s="45">
        <v>0.17765900000000001</v>
      </c>
      <c r="G421" s="32">
        <v>115810</v>
      </c>
      <c r="H421" s="33">
        <f t="shared" si="20"/>
        <v>20574.68879</v>
      </c>
      <c r="J421" s="35" t="str">
        <f t="shared" si="21"/>
        <v/>
      </c>
    </row>
    <row r="422" spans="1:10" ht="45" x14ac:dyDescent="0.2">
      <c r="A422" s="41" t="s">
        <v>778</v>
      </c>
      <c r="B422" s="42" t="s">
        <v>34</v>
      </c>
      <c r="C422" s="43" t="s">
        <v>35</v>
      </c>
      <c r="D422" s="44" t="s">
        <v>12</v>
      </c>
      <c r="E422" s="45">
        <v>0.12</v>
      </c>
      <c r="F422" s="45">
        <v>1.6525999999999999E-2</v>
      </c>
      <c r="G422" s="32">
        <v>252064</v>
      </c>
      <c r="H422" s="33">
        <f t="shared" si="20"/>
        <v>4165.6096639999996</v>
      </c>
      <c r="J422" s="35" t="str">
        <f t="shared" si="21"/>
        <v/>
      </c>
    </row>
    <row r="423" spans="1:10" ht="22.5" x14ac:dyDescent="0.2">
      <c r="A423" s="41" t="s">
        <v>779</v>
      </c>
      <c r="B423" s="42" t="s">
        <v>46</v>
      </c>
      <c r="C423" s="43" t="s">
        <v>47</v>
      </c>
      <c r="D423" s="44" t="s">
        <v>12</v>
      </c>
      <c r="E423" s="45">
        <v>0.17</v>
      </c>
      <c r="F423" s="45">
        <v>2.3411999999999999E-2</v>
      </c>
      <c r="G423" s="32">
        <v>1898</v>
      </c>
      <c r="H423" s="33">
        <f t="shared" si="20"/>
        <v>44.435975999999997</v>
      </c>
      <c r="J423" s="35" t="str">
        <f t="shared" si="21"/>
        <v/>
      </c>
    </row>
    <row r="424" spans="1:10" ht="22.5" x14ac:dyDescent="0.2">
      <c r="A424" s="41" t="s">
        <v>780</v>
      </c>
      <c r="B424" s="42" t="s">
        <v>80</v>
      </c>
      <c r="C424" s="43" t="s">
        <v>81</v>
      </c>
      <c r="D424" s="44" t="s">
        <v>12</v>
      </c>
      <c r="E424" s="45">
        <v>1.68</v>
      </c>
      <c r="F424" s="45">
        <v>0.23136999999999999</v>
      </c>
      <c r="G424" s="32">
        <v>1540</v>
      </c>
      <c r="H424" s="33">
        <f t="shared" si="20"/>
        <v>356.3098</v>
      </c>
      <c r="J424" s="35" t="str">
        <f t="shared" si="21"/>
        <v/>
      </c>
    </row>
    <row r="425" spans="1:10" ht="22.5" x14ac:dyDescent="0.2">
      <c r="A425" s="41" t="s">
        <v>781</v>
      </c>
      <c r="B425" s="42" t="s">
        <v>517</v>
      </c>
      <c r="C425" s="43" t="s">
        <v>518</v>
      </c>
      <c r="D425" s="44" t="s">
        <v>90</v>
      </c>
      <c r="E425" s="45">
        <v>8.0000000000000002E-3</v>
      </c>
      <c r="F425" s="45">
        <v>1.1019999999999999E-3</v>
      </c>
      <c r="G425" s="32">
        <v>17000000</v>
      </c>
      <c r="H425" s="33">
        <f t="shared" si="20"/>
        <v>18734</v>
      </c>
      <c r="J425" s="35" t="str">
        <f t="shared" si="21"/>
        <v/>
      </c>
    </row>
    <row r="426" spans="1:10" x14ac:dyDescent="0.2">
      <c r="A426" s="41" t="s">
        <v>782</v>
      </c>
      <c r="B426" s="42" t="s">
        <v>95</v>
      </c>
      <c r="C426" s="43" t="s">
        <v>96</v>
      </c>
      <c r="D426" s="44" t="s">
        <v>90</v>
      </c>
      <c r="E426" s="45">
        <v>1.0000000000000001E-5</v>
      </c>
      <c r="F426" s="45">
        <v>9.9999999999999995E-7</v>
      </c>
      <c r="G426" s="32">
        <v>8000000</v>
      </c>
      <c r="H426" s="33">
        <f t="shared" si="20"/>
        <v>8</v>
      </c>
      <c r="J426" s="35" t="str">
        <f t="shared" si="21"/>
        <v/>
      </c>
    </row>
    <row r="427" spans="1:10" x14ac:dyDescent="0.2">
      <c r="A427" s="41" t="s">
        <v>928</v>
      </c>
      <c r="B427" s="42" t="s">
        <v>384</v>
      </c>
      <c r="C427" s="43" t="s">
        <v>385</v>
      </c>
      <c r="D427" s="44" t="s">
        <v>90</v>
      </c>
      <c r="E427" s="45">
        <v>3.1E-4</v>
      </c>
      <c r="F427" s="45">
        <v>4.3000000000000002E-5</v>
      </c>
      <c r="G427" s="32">
        <v>25270000</v>
      </c>
      <c r="H427" s="33">
        <f t="shared" si="20"/>
        <v>1086.6100000000001</v>
      </c>
      <c r="J427" s="35" t="str">
        <f t="shared" si="21"/>
        <v/>
      </c>
    </row>
    <row r="428" spans="1:10" x14ac:dyDescent="0.2">
      <c r="A428" s="41" t="s">
        <v>929</v>
      </c>
      <c r="B428" s="42" t="s">
        <v>387</v>
      </c>
      <c r="C428" s="43" t="s">
        <v>388</v>
      </c>
      <c r="D428" s="44" t="s">
        <v>90</v>
      </c>
      <c r="E428" s="45">
        <v>5.9999999999999995E-4</v>
      </c>
      <c r="F428" s="45">
        <v>8.2999999999999998E-5</v>
      </c>
      <c r="G428" s="32">
        <v>32200000</v>
      </c>
      <c r="H428" s="33">
        <f t="shared" si="20"/>
        <v>2672.6</v>
      </c>
      <c r="J428" s="35" t="str">
        <f t="shared" si="21"/>
        <v/>
      </c>
    </row>
    <row r="429" spans="1:10" ht="22.5" x14ac:dyDescent="0.2">
      <c r="A429" s="41" t="s">
        <v>930</v>
      </c>
      <c r="B429" s="42" t="s">
        <v>102</v>
      </c>
      <c r="C429" s="43" t="s">
        <v>103</v>
      </c>
      <c r="D429" s="44" t="s">
        <v>90</v>
      </c>
      <c r="E429" s="45">
        <v>3.0000000000000001E-5</v>
      </c>
      <c r="F429" s="45">
        <v>3.9999999999999998E-6</v>
      </c>
      <c r="G429" s="32">
        <v>8565218</v>
      </c>
      <c r="H429" s="33">
        <f t="shared" si="20"/>
        <v>34.260871999999999</v>
      </c>
      <c r="J429" s="35" t="str">
        <f t="shared" si="21"/>
        <v/>
      </c>
    </row>
    <row r="430" spans="1:10" ht="22.5" x14ac:dyDescent="0.2">
      <c r="A430" s="41" t="s">
        <v>931</v>
      </c>
      <c r="B430" s="42" t="s">
        <v>104</v>
      </c>
      <c r="C430" s="43" t="s">
        <v>105</v>
      </c>
      <c r="D430" s="44" t="s">
        <v>87</v>
      </c>
      <c r="E430" s="45">
        <v>1.2</v>
      </c>
      <c r="F430" s="45">
        <v>0.16526399999999999</v>
      </c>
      <c r="G430" s="32">
        <v>5000</v>
      </c>
      <c r="H430" s="33">
        <f t="shared" si="20"/>
        <v>826.31999999999994</v>
      </c>
      <c r="J430" s="35" t="str">
        <f t="shared" si="21"/>
        <v/>
      </c>
    </row>
    <row r="431" spans="1:10" x14ac:dyDescent="0.2">
      <c r="A431" s="41" t="s">
        <v>932</v>
      </c>
      <c r="B431" s="42" t="s">
        <v>106</v>
      </c>
      <c r="C431" s="43" t="s">
        <v>107</v>
      </c>
      <c r="D431" s="44" t="s">
        <v>90</v>
      </c>
      <c r="E431" s="45">
        <v>5.9999999999999995E-4</v>
      </c>
      <c r="F431" s="45">
        <v>8.2999999999999998E-5</v>
      </c>
      <c r="G431" s="32">
        <v>27000000</v>
      </c>
      <c r="H431" s="33">
        <f t="shared" si="20"/>
        <v>2241</v>
      </c>
      <c r="J431" s="35" t="str">
        <f t="shared" si="21"/>
        <v/>
      </c>
    </row>
    <row r="432" spans="1:10" x14ac:dyDescent="0.2">
      <c r="A432" s="41" t="s">
        <v>933</v>
      </c>
      <c r="B432" s="42" t="s">
        <v>404</v>
      </c>
      <c r="C432" s="43" t="s">
        <v>405</v>
      </c>
      <c r="D432" s="44" t="s">
        <v>126</v>
      </c>
      <c r="E432" s="45">
        <v>0.04</v>
      </c>
      <c r="F432" s="45">
        <v>5.509E-3</v>
      </c>
      <c r="G432" s="32">
        <v>20000</v>
      </c>
      <c r="H432" s="33">
        <f t="shared" si="20"/>
        <v>110.18</v>
      </c>
      <c r="J432" s="35" t="str">
        <f t="shared" si="21"/>
        <v/>
      </c>
    </row>
    <row r="433" spans="1:10" x14ac:dyDescent="0.2">
      <c r="A433" s="41" t="s">
        <v>934</v>
      </c>
      <c r="B433" s="42" t="s">
        <v>140</v>
      </c>
      <c r="C433" s="43" t="s">
        <v>141</v>
      </c>
      <c r="D433" s="44" t="s">
        <v>142</v>
      </c>
      <c r="E433" s="45">
        <v>0.36</v>
      </c>
      <c r="F433" s="45">
        <v>4.9578999999999998E-2</v>
      </c>
      <c r="G433" s="32">
        <v>5500</v>
      </c>
      <c r="H433" s="33">
        <f t="shared" si="20"/>
        <v>272.68450000000001</v>
      </c>
      <c r="J433" s="35" t="str">
        <f t="shared" si="21"/>
        <v/>
      </c>
    </row>
    <row r="434" spans="1:10" ht="22.5" x14ac:dyDescent="0.2">
      <c r="A434" s="38" t="s">
        <v>334</v>
      </c>
      <c r="B434" s="39" t="s">
        <v>519</v>
      </c>
      <c r="C434" s="40" t="s">
        <v>520</v>
      </c>
      <c r="D434" s="34" t="s">
        <v>90</v>
      </c>
      <c r="E434" s="89">
        <v>0.13772000000000001</v>
      </c>
      <c r="F434" s="90"/>
      <c r="G434" s="28" t="str">
        <f>'ФОРМА КОММЕРЧЕСКОГО ПРЕДЛОЖЕНИЯ'!$D$6</f>
        <v>Указать</v>
      </c>
      <c r="H434" s="31" t="e">
        <f>E434*G434</f>
        <v>#VALUE!</v>
      </c>
      <c r="I434" s="35">
        <v>1</v>
      </c>
      <c r="J434" s="35" t="str">
        <f t="shared" si="21"/>
        <v/>
      </c>
    </row>
    <row r="435" spans="1:10" ht="22.5" x14ac:dyDescent="0.2">
      <c r="A435" s="38" t="s">
        <v>333</v>
      </c>
      <c r="B435" s="39" t="s">
        <v>521</v>
      </c>
      <c r="C435" s="40" t="s">
        <v>935</v>
      </c>
      <c r="D435" s="34" t="s">
        <v>90</v>
      </c>
      <c r="E435" s="89">
        <v>0.22683</v>
      </c>
      <c r="F435" s="90"/>
      <c r="G435" s="30">
        <f>H435/E435</f>
        <v>3981651.7196339113</v>
      </c>
      <c r="H435" s="31">
        <f>SUM(H436:H444)</f>
        <v>903158.05956456007</v>
      </c>
      <c r="J435" s="35" t="str">
        <f t="shared" si="21"/>
        <v/>
      </c>
    </row>
    <row r="436" spans="1:10" x14ac:dyDescent="0.2">
      <c r="A436" s="41" t="s">
        <v>936</v>
      </c>
      <c r="B436" s="42" t="s">
        <v>7</v>
      </c>
      <c r="C436" s="43" t="s">
        <v>8</v>
      </c>
      <c r="D436" s="44" t="s">
        <v>9</v>
      </c>
      <c r="E436" s="45">
        <v>63.28</v>
      </c>
      <c r="F436" s="45">
        <v>14.353802</v>
      </c>
      <c r="G43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36" s="33">
        <f t="shared" ref="H436:H444" si="22">G436*F436</f>
        <v>812902.88773056003</v>
      </c>
      <c r="J436" s="35">
        <f t="shared" si="21"/>
        <v>1</v>
      </c>
    </row>
    <row r="437" spans="1:10" x14ac:dyDescent="0.2">
      <c r="A437" s="41" t="s">
        <v>937</v>
      </c>
      <c r="B437" s="42" t="s">
        <v>168</v>
      </c>
      <c r="C437" s="43" t="s">
        <v>167</v>
      </c>
      <c r="D437" s="44" t="s">
        <v>9</v>
      </c>
      <c r="E437" s="45">
        <v>4.01</v>
      </c>
      <c r="F437" s="45">
        <v>0.90958799999999995</v>
      </c>
      <c r="G437" s="32">
        <v>0</v>
      </c>
      <c r="H437" s="33">
        <f t="shared" si="22"/>
        <v>0</v>
      </c>
      <c r="J437" s="35" t="str">
        <f t="shared" si="21"/>
        <v/>
      </c>
    </row>
    <row r="438" spans="1:10" ht="33.75" x14ac:dyDescent="0.2">
      <c r="A438" s="41" t="s">
        <v>938</v>
      </c>
      <c r="B438" s="42" t="s">
        <v>375</v>
      </c>
      <c r="C438" s="43" t="s">
        <v>376</v>
      </c>
      <c r="D438" s="44" t="s">
        <v>12</v>
      </c>
      <c r="E438" s="45">
        <v>0.1</v>
      </c>
      <c r="F438" s="45">
        <v>2.2682999999999998E-2</v>
      </c>
      <c r="G438" s="32">
        <v>15876</v>
      </c>
      <c r="H438" s="33">
        <f t="shared" si="22"/>
        <v>360.11530799999997</v>
      </c>
      <c r="J438" s="35" t="str">
        <f t="shared" si="21"/>
        <v/>
      </c>
    </row>
    <row r="439" spans="1:10" ht="22.5" x14ac:dyDescent="0.2">
      <c r="A439" s="41" t="s">
        <v>939</v>
      </c>
      <c r="B439" s="42" t="s">
        <v>517</v>
      </c>
      <c r="C439" s="43" t="s">
        <v>518</v>
      </c>
      <c r="D439" s="44" t="s">
        <v>90</v>
      </c>
      <c r="E439" s="45">
        <v>2.1000000000000001E-2</v>
      </c>
      <c r="F439" s="45">
        <v>4.7629999999999999E-3</v>
      </c>
      <c r="G439" s="32">
        <v>17000000</v>
      </c>
      <c r="H439" s="33">
        <f t="shared" si="22"/>
        <v>80971</v>
      </c>
      <c r="J439" s="35" t="str">
        <f t="shared" si="21"/>
        <v/>
      </c>
    </row>
    <row r="440" spans="1:10" x14ac:dyDescent="0.2">
      <c r="A440" s="41" t="s">
        <v>940</v>
      </c>
      <c r="B440" s="42" t="s">
        <v>95</v>
      </c>
      <c r="C440" s="43" t="s">
        <v>96</v>
      </c>
      <c r="D440" s="44" t="s">
        <v>90</v>
      </c>
      <c r="E440" s="45">
        <v>1.0000000000000001E-5</v>
      </c>
      <c r="F440" s="45">
        <v>1.9999999999999999E-6</v>
      </c>
      <c r="G440" s="32">
        <v>8000000</v>
      </c>
      <c r="H440" s="33">
        <f t="shared" si="22"/>
        <v>16</v>
      </c>
      <c r="J440" s="35" t="str">
        <f t="shared" si="21"/>
        <v/>
      </c>
    </row>
    <row r="441" spans="1:10" x14ac:dyDescent="0.2">
      <c r="A441" s="41" t="s">
        <v>941</v>
      </c>
      <c r="B441" s="42" t="s">
        <v>384</v>
      </c>
      <c r="C441" s="43" t="s">
        <v>385</v>
      </c>
      <c r="D441" s="44" t="s">
        <v>90</v>
      </c>
      <c r="E441" s="45">
        <v>3.1E-4</v>
      </c>
      <c r="F441" s="45">
        <v>6.9999999999999994E-5</v>
      </c>
      <c r="G441" s="32">
        <v>25270000</v>
      </c>
      <c r="H441" s="33">
        <f t="shared" si="22"/>
        <v>1768.8999999999999</v>
      </c>
      <c r="J441" s="35" t="str">
        <f t="shared" si="21"/>
        <v/>
      </c>
    </row>
    <row r="442" spans="1:10" x14ac:dyDescent="0.2">
      <c r="A442" s="41" t="s">
        <v>942</v>
      </c>
      <c r="B442" s="42" t="s">
        <v>387</v>
      </c>
      <c r="C442" s="43" t="s">
        <v>388</v>
      </c>
      <c r="D442" s="44" t="s">
        <v>90</v>
      </c>
      <c r="E442" s="45">
        <v>5.9999999999999995E-4</v>
      </c>
      <c r="F442" s="45">
        <v>1.36E-4</v>
      </c>
      <c r="G442" s="32">
        <v>32200000</v>
      </c>
      <c r="H442" s="33">
        <f t="shared" si="22"/>
        <v>4379.2</v>
      </c>
      <c r="J442" s="35" t="str">
        <f t="shared" si="21"/>
        <v/>
      </c>
    </row>
    <row r="443" spans="1:10" ht="22.5" x14ac:dyDescent="0.2">
      <c r="A443" s="41" t="s">
        <v>943</v>
      </c>
      <c r="B443" s="42" t="s">
        <v>102</v>
      </c>
      <c r="C443" s="43" t="s">
        <v>103</v>
      </c>
      <c r="D443" s="44" t="s">
        <v>90</v>
      </c>
      <c r="E443" s="45">
        <v>3.0000000000000001E-5</v>
      </c>
      <c r="F443" s="45">
        <v>6.9999999999999999E-6</v>
      </c>
      <c r="G443" s="32">
        <v>8565218</v>
      </c>
      <c r="H443" s="33">
        <f t="shared" si="22"/>
        <v>59.956525999999997</v>
      </c>
      <c r="J443" s="35" t="str">
        <f t="shared" si="21"/>
        <v/>
      </c>
    </row>
    <row r="444" spans="1:10" x14ac:dyDescent="0.2">
      <c r="A444" s="41" t="s">
        <v>944</v>
      </c>
      <c r="B444" s="42" t="s">
        <v>106</v>
      </c>
      <c r="C444" s="43" t="s">
        <v>107</v>
      </c>
      <c r="D444" s="44" t="s">
        <v>90</v>
      </c>
      <c r="E444" s="45">
        <v>4.4000000000000002E-4</v>
      </c>
      <c r="F444" s="45">
        <v>1E-4</v>
      </c>
      <c r="G444" s="32">
        <v>27000000</v>
      </c>
      <c r="H444" s="33">
        <f t="shared" si="22"/>
        <v>2700</v>
      </c>
      <c r="J444" s="35" t="str">
        <f t="shared" si="21"/>
        <v/>
      </c>
    </row>
    <row r="445" spans="1:10" ht="22.5" x14ac:dyDescent="0.2">
      <c r="A445" s="38" t="s">
        <v>332</v>
      </c>
      <c r="B445" s="39" t="s">
        <v>527</v>
      </c>
      <c r="C445" s="40" t="s">
        <v>528</v>
      </c>
      <c r="D445" s="34" t="s">
        <v>90</v>
      </c>
      <c r="E445" s="89">
        <v>9.8399999999999998E-3</v>
      </c>
      <c r="F445" s="90"/>
      <c r="G445" s="28" t="str">
        <f>'ФОРМА КОММЕРЧЕСКОГО ПРЕДЛОЖЕНИЯ'!$D$6</f>
        <v>Указать</v>
      </c>
      <c r="H445" s="31" t="e">
        <f>E445*G445</f>
        <v>#VALUE!</v>
      </c>
      <c r="I445" s="35">
        <v>1</v>
      </c>
      <c r="J445" s="35" t="str">
        <f t="shared" si="21"/>
        <v/>
      </c>
    </row>
    <row r="446" spans="1:10" ht="22.5" x14ac:dyDescent="0.2">
      <c r="A446" s="38" t="s">
        <v>331</v>
      </c>
      <c r="B446" s="39" t="s">
        <v>529</v>
      </c>
      <c r="C446" s="40" t="s">
        <v>530</v>
      </c>
      <c r="D446" s="34" t="s">
        <v>90</v>
      </c>
      <c r="E446" s="89">
        <v>0.21698999999999999</v>
      </c>
      <c r="F446" s="90"/>
      <c r="G446" s="28" t="str">
        <f>'ФОРМА КОММЕРЧЕСКОГО ПРЕДЛОЖЕНИЯ'!$D$6</f>
        <v>Указать</v>
      </c>
      <c r="H446" s="31" t="e">
        <f>E446*G446</f>
        <v>#VALUE!</v>
      </c>
      <c r="I446" s="35">
        <v>1</v>
      </c>
      <c r="J446" s="35" t="str">
        <f t="shared" si="21"/>
        <v/>
      </c>
    </row>
    <row r="447" spans="1:10" x14ac:dyDescent="0.2">
      <c r="A447" s="38" t="s">
        <v>330</v>
      </c>
      <c r="B447" s="39" t="s">
        <v>443</v>
      </c>
      <c r="C447" s="40" t="s">
        <v>531</v>
      </c>
      <c r="D447" s="34" t="s">
        <v>90</v>
      </c>
      <c r="E447" s="89">
        <v>5.1999999999999995E-4</v>
      </c>
      <c r="F447" s="90"/>
      <c r="G447" s="30">
        <f>H447/E447</f>
        <v>3650108.1713846158</v>
      </c>
      <c r="H447" s="31">
        <f>SUM(H448:H451)</f>
        <v>1898.0562491200001</v>
      </c>
      <c r="J447" s="35" t="str">
        <f t="shared" si="21"/>
        <v/>
      </c>
    </row>
    <row r="448" spans="1:10" x14ac:dyDescent="0.2">
      <c r="A448" s="41" t="s">
        <v>540</v>
      </c>
      <c r="B448" s="42" t="s">
        <v>7</v>
      </c>
      <c r="C448" s="43" t="s">
        <v>8</v>
      </c>
      <c r="D448" s="44" t="s">
        <v>9</v>
      </c>
      <c r="E448" s="45">
        <v>42.7</v>
      </c>
      <c r="F448" s="45">
        <v>2.2204000000000002E-2</v>
      </c>
      <c r="G44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48" s="33">
        <f t="shared" ref="H448:H451" si="23">G448*F448</f>
        <v>1257.4853491200001</v>
      </c>
      <c r="J448" s="35">
        <f t="shared" si="21"/>
        <v>1</v>
      </c>
    </row>
    <row r="449" spans="1:10" x14ac:dyDescent="0.2">
      <c r="A449" s="41" t="s">
        <v>541</v>
      </c>
      <c r="B449" s="42" t="s">
        <v>168</v>
      </c>
      <c r="C449" s="43" t="s">
        <v>167</v>
      </c>
      <c r="D449" s="44" t="s">
        <v>9</v>
      </c>
      <c r="E449" s="45">
        <v>1.03</v>
      </c>
      <c r="F449" s="45">
        <v>5.3600000000000002E-4</v>
      </c>
      <c r="G449" s="32">
        <v>0</v>
      </c>
      <c r="H449" s="33">
        <f t="shared" si="23"/>
        <v>0</v>
      </c>
      <c r="J449" s="35" t="str">
        <f t="shared" si="21"/>
        <v/>
      </c>
    </row>
    <row r="450" spans="1:10" ht="22.5" x14ac:dyDescent="0.2">
      <c r="A450" s="41" t="s">
        <v>542</v>
      </c>
      <c r="B450" s="42" t="s">
        <v>62</v>
      </c>
      <c r="C450" s="43" t="s">
        <v>63</v>
      </c>
      <c r="D450" s="44" t="s">
        <v>12</v>
      </c>
      <c r="E450" s="45">
        <v>21.25</v>
      </c>
      <c r="F450" s="45">
        <v>1.1050000000000001E-2</v>
      </c>
      <c r="G450" s="32">
        <v>6658</v>
      </c>
      <c r="H450" s="33">
        <f t="shared" si="23"/>
        <v>73.570900000000009</v>
      </c>
      <c r="J450" s="35" t="str">
        <f t="shared" si="21"/>
        <v/>
      </c>
    </row>
    <row r="451" spans="1:10" x14ac:dyDescent="0.2">
      <c r="A451" s="41" t="s">
        <v>543</v>
      </c>
      <c r="B451" s="42" t="s">
        <v>108</v>
      </c>
      <c r="C451" s="43" t="s">
        <v>109</v>
      </c>
      <c r="D451" s="44" t="s">
        <v>90</v>
      </c>
      <c r="E451" s="45">
        <v>0.04</v>
      </c>
      <c r="F451" s="45">
        <v>2.0999999999999999E-5</v>
      </c>
      <c r="G451" s="32">
        <v>27000000</v>
      </c>
      <c r="H451" s="33">
        <f t="shared" si="23"/>
        <v>567</v>
      </c>
      <c r="J451" s="35" t="str">
        <f t="shared" si="21"/>
        <v/>
      </c>
    </row>
    <row r="452" spans="1:10" x14ac:dyDescent="0.2">
      <c r="A452" s="38" t="s">
        <v>329</v>
      </c>
      <c r="B452" s="39" t="s">
        <v>533</v>
      </c>
      <c r="C452" s="40" t="s">
        <v>534</v>
      </c>
      <c r="D452" s="34" t="s">
        <v>90</v>
      </c>
      <c r="E452" s="89">
        <v>5.1999999999999995E-4</v>
      </c>
      <c r="F452" s="90"/>
      <c r="G452" s="28" t="str">
        <f>'ФОРМА КОММЕРЧЕСКОГО ПРЕДЛОЖЕНИЯ'!$D$6</f>
        <v>Указать</v>
      </c>
      <c r="H452" s="31" t="e">
        <f>E452*G452</f>
        <v>#VALUE!</v>
      </c>
      <c r="I452" s="35">
        <v>1</v>
      </c>
      <c r="J452" s="35" t="str">
        <f t="shared" si="21"/>
        <v/>
      </c>
    </row>
    <row r="453" spans="1:10" x14ac:dyDescent="0.2">
      <c r="A453" s="27"/>
      <c r="B453" s="86"/>
      <c r="C453" s="87"/>
      <c r="D453" s="87"/>
      <c r="E453" s="87"/>
      <c r="F453" s="87"/>
      <c r="G453" s="88"/>
      <c r="H453" s="25"/>
      <c r="J453" s="35" t="str">
        <f t="shared" si="21"/>
        <v/>
      </c>
    </row>
    <row r="454" spans="1:10" x14ac:dyDescent="0.2">
      <c r="A454" s="38"/>
      <c r="B454" s="39"/>
      <c r="C454" s="46" t="s">
        <v>163</v>
      </c>
      <c r="D454" s="34"/>
      <c r="E454" s="34"/>
      <c r="F454" s="34"/>
      <c r="G454" s="34"/>
      <c r="H454" s="31"/>
      <c r="J454" s="35" t="str">
        <f t="shared" si="21"/>
        <v/>
      </c>
    </row>
    <row r="455" spans="1:10" x14ac:dyDescent="0.2">
      <c r="A455" s="38"/>
      <c r="B455" s="39"/>
      <c r="C455" s="46" t="s">
        <v>162</v>
      </c>
      <c r="D455" s="34" t="s">
        <v>161</v>
      </c>
      <c r="E455" s="34"/>
      <c r="F455" s="34"/>
      <c r="G455" s="34"/>
      <c r="H455" s="31">
        <f>SUMIF($B$354:$B$452,"000001",$F$354:$F$452)</f>
        <v>33.433327000000006</v>
      </c>
      <c r="J455" s="35" t="str">
        <f t="shared" si="21"/>
        <v/>
      </c>
    </row>
    <row r="456" spans="1:10" x14ac:dyDescent="0.2">
      <c r="A456" s="38"/>
      <c r="B456" s="39"/>
      <c r="C456" s="46" t="s">
        <v>160</v>
      </c>
      <c r="D456" s="34" t="s">
        <v>85</v>
      </c>
      <c r="E456" s="34"/>
      <c r="F456" s="34"/>
      <c r="G456" s="34"/>
      <c r="H456" s="31">
        <f>SUMIF($B$354:$B$452,"000001",$H$354:$H$452)</f>
        <v>1893438.9693225601</v>
      </c>
      <c r="J456" s="35" t="str">
        <f t="shared" si="21"/>
        <v/>
      </c>
    </row>
    <row r="457" spans="1:10" x14ac:dyDescent="0.2">
      <c r="A457" s="38"/>
      <c r="B457" s="39"/>
      <c r="C457" s="46" t="s">
        <v>159</v>
      </c>
      <c r="D457" s="34" t="s">
        <v>85</v>
      </c>
      <c r="E457" s="34"/>
      <c r="F457" s="34"/>
      <c r="G457" s="34"/>
      <c r="H457" s="31">
        <f>SUMIF($D$354:$D$452,"МАШ-Ч",$H$354:$H$452)</f>
        <v>58996.179164360008</v>
      </c>
      <c r="J457" s="35" t="str">
        <f t="shared" si="21"/>
        <v/>
      </c>
    </row>
    <row r="458" spans="1:10" x14ac:dyDescent="0.2">
      <c r="A458" s="38"/>
      <c r="B458" s="39"/>
      <c r="C458" s="46" t="s">
        <v>158</v>
      </c>
      <c r="D458" s="34" t="s">
        <v>85</v>
      </c>
      <c r="E458" s="34"/>
      <c r="F458" s="34"/>
      <c r="G458" s="34"/>
      <c r="H458" s="31" t="e">
        <f>SUMIFS($H$354:$H$452,$D$354:$D$452,"М3",$F$354:$F$452,"&gt;0")
+SUMIFS($H$354:$H$452,$D$354:$D$452,"Т",$F$354:$F$452,"&gt;0")
+SUMIFS($H$354:$H$452,$D$354:$D$452,"М2",$F$354:$F$452,"&gt;0")
+SUMIFS($H$354:$H$452,$D$354:$D$452,"ШТ",$F$354:$F$452,"&gt;0")
+SUMIF($I$354:$I$452,1,$H$354:$H$452)
+SUMIFS($H$354:$H$452,$D$354:$D$452,"10М",$F$354:$F$452,"&gt;0")
+SUMIFS($H$354:$H$452,$D$354:$D$452,"КГ",$F$354:$F$452,"&gt;0")
+SUMIFS($H$354:$H$452,$D$354:$D$452,"М",$F$354:$F$452,"&gt;0")</f>
        <v>#VALUE!</v>
      </c>
      <c r="J458" s="35" t="str">
        <f t="shared" si="21"/>
        <v/>
      </c>
    </row>
    <row r="459" spans="1:10" x14ac:dyDescent="0.2">
      <c r="A459" s="38"/>
      <c r="B459" s="39"/>
      <c r="C459" s="46" t="s">
        <v>155</v>
      </c>
      <c r="D459" s="34" t="s">
        <v>85</v>
      </c>
      <c r="E45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59" s="34"/>
      <c r="G459" s="34"/>
      <c r="H459" s="31" t="e">
        <f>H458*E459</f>
        <v>#VALUE!</v>
      </c>
      <c r="J459" s="35" t="str">
        <f t="shared" si="21"/>
        <v/>
      </c>
    </row>
    <row r="460" spans="1:10" x14ac:dyDescent="0.2">
      <c r="A460" s="38"/>
      <c r="B460" s="39"/>
      <c r="C460" s="46" t="s">
        <v>156</v>
      </c>
      <c r="D460" s="34" t="s">
        <v>85</v>
      </c>
      <c r="E460" s="34"/>
      <c r="F460" s="34"/>
      <c r="G460" s="34"/>
      <c r="H460" s="31" t="e">
        <f>SUM(H456:H459)</f>
        <v>#VALUE!</v>
      </c>
      <c r="J460" s="35" t="str">
        <f t="shared" si="21"/>
        <v/>
      </c>
    </row>
    <row r="461" spans="1:10" x14ac:dyDescent="0.2">
      <c r="A461" s="27"/>
      <c r="B461" s="86"/>
      <c r="C461" s="87"/>
      <c r="D461" s="87"/>
      <c r="E461" s="87"/>
      <c r="F461" s="87"/>
      <c r="G461" s="88"/>
      <c r="H461" s="25"/>
      <c r="J461" s="35" t="str">
        <f t="shared" si="21"/>
        <v/>
      </c>
    </row>
    <row r="462" spans="1:10" ht="12.75" customHeight="1" x14ac:dyDescent="0.2">
      <c r="A462" s="27"/>
      <c r="B462" s="86" t="s">
        <v>945</v>
      </c>
      <c r="C462" s="87"/>
      <c r="D462" s="87"/>
      <c r="E462" s="87"/>
      <c r="F462" s="87"/>
      <c r="G462" s="88"/>
      <c r="H462" s="25"/>
      <c r="J462" s="35" t="str">
        <f t="shared" si="21"/>
        <v/>
      </c>
    </row>
    <row r="463" spans="1:10" ht="45" x14ac:dyDescent="0.2">
      <c r="A463" s="38" t="s">
        <v>328</v>
      </c>
      <c r="B463" s="39" t="s">
        <v>471</v>
      </c>
      <c r="C463" s="40" t="s">
        <v>472</v>
      </c>
      <c r="D463" s="34" t="s">
        <v>171</v>
      </c>
      <c r="E463" s="89">
        <v>7.7700000000000005E-2</v>
      </c>
      <c r="F463" s="90"/>
      <c r="G463" s="30">
        <f>H463/E463</f>
        <v>6682727.0399999991</v>
      </c>
      <c r="H463" s="31">
        <f>SUM(H464)</f>
        <v>519247.89100799995</v>
      </c>
      <c r="J463" s="35" t="str">
        <f t="shared" si="21"/>
        <v/>
      </c>
    </row>
    <row r="464" spans="1:10" x14ac:dyDescent="0.2">
      <c r="A464" s="41" t="s">
        <v>549</v>
      </c>
      <c r="B464" s="42" t="s">
        <v>7</v>
      </c>
      <c r="C464" s="43" t="s">
        <v>8</v>
      </c>
      <c r="D464" s="44" t="s">
        <v>9</v>
      </c>
      <c r="E464" s="45">
        <v>118</v>
      </c>
      <c r="F464" s="45">
        <v>9.1685999999999996</v>
      </c>
      <c r="G46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64" s="33">
        <f t="shared" ref="H464:H472" si="24">G464*F464</f>
        <v>519247.89100799995</v>
      </c>
      <c r="J464" s="35">
        <f t="shared" ref="J464:J527" si="25">IF(OR(B464="000001",B464="021955"),1,"")</f>
        <v>1</v>
      </c>
    </row>
    <row r="465" spans="1:10" ht="22.5" x14ac:dyDescent="0.2">
      <c r="A465" s="38" t="s">
        <v>327</v>
      </c>
      <c r="B465" s="39" t="s">
        <v>284</v>
      </c>
      <c r="C465" s="40" t="s">
        <v>283</v>
      </c>
      <c r="D465" s="34" t="s">
        <v>171</v>
      </c>
      <c r="E465" s="89">
        <v>7.7700000000000005E-2</v>
      </c>
      <c r="F465" s="90"/>
      <c r="G465" s="30">
        <f>H465/E465</f>
        <v>5012045.2799999993</v>
      </c>
      <c r="H465" s="31">
        <f>SUM(H466)</f>
        <v>389435.91825599998</v>
      </c>
      <c r="J465" s="35" t="str">
        <f t="shared" si="25"/>
        <v/>
      </c>
    </row>
    <row r="466" spans="1:10" x14ac:dyDescent="0.2">
      <c r="A466" s="41" t="s">
        <v>553</v>
      </c>
      <c r="B466" s="42" t="s">
        <v>7</v>
      </c>
      <c r="C466" s="43" t="s">
        <v>8</v>
      </c>
      <c r="D466" s="44" t="s">
        <v>9</v>
      </c>
      <c r="E466" s="45">
        <v>88.5</v>
      </c>
      <c r="F466" s="45">
        <v>6.8764500000000002</v>
      </c>
      <c r="G46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66" s="33">
        <f t="shared" si="24"/>
        <v>389435.91825599998</v>
      </c>
      <c r="J466" s="35">
        <f t="shared" si="25"/>
        <v>1</v>
      </c>
    </row>
    <row r="467" spans="1:10" ht="33.75" x14ac:dyDescent="0.2">
      <c r="A467" s="38" t="s">
        <v>326</v>
      </c>
      <c r="B467" s="39" t="s">
        <v>537</v>
      </c>
      <c r="C467" s="40" t="s">
        <v>538</v>
      </c>
      <c r="D467" s="34" t="s">
        <v>539</v>
      </c>
      <c r="E467" s="89">
        <v>1.2</v>
      </c>
      <c r="F467" s="90"/>
      <c r="G467" s="30">
        <f>H467/E467</f>
        <v>742564.20400000003</v>
      </c>
      <c r="H467" s="31">
        <f>SUM(H468:H472)</f>
        <v>891077.04480000003</v>
      </c>
      <c r="J467" s="35" t="str">
        <f t="shared" si="25"/>
        <v/>
      </c>
    </row>
    <row r="468" spans="1:10" x14ac:dyDescent="0.2">
      <c r="A468" s="41" t="s">
        <v>557</v>
      </c>
      <c r="B468" s="42" t="s">
        <v>7</v>
      </c>
      <c r="C468" s="43" t="s">
        <v>8</v>
      </c>
      <c r="D468" s="44" t="s">
        <v>9</v>
      </c>
      <c r="E468" s="45">
        <v>11.8</v>
      </c>
      <c r="F468" s="45">
        <v>14.16</v>
      </c>
      <c r="G46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68" s="33">
        <f t="shared" si="24"/>
        <v>801927.24479999999</v>
      </c>
      <c r="J468" s="35">
        <f t="shared" si="25"/>
        <v>1</v>
      </c>
    </row>
    <row r="469" spans="1:10" x14ac:dyDescent="0.2">
      <c r="A469" s="41" t="s">
        <v>946</v>
      </c>
      <c r="B469" s="42" t="s">
        <v>168</v>
      </c>
      <c r="C469" s="43" t="s">
        <v>167</v>
      </c>
      <c r="D469" s="44" t="s">
        <v>9</v>
      </c>
      <c r="E469" s="45">
        <v>0.6</v>
      </c>
      <c r="F469" s="45">
        <v>0.72</v>
      </c>
      <c r="G469" s="32">
        <v>0</v>
      </c>
      <c r="H469" s="33">
        <f t="shared" si="24"/>
        <v>0</v>
      </c>
      <c r="J469" s="35" t="str">
        <f t="shared" si="25"/>
        <v/>
      </c>
    </row>
    <row r="470" spans="1:10" ht="22.5" x14ac:dyDescent="0.2">
      <c r="A470" s="41" t="s">
        <v>947</v>
      </c>
      <c r="B470" s="42" t="s">
        <v>62</v>
      </c>
      <c r="C470" s="43" t="s">
        <v>63</v>
      </c>
      <c r="D470" s="44" t="s">
        <v>12</v>
      </c>
      <c r="E470" s="45">
        <v>1.75</v>
      </c>
      <c r="F470" s="45">
        <v>2.1</v>
      </c>
      <c r="G470" s="32">
        <v>6658</v>
      </c>
      <c r="H470" s="33">
        <f t="shared" si="24"/>
        <v>13981.800000000001</v>
      </c>
      <c r="J470" s="35" t="str">
        <f t="shared" si="25"/>
        <v/>
      </c>
    </row>
    <row r="471" spans="1:10" x14ac:dyDescent="0.2">
      <c r="A471" s="41" t="s">
        <v>948</v>
      </c>
      <c r="B471" s="42" t="s">
        <v>437</v>
      </c>
      <c r="C471" s="43" t="s">
        <v>438</v>
      </c>
      <c r="D471" s="44" t="s">
        <v>90</v>
      </c>
      <c r="E471" s="45">
        <v>2.3999999999999998E-3</v>
      </c>
      <c r="F471" s="45">
        <v>2.8800000000000002E-3</v>
      </c>
      <c r="G471" s="32">
        <v>18000000</v>
      </c>
      <c r="H471" s="33">
        <f t="shared" si="24"/>
        <v>51840</v>
      </c>
      <c r="J471" s="35" t="str">
        <f t="shared" si="25"/>
        <v/>
      </c>
    </row>
    <row r="472" spans="1:10" x14ac:dyDescent="0.2">
      <c r="A472" s="41" t="s">
        <v>949</v>
      </c>
      <c r="B472" s="42" t="s">
        <v>439</v>
      </c>
      <c r="C472" s="43" t="s">
        <v>440</v>
      </c>
      <c r="D472" s="44" t="s">
        <v>142</v>
      </c>
      <c r="E472" s="45">
        <v>0.72</v>
      </c>
      <c r="F472" s="45">
        <v>0.86399999999999999</v>
      </c>
      <c r="G472" s="32">
        <v>27000</v>
      </c>
      <c r="H472" s="33">
        <f t="shared" si="24"/>
        <v>23328</v>
      </c>
      <c r="J472" s="35" t="str">
        <f t="shared" si="25"/>
        <v/>
      </c>
    </row>
    <row r="473" spans="1:10" ht="22.5" x14ac:dyDescent="0.2">
      <c r="A473" s="38" t="s">
        <v>325</v>
      </c>
      <c r="B473" s="39" t="s">
        <v>545</v>
      </c>
      <c r="C473" s="40" t="s">
        <v>546</v>
      </c>
      <c r="D473" s="34" t="s">
        <v>90</v>
      </c>
      <c r="E473" s="89">
        <v>0.11544</v>
      </c>
      <c r="F473" s="90"/>
      <c r="G473" s="30">
        <v>10000000</v>
      </c>
      <c r="H473" s="31">
        <f>E473*G473</f>
        <v>1154400</v>
      </c>
      <c r="I473" s="35">
        <v>1</v>
      </c>
      <c r="J473" s="35" t="str">
        <f t="shared" si="25"/>
        <v/>
      </c>
    </row>
    <row r="474" spans="1:10" ht="33.75" x14ac:dyDescent="0.2">
      <c r="A474" s="38" t="s">
        <v>324</v>
      </c>
      <c r="B474" s="39" t="s">
        <v>547</v>
      </c>
      <c r="C474" s="40" t="s">
        <v>548</v>
      </c>
      <c r="D474" s="34" t="s">
        <v>436</v>
      </c>
      <c r="E474" s="89">
        <v>0.22</v>
      </c>
      <c r="F474" s="90"/>
      <c r="G474" s="30">
        <f>H474/E474</f>
        <v>2992098.588</v>
      </c>
      <c r="H474" s="31">
        <f>SUM(H475:H482)</f>
        <v>658261.68935999996</v>
      </c>
      <c r="J474" s="35" t="str">
        <f t="shared" si="25"/>
        <v/>
      </c>
    </row>
    <row r="475" spans="1:10" x14ac:dyDescent="0.2">
      <c r="A475" s="41" t="s">
        <v>567</v>
      </c>
      <c r="B475" s="42" t="s">
        <v>7</v>
      </c>
      <c r="C475" s="43" t="s">
        <v>8</v>
      </c>
      <c r="D475" s="44" t="s">
        <v>9</v>
      </c>
      <c r="E475" s="45">
        <v>16.600000000000001</v>
      </c>
      <c r="F475" s="45">
        <v>3.6520000000000001</v>
      </c>
      <c r="G47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75" s="33">
        <f t="shared" ref="H475:H491" si="26">G475*F475</f>
        <v>206824.73856</v>
      </c>
      <c r="J475" s="35">
        <f t="shared" si="25"/>
        <v>1</v>
      </c>
    </row>
    <row r="476" spans="1:10" x14ac:dyDescent="0.2">
      <c r="A476" s="41" t="s">
        <v>568</v>
      </c>
      <c r="B476" s="42" t="s">
        <v>168</v>
      </c>
      <c r="C476" s="43" t="s">
        <v>167</v>
      </c>
      <c r="D476" s="44" t="s">
        <v>9</v>
      </c>
      <c r="E476" s="45">
        <v>0.44</v>
      </c>
      <c r="F476" s="45">
        <v>9.6799999999999997E-2</v>
      </c>
      <c r="G476" s="32">
        <v>0</v>
      </c>
      <c r="H476" s="33">
        <f t="shared" si="26"/>
        <v>0</v>
      </c>
      <c r="J476" s="35" t="str">
        <f t="shared" si="25"/>
        <v/>
      </c>
    </row>
    <row r="477" spans="1:10" ht="45" x14ac:dyDescent="0.2">
      <c r="A477" s="41" t="s">
        <v>569</v>
      </c>
      <c r="B477" s="42" t="s">
        <v>37</v>
      </c>
      <c r="C477" s="43" t="s">
        <v>38</v>
      </c>
      <c r="D477" s="44" t="s">
        <v>12</v>
      </c>
      <c r="E477" s="45">
        <v>0.22</v>
      </c>
      <c r="F477" s="45">
        <v>4.8399999999999999E-2</v>
      </c>
      <c r="G477" s="32">
        <v>252064</v>
      </c>
      <c r="H477" s="33">
        <f t="shared" si="26"/>
        <v>12199.8976</v>
      </c>
      <c r="J477" s="35" t="str">
        <f t="shared" si="25"/>
        <v/>
      </c>
    </row>
    <row r="478" spans="1:10" ht="22.5" x14ac:dyDescent="0.2">
      <c r="A478" s="41" t="s">
        <v>572</v>
      </c>
      <c r="B478" s="42" t="s">
        <v>62</v>
      </c>
      <c r="C478" s="43" t="s">
        <v>63</v>
      </c>
      <c r="D478" s="44" t="s">
        <v>12</v>
      </c>
      <c r="E478" s="45">
        <v>3.13</v>
      </c>
      <c r="F478" s="45">
        <v>0.68859999999999999</v>
      </c>
      <c r="G478" s="32">
        <v>6658</v>
      </c>
      <c r="H478" s="33">
        <f t="shared" si="26"/>
        <v>4584.6988000000001</v>
      </c>
      <c r="J478" s="35" t="str">
        <f t="shared" si="25"/>
        <v/>
      </c>
    </row>
    <row r="479" spans="1:10" ht="22.5" x14ac:dyDescent="0.2">
      <c r="A479" s="41" t="s">
        <v>573</v>
      </c>
      <c r="B479" s="42" t="s">
        <v>74</v>
      </c>
      <c r="C479" s="43" t="s">
        <v>75</v>
      </c>
      <c r="D479" s="44" t="s">
        <v>12</v>
      </c>
      <c r="E479" s="45">
        <v>0.22</v>
      </c>
      <c r="F479" s="45">
        <v>4.8399999999999999E-2</v>
      </c>
      <c r="G479" s="32">
        <v>140361</v>
      </c>
      <c r="H479" s="33">
        <f t="shared" si="26"/>
        <v>6793.4723999999997</v>
      </c>
      <c r="J479" s="35" t="str">
        <f t="shared" si="25"/>
        <v/>
      </c>
    </row>
    <row r="480" spans="1:10" x14ac:dyDescent="0.2">
      <c r="A480" s="41" t="s">
        <v>576</v>
      </c>
      <c r="B480" s="42" t="s">
        <v>437</v>
      </c>
      <c r="C480" s="43" t="s">
        <v>438</v>
      </c>
      <c r="D480" s="44" t="s">
        <v>90</v>
      </c>
      <c r="E480" s="45">
        <v>3.7000000000000002E-3</v>
      </c>
      <c r="F480" s="45">
        <v>8.1400000000000005E-4</v>
      </c>
      <c r="G480" s="32">
        <v>18000000</v>
      </c>
      <c r="H480" s="33">
        <f t="shared" si="26"/>
        <v>14652.000000000002</v>
      </c>
      <c r="J480" s="35" t="str">
        <f t="shared" si="25"/>
        <v/>
      </c>
    </row>
    <row r="481" spans="1:10" x14ac:dyDescent="0.2">
      <c r="A481" s="41" t="s">
        <v>577</v>
      </c>
      <c r="B481" s="42" t="s">
        <v>439</v>
      </c>
      <c r="C481" s="43" t="s">
        <v>440</v>
      </c>
      <c r="D481" s="44" t="s">
        <v>142</v>
      </c>
      <c r="E481" s="45">
        <v>0.9</v>
      </c>
      <c r="F481" s="45">
        <v>0.19800000000000001</v>
      </c>
      <c r="G481" s="32">
        <v>27000</v>
      </c>
      <c r="H481" s="33">
        <f t="shared" si="26"/>
        <v>5346</v>
      </c>
      <c r="J481" s="35" t="str">
        <f t="shared" si="25"/>
        <v/>
      </c>
    </row>
    <row r="482" spans="1:10" x14ac:dyDescent="0.2">
      <c r="A482" s="41" t="s">
        <v>578</v>
      </c>
      <c r="B482" s="42" t="s">
        <v>550</v>
      </c>
      <c r="C482" s="43" t="s">
        <v>551</v>
      </c>
      <c r="D482" s="44" t="s">
        <v>90</v>
      </c>
      <c r="E482" s="45">
        <v>0.13</v>
      </c>
      <c r="F482" s="45">
        <v>2.86E-2</v>
      </c>
      <c r="G482" s="32">
        <v>14260870</v>
      </c>
      <c r="H482" s="33">
        <f t="shared" si="26"/>
        <v>407860.88199999998</v>
      </c>
      <c r="J482" s="35" t="str">
        <f t="shared" si="25"/>
        <v/>
      </c>
    </row>
    <row r="483" spans="1:10" ht="33.75" x14ac:dyDescent="0.2">
      <c r="A483" s="38" t="s">
        <v>323</v>
      </c>
      <c r="B483" s="39" t="s">
        <v>434</v>
      </c>
      <c r="C483" s="40" t="s">
        <v>552</v>
      </c>
      <c r="D483" s="34" t="s">
        <v>436</v>
      </c>
      <c r="E483" s="89">
        <v>0.15</v>
      </c>
      <c r="F483" s="90"/>
      <c r="G483" s="30">
        <f>H483/E483</f>
        <v>1877071.9079999998</v>
      </c>
      <c r="H483" s="31">
        <f>SUM(H484:H489)</f>
        <v>281560.78619999997</v>
      </c>
      <c r="J483" s="35" t="str">
        <f t="shared" si="25"/>
        <v/>
      </c>
    </row>
    <row r="484" spans="1:10" x14ac:dyDescent="0.2">
      <c r="A484" s="41" t="s">
        <v>786</v>
      </c>
      <c r="B484" s="42" t="s">
        <v>7</v>
      </c>
      <c r="C484" s="43" t="s">
        <v>8</v>
      </c>
      <c r="D484" s="44" t="s">
        <v>9</v>
      </c>
      <c r="E484" s="45">
        <v>19</v>
      </c>
      <c r="F484" s="45">
        <v>2.85</v>
      </c>
      <c r="G48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84" s="33">
        <f t="shared" si="26"/>
        <v>161404.848</v>
      </c>
      <c r="J484" s="35">
        <f t="shared" si="25"/>
        <v>1</v>
      </c>
    </row>
    <row r="485" spans="1:10" x14ac:dyDescent="0.2">
      <c r="A485" s="41" t="s">
        <v>950</v>
      </c>
      <c r="B485" s="42" t="s">
        <v>168</v>
      </c>
      <c r="C485" s="43" t="s">
        <v>167</v>
      </c>
      <c r="D485" s="44" t="s">
        <v>9</v>
      </c>
      <c r="E485" s="45">
        <v>0.28000000000000003</v>
      </c>
      <c r="F485" s="45">
        <v>4.2000000000000003E-2</v>
      </c>
      <c r="G485" s="32">
        <v>0</v>
      </c>
      <c r="H485" s="33">
        <f t="shared" si="26"/>
        <v>0</v>
      </c>
      <c r="J485" s="35" t="str">
        <f t="shared" si="25"/>
        <v/>
      </c>
    </row>
    <row r="486" spans="1:10" ht="22.5" x14ac:dyDescent="0.2">
      <c r="A486" s="41" t="s">
        <v>951</v>
      </c>
      <c r="B486" s="42" t="s">
        <v>62</v>
      </c>
      <c r="C486" s="43" t="s">
        <v>63</v>
      </c>
      <c r="D486" s="44" t="s">
        <v>12</v>
      </c>
      <c r="E486" s="45">
        <v>3.13</v>
      </c>
      <c r="F486" s="45">
        <v>0.46949999999999997</v>
      </c>
      <c r="G486" s="32">
        <v>6658</v>
      </c>
      <c r="H486" s="33">
        <f t="shared" si="26"/>
        <v>3125.931</v>
      </c>
      <c r="J486" s="35" t="str">
        <f t="shared" si="25"/>
        <v/>
      </c>
    </row>
    <row r="487" spans="1:10" x14ac:dyDescent="0.2">
      <c r="A487" s="41" t="s">
        <v>952</v>
      </c>
      <c r="B487" s="42" t="s">
        <v>437</v>
      </c>
      <c r="C487" s="43" t="s">
        <v>438</v>
      </c>
      <c r="D487" s="44" t="s">
        <v>90</v>
      </c>
      <c r="E487" s="45">
        <v>2E-3</v>
      </c>
      <c r="F487" s="45">
        <v>2.9999999999999997E-4</v>
      </c>
      <c r="G487" s="32">
        <v>18000000</v>
      </c>
      <c r="H487" s="33">
        <f t="shared" si="26"/>
        <v>5399.9999999999991</v>
      </c>
      <c r="J487" s="35" t="str">
        <f t="shared" si="25"/>
        <v/>
      </c>
    </row>
    <row r="488" spans="1:10" x14ac:dyDescent="0.2">
      <c r="A488" s="41" t="s">
        <v>953</v>
      </c>
      <c r="B488" s="42" t="s">
        <v>439</v>
      </c>
      <c r="C488" s="43" t="s">
        <v>440</v>
      </c>
      <c r="D488" s="44" t="s">
        <v>142</v>
      </c>
      <c r="E488" s="45">
        <v>0.6</v>
      </c>
      <c r="F488" s="45">
        <v>0.09</v>
      </c>
      <c r="G488" s="32">
        <v>27000</v>
      </c>
      <c r="H488" s="33">
        <f t="shared" si="26"/>
        <v>2430</v>
      </c>
      <c r="J488" s="35" t="str">
        <f t="shared" si="25"/>
        <v/>
      </c>
    </row>
    <row r="489" spans="1:10" ht="45" x14ac:dyDescent="0.2">
      <c r="A489" s="41" t="s">
        <v>954</v>
      </c>
      <c r="B489" s="42" t="s">
        <v>441</v>
      </c>
      <c r="C489" s="43" t="s">
        <v>442</v>
      </c>
      <c r="D489" s="44" t="s">
        <v>90</v>
      </c>
      <c r="E489" s="45">
        <v>9.1999999999999998E-2</v>
      </c>
      <c r="F489" s="45">
        <v>1.38E-2</v>
      </c>
      <c r="G489" s="32">
        <v>7913044</v>
      </c>
      <c r="H489" s="33">
        <f t="shared" si="26"/>
        <v>109200.00719999999</v>
      </c>
      <c r="J489" s="35" t="str">
        <f t="shared" si="25"/>
        <v/>
      </c>
    </row>
    <row r="490" spans="1:10" ht="33.75" x14ac:dyDescent="0.2">
      <c r="A490" s="38" t="s">
        <v>322</v>
      </c>
      <c r="B490" s="39" t="s">
        <v>554</v>
      </c>
      <c r="C490" s="40" t="s">
        <v>555</v>
      </c>
      <c r="D490" s="34" t="s">
        <v>556</v>
      </c>
      <c r="E490" s="89">
        <v>2</v>
      </c>
      <c r="F490" s="90"/>
      <c r="G490" s="30">
        <f>H490/E490</f>
        <v>113266.56</v>
      </c>
      <c r="H490" s="31">
        <f>SUM(H491)</f>
        <v>226533.12</v>
      </c>
      <c r="J490" s="35" t="str">
        <f t="shared" si="25"/>
        <v/>
      </c>
    </row>
    <row r="491" spans="1:10" ht="22.5" x14ac:dyDescent="0.2">
      <c r="A491" s="41" t="s">
        <v>787</v>
      </c>
      <c r="B491" s="42" t="s">
        <v>558</v>
      </c>
      <c r="C491" s="43" t="s">
        <v>559</v>
      </c>
      <c r="D491" s="44" t="s">
        <v>9</v>
      </c>
      <c r="E491" s="45">
        <v>2</v>
      </c>
      <c r="F491" s="45">
        <v>4</v>
      </c>
      <c r="G49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91" s="33">
        <f t="shared" si="26"/>
        <v>226533.12</v>
      </c>
      <c r="J491" s="35">
        <f t="shared" si="25"/>
        <v>1</v>
      </c>
    </row>
    <row r="492" spans="1:10" x14ac:dyDescent="0.2">
      <c r="A492" s="27"/>
      <c r="B492" s="86"/>
      <c r="C492" s="87"/>
      <c r="D492" s="87"/>
      <c r="E492" s="87"/>
      <c r="F492" s="87"/>
      <c r="G492" s="88"/>
      <c r="H492" s="25"/>
      <c r="J492" s="35" t="str">
        <f t="shared" si="25"/>
        <v/>
      </c>
    </row>
    <row r="493" spans="1:10" x14ac:dyDescent="0.2">
      <c r="A493" s="38"/>
      <c r="B493" s="39"/>
      <c r="C493" s="46" t="s">
        <v>163</v>
      </c>
      <c r="D493" s="34"/>
      <c r="E493" s="34"/>
      <c r="F493" s="34"/>
      <c r="G493" s="34"/>
      <c r="H493" s="31"/>
      <c r="J493" s="35" t="str">
        <f t="shared" si="25"/>
        <v/>
      </c>
    </row>
    <row r="494" spans="1:10" x14ac:dyDescent="0.2">
      <c r="A494" s="38"/>
      <c r="B494" s="39"/>
      <c r="C494" s="46" t="s">
        <v>162</v>
      </c>
      <c r="D494" s="34" t="s">
        <v>161</v>
      </c>
      <c r="E494" s="34"/>
      <c r="F494" s="34"/>
      <c r="G494" s="34"/>
      <c r="H494" s="31">
        <f>SUMIF($B$463:$B$491,"000001",$F$463:$F$491)+SUMIF($B$463:$B$491,"021955",$F$463:$F$491)</f>
        <v>40.707050000000002</v>
      </c>
      <c r="J494" s="35" t="str">
        <f t="shared" si="25"/>
        <v/>
      </c>
    </row>
    <row r="495" spans="1:10" x14ac:dyDescent="0.2">
      <c r="A495" s="38"/>
      <c r="B495" s="39"/>
      <c r="C495" s="46" t="s">
        <v>160</v>
      </c>
      <c r="D495" s="34" t="s">
        <v>85</v>
      </c>
      <c r="E495" s="34"/>
      <c r="F495" s="34"/>
      <c r="G495" s="34"/>
      <c r="H495" s="31">
        <f>SUMIF($B$463:$B$491,"000001",$H$463:$H$491)+SUMIF($B$463:$B$491,"021955",$H$463:$H$491)</f>
        <v>2305373.7606239999</v>
      </c>
      <c r="J495" s="35" t="str">
        <f t="shared" si="25"/>
        <v/>
      </c>
    </row>
    <row r="496" spans="1:10" x14ac:dyDescent="0.2">
      <c r="A496" s="38"/>
      <c r="B496" s="39"/>
      <c r="C496" s="46" t="s">
        <v>159</v>
      </c>
      <c r="D496" s="34" t="s">
        <v>85</v>
      </c>
      <c r="E496" s="34"/>
      <c r="F496" s="34"/>
      <c r="G496" s="34"/>
      <c r="H496" s="31">
        <f>SUMIF($D$463:$D$491,"МАШ-Ч",$H$463:$H$491)</f>
        <v>40685.799799999993</v>
      </c>
      <c r="J496" s="35" t="str">
        <f t="shared" si="25"/>
        <v/>
      </c>
    </row>
    <row r="497" spans="1:10" x14ac:dyDescent="0.2">
      <c r="A497" s="38"/>
      <c r="B497" s="39"/>
      <c r="C497" s="46" t="s">
        <v>158</v>
      </c>
      <c r="D497" s="34" t="s">
        <v>85</v>
      </c>
      <c r="E497" s="34"/>
      <c r="F497" s="34"/>
      <c r="G497" s="34"/>
      <c r="H497" s="31">
        <f>SUMIFS($H$463:$H$491,$D$463:$D$491,"М3",$F$463:$F$491,"&gt;0")
+SUMIFS($H$463:$H$491,$D$463:$D$491,"Т",$F$463:$F$491,"&gt;0")
+SUMIFS($H$463:$H$491,$D$463:$D$491,"М2",$F$463:$F$491,"&gt;0")
+SUMIFS($H$463:$H$491,$D$463:$D$491,"ШТ",$F$463:$F$491,"&gt;0")
+SUMIF($I$463:$I$491,1,$H$463:$H$491)
+SUMIFS($H$463:$H$491,$D$463:$D$491,"10М",$F$463:$F$491,"&gt;0")
+SUMIFS($H$463:$H$491,$D$463:$D$491,"КГ",$F$463:$F$491,"&gt;0")
+SUMIFS($H$463:$H$491,$D$463:$D$491,"М",$F$463:$F$491,"&gt;0")</f>
        <v>1774456.8892000001</v>
      </c>
      <c r="J497" s="35" t="str">
        <f t="shared" si="25"/>
        <v/>
      </c>
    </row>
    <row r="498" spans="1:10" x14ac:dyDescent="0.2">
      <c r="A498" s="38"/>
      <c r="B498" s="39"/>
      <c r="C498" s="46" t="s">
        <v>155</v>
      </c>
      <c r="D498" s="34" t="s">
        <v>85</v>
      </c>
      <c r="E498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98" s="34"/>
      <c r="G498" s="34"/>
      <c r="H498" s="31">
        <f>H497*E498</f>
        <v>88722.844460000008</v>
      </c>
      <c r="J498" s="35" t="str">
        <f t="shared" si="25"/>
        <v/>
      </c>
    </row>
    <row r="499" spans="1:10" x14ac:dyDescent="0.2">
      <c r="A499" s="38"/>
      <c r="B499" s="39"/>
      <c r="C499" s="46" t="s">
        <v>156</v>
      </c>
      <c r="D499" s="34" t="s">
        <v>85</v>
      </c>
      <c r="E499" s="34"/>
      <c r="F499" s="34"/>
      <c r="G499" s="34"/>
      <c r="H499" s="31">
        <f>SUM(H495:H498)</f>
        <v>4209239.2940840004</v>
      </c>
      <c r="J499" s="35" t="str">
        <f t="shared" si="25"/>
        <v/>
      </c>
    </row>
    <row r="500" spans="1:10" x14ac:dyDescent="0.2">
      <c r="A500" s="27"/>
      <c r="B500" s="86"/>
      <c r="C500" s="87"/>
      <c r="D500" s="87"/>
      <c r="E500" s="87"/>
      <c r="F500" s="87"/>
      <c r="G500" s="88"/>
      <c r="H500" s="25"/>
      <c r="J500" s="35" t="str">
        <f t="shared" si="25"/>
        <v/>
      </c>
    </row>
    <row r="501" spans="1:10" ht="12.75" customHeight="1" x14ac:dyDescent="0.2">
      <c r="A501" s="27"/>
      <c r="B501" s="86" t="s">
        <v>560</v>
      </c>
      <c r="C501" s="87"/>
      <c r="D501" s="87"/>
      <c r="E501" s="87"/>
      <c r="F501" s="87"/>
      <c r="G501" s="88"/>
      <c r="H501" s="25"/>
      <c r="J501" s="35" t="str">
        <f t="shared" si="25"/>
        <v/>
      </c>
    </row>
    <row r="502" spans="1:10" ht="22.5" x14ac:dyDescent="0.2">
      <c r="A502" s="38" t="s">
        <v>321</v>
      </c>
      <c r="B502" s="39" t="s">
        <v>176</v>
      </c>
      <c r="C502" s="40" t="s">
        <v>175</v>
      </c>
      <c r="D502" s="34" t="s">
        <v>87</v>
      </c>
      <c r="E502" s="89">
        <v>0.13</v>
      </c>
      <c r="F502" s="90"/>
      <c r="G502" s="30">
        <f>H502/E502</f>
        <v>322770.25999999995</v>
      </c>
      <c r="H502" s="31">
        <f>SUM(H503:H512)</f>
        <v>41960.133799999996</v>
      </c>
      <c r="J502" s="35" t="str">
        <f t="shared" si="25"/>
        <v/>
      </c>
    </row>
    <row r="503" spans="1:10" x14ac:dyDescent="0.2">
      <c r="A503" s="41" t="s">
        <v>584</v>
      </c>
      <c r="B503" s="42" t="s">
        <v>7</v>
      </c>
      <c r="C503" s="43" t="s">
        <v>8</v>
      </c>
      <c r="D503" s="44" t="s">
        <v>9</v>
      </c>
      <c r="E503" s="45">
        <v>2.5</v>
      </c>
      <c r="F503" s="45">
        <v>0.32500000000000001</v>
      </c>
      <c r="G50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503" s="33">
        <f t="shared" ref="H503:H522" si="27">G503*F503</f>
        <v>18405.815999999999</v>
      </c>
      <c r="J503" s="35">
        <f t="shared" si="25"/>
        <v>1</v>
      </c>
    </row>
    <row r="504" spans="1:10" x14ac:dyDescent="0.2">
      <c r="A504" s="41" t="s">
        <v>585</v>
      </c>
      <c r="B504" s="42" t="s">
        <v>168</v>
      </c>
      <c r="C504" s="43" t="s">
        <v>167</v>
      </c>
      <c r="D504" s="44" t="s">
        <v>9</v>
      </c>
      <c r="E504" s="45">
        <v>0.55000000000000004</v>
      </c>
      <c r="F504" s="45">
        <v>7.1499999999999994E-2</v>
      </c>
      <c r="G504" s="32">
        <v>0</v>
      </c>
      <c r="H504" s="33">
        <f t="shared" si="27"/>
        <v>0</v>
      </c>
      <c r="J504" s="35" t="str">
        <f t="shared" si="25"/>
        <v/>
      </c>
    </row>
    <row r="505" spans="1:10" x14ac:dyDescent="0.2">
      <c r="A505" s="41" t="s">
        <v>586</v>
      </c>
      <c r="B505" s="42" t="s">
        <v>10</v>
      </c>
      <c r="C505" s="43" t="s">
        <v>11</v>
      </c>
      <c r="D505" s="44" t="s">
        <v>12</v>
      </c>
      <c r="E505" s="45">
        <v>0.09</v>
      </c>
      <c r="F505" s="45">
        <v>1.17E-2</v>
      </c>
      <c r="G505" s="32">
        <v>143063</v>
      </c>
      <c r="H505" s="33">
        <f t="shared" si="27"/>
        <v>1673.8371</v>
      </c>
      <c r="J505" s="35" t="str">
        <f t="shared" si="25"/>
        <v/>
      </c>
    </row>
    <row r="506" spans="1:10" ht="45" x14ac:dyDescent="0.2">
      <c r="A506" s="41" t="s">
        <v>587</v>
      </c>
      <c r="B506" s="42" t="s">
        <v>28</v>
      </c>
      <c r="C506" s="43" t="s">
        <v>29</v>
      </c>
      <c r="D506" s="44" t="s">
        <v>12</v>
      </c>
      <c r="E506" s="45">
        <v>0.46</v>
      </c>
      <c r="F506" s="45">
        <v>5.9799999999999999E-2</v>
      </c>
      <c r="G506" s="32">
        <v>151445</v>
      </c>
      <c r="H506" s="33">
        <f t="shared" si="27"/>
        <v>9056.4110000000001</v>
      </c>
      <c r="J506" s="35" t="str">
        <f t="shared" si="25"/>
        <v/>
      </c>
    </row>
    <row r="507" spans="1:10" x14ac:dyDescent="0.2">
      <c r="A507" s="41" t="s">
        <v>588</v>
      </c>
      <c r="B507" s="42" t="s">
        <v>59</v>
      </c>
      <c r="C507" s="43" t="s">
        <v>60</v>
      </c>
      <c r="D507" s="44" t="s">
        <v>12</v>
      </c>
      <c r="E507" s="45">
        <v>0.93</v>
      </c>
      <c r="F507" s="45">
        <v>0.12089999999999999</v>
      </c>
      <c r="G507" s="32">
        <v>1233</v>
      </c>
      <c r="H507" s="33">
        <f t="shared" si="27"/>
        <v>149.06969999999998</v>
      </c>
      <c r="J507" s="35" t="str">
        <f t="shared" si="25"/>
        <v/>
      </c>
    </row>
    <row r="508" spans="1:10" x14ac:dyDescent="0.2">
      <c r="A508" s="41" t="s">
        <v>589</v>
      </c>
      <c r="B508" s="42" t="s">
        <v>91</v>
      </c>
      <c r="C508" s="43" t="s">
        <v>92</v>
      </c>
      <c r="D508" s="44" t="s">
        <v>87</v>
      </c>
      <c r="E508" s="45">
        <v>0.15</v>
      </c>
      <c r="F508" s="45">
        <v>1.95E-2</v>
      </c>
      <c r="G508" s="32">
        <v>0</v>
      </c>
      <c r="H508" s="33">
        <f t="shared" si="27"/>
        <v>0</v>
      </c>
      <c r="J508" s="35" t="str">
        <f t="shared" si="25"/>
        <v/>
      </c>
    </row>
    <row r="509" spans="1:10" ht="22.5" x14ac:dyDescent="0.2">
      <c r="A509" s="41" t="s">
        <v>590</v>
      </c>
      <c r="B509" s="42" t="s">
        <v>93</v>
      </c>
      <c r="C509" s="43" t="s">
        <v>94</v>
      </c>
      <c r="D509" s="44" t="s">
        <v>87</v>
      </c>
      <c r="E509" s="45">
        <v>0.11</v>
      </c>
      <c r="F509" s="45">
        <v>1.43E-2</v>
      </c>
      <c r="G509" s="32">
        <v>75000</v>
      </c>
      <c r="H509" s="33">
        <f t="shared" si="27"/>
        <v>1072.5</v>
      </c>
      <c r="J509" s="35" t="str">
        <f t="shared" si="25"/>
        <v/>
      </c>
    </row>
    <row r="510" spans="1:10" ht="33.75" x14ac:dyDescent="0.2">
      <c r="A510" s="41" t="s">
        <v>591</v>
      </c>
      <c r="B510" s="42" t="s">
        <v>131</v>
      </c>
      <c r="C510" s="43" t="s">
        <v>132</v>
      </c>
      <c r="D510" s="44" t="s">
        <v>87</v>
      </c>
      <c r="E510" s="45">
        <v>0.1</v>
      </c>
      <c r="F510" s="45">
        <v>1.2999999999999999E-2</v>
      </c>
      <c r="G510" s="32">
        <v>75000</v>
      </c>
      <c r="H510" s="33">
        <f t="shared" si="27"/>
        <v>975</v>
      </c>
      <c r="J510" s="35" t="str">
        <f t="shared" si="25"/>
        <v/>
      </c>
    </row>
    <row r="511" spans="1:10" ht="33.75" x14ac:dyDescent="0.2">
      <c r="A511" s="41" t="s">
        <v>955</v>
      </c>
      <c r="B511" s="42" t="s">
        <v>134</v>
      </c>
      <c r="C511" s="43" t="s">
        <v>135</v>
      </c>
      <c r="D511" s="44" t="s">
        <v>87</v>
      </c>
      <c r="E511" s="45">
        <v>0.09</v>
      </c>
      <c r="F511" s="45">
        <v>1.17E-2</v>
      </c>
      <c r="G511" s="32">
        <v>75000</v>
      </c>
      <c r="H511" s="33">
        <f t="shared" si="27"/>
        <v>877.5</v>
      </c>
      <c r="J511" s="35" t="str">
        <f t="shared" si="25"/>
        <v/>
      </c>
    </row>
    <row r="512" spans="1:10" ht="33.75" x14ac:dyDescent="0.2">
      <c r="A512" s="41" t="s">
        <v>956</v>
      </c>
      <c r="B512" s="42" t="s">
        <v>137</v>
      </c>
      <c r="C512" s="43" t="s">
        <v>138</v>
      </c>
      <c r="D512" s="44" t="s">
        <v>87</v>
      </c>
      <c r="E512" s="45">
        <v>1</v>
      </c>
      <c r="F512" s="45">
        <v>0.13</v>
      </c>
      <c r="G512" s="32">
        <v>75000</v>
      </c>
      <c r="H512" s="33">
        <f t="shared" si="27"/>
        <v>9750</v>
      </c>
      <c r="J512" s="35" t="str">
        <f t="shared" si="25"/>
        <v/>
      </c>
    </row>
    <row r="513" spans="1:10" ht="22.5" x14ac:dyDescent="0.2">
      <c r="A513" s="38" t="s">
        <v>320</v>
      </c>
      <c r="B513" s="39" t="s">
        <v>565</v>
      </c>
      <c r="C513" s="40" t="s">
        <v>566</v>
      </c>
      <c r="D513" s="34" t="s">
        <v>436</v>
      </c>
      <c r="E513" s="89">
        <v>0.25</v>
      </c>
      <c r="F513" s="90"/>
      <c r="G513" s="30">
        <f>H513/E513</f>
        <v>15068358.198000001</v>
      </c>
      <c r="H513" s="31">
        <f>SUM(H514:H522)</f>
        <v>3767089.5495000002</v>
      </c>
      <c r="J513" s="35" t="str">
        <f t="shared" si="25"/>
        <v/>
      </c>
    </row>
    <row r="514" spans="1:10" x14ac:dyDescent="0.2">
      <c r="A514" s="41" t="s">
        <v>592</v>
      </c>
      <c r="B514" s="42" t="s">
        <v>7</v>
      </c>
      <c r="C514" s="43" t="s">
        <v>8</v>
      </c>
      <c r="D514" s="44" t="s">
        <v>9</v>
      </c>
      <c r="E514" s="45">
        <v>149</v>
      </c>
      <c r="F514" s="45">
        <v>37.25</v>
      </c>
      <c r="G51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514" s="33">
        <f t="shared" si="27"/>
        <v>2109589.6800000002</v>
      </c>
      <c r="J514" s="35">
        <f t="shared" si="25"/>
        <v>1</v>
      </c>
    </row>
    <row r="515" spans="1:10" x14ac:dyDescent="0.2">
      <c r="A515" s="41" t="s">
        <v>593</v>
      </c>
      <c r="B515" s="42" t="s">
        <v>168</v>
      </c>
      <c r="C515" s="43" t="s">
        <v>167</v>
      </c>
      <c r="D515" s="44" t="s">
        <v>9</v>
      </c>
      <c r="E515" s="45">
        <v>23.87</v>
      </c>
      <c r="F515" s="45">
        <v>5.9675000000000002</v>
      </c>
      <c r="G515" s="32">
        <v>0</v>
      </c>
      <c r="H515" s="33">
        <f t="shared" si="27"/>
        <v>0</v>
      </c>
      <c r="J515" s="35" t="str">
        <f t="shared" si="25"/>
        <v/>
      </c>
    </row>
    <row r="516" spans="1:10" ht="33.75" x14ac:dyDescent="0.2">
      <c r="A516" s="41" t="s">
        <v>594</v>
      </c>
      <c r="B516" s="42" t="s">
        <v>570</v>
      </c>
      <c r="C516" s="43" t="s">
        <v>571</v>
      </c>
      <c r="D516" s="44" t="s">
        <v>12</v>
      </c>
      <c r="E516" s="45">
        <v>7.55</v>
      </c>
      <c r="F516" s="45">
        <v>1.8875</v>
      </c>
      <c r="G516" s="32">
        <v>45780</v>
      </c>
      <c r="H516" s="33">
        <f t="shared" si="27"/>
        <v>86409.75</v>
      </c>
      <c r="J516" s="35" t="str">
        <f t="shared" si="25"/>
        <v/>
      </c>
    </row>
    <row r="517" spans="1:10" ht="45" x14ac:dyDescent="0.2">
      <c r="A517" s="41" t="s">
        <v>595</v>
      </c>
      <c r="B517" s="42" t="s">
        <v>34</v>
      </c>
      <c r="C517" s="43" t="s">
        <v>35</v>
      </c>
      <c r="D517" s="44" t="s">
        <v>12</v>
      </c>
      <c r="E517" s="45">
        <v>23.09</v>
      </c>
      <c r="F517" s="45">
        <v>5.7725</v>
      </c>
      <c r="G517" s="32">
        <v>252064</v>
      </c>
      <c r="H517" s="33">
        <f t="shared" si="27"/>
        <v>1455039.44</v>
      </c>
      <c r="J517" s="35" t="str">
        <f t="shared" si="25"/>
        <v/>
      </c>
    </row>
    <row r="518" spans="1:10" x14ac:dyDescent="0.2">
      <c r="A518" s="41" t="s">
        <v>596</v>
      </c>
      <c r="B518" s="42" t="s">
        <v>574</v>
      </c>
      <c r="C518" s="43" t="s">
        <v>575</v>
      </c>
      <c r="D518" s="44" t="s">
        <v>12</v>
      </c>
      <c r="E518" s="45">
        <v>0.52</v>
      </c>
      <c r="F518" s="45">
        <v>0.13</v>
      </c>
      <c r="G518" s="32">
        <v>8690</v>
      </c>
      <c r="H518" s="33">
        <f t="shared" si="27"/>
        <v>1129.7</v>
      </c>
      <c r="J518" s="35" t="str">
        <f t="shared" si="25"/>
        <v/>
      </c>
    </row>
    <row r="519" spans="1:10" ht="22.5" x14ac:dyDescent="0.2">
      <c r="A519" s="41" t="s">
        <v>597</v>
      </c>
      <c r="B519" s="42" t="s">
        <v>71</v>
      </c>
      <c r="C519" s="43" t="s">
        <v>72</v>
      </c>
      <c r="D519" s="44" t="s">
        <v>12</v>
      </c>
      <c r="E519" s="45">
        <v>0.78</v>
      </c>
      <c r="F519" s="45">
        <v>0.19500000000000001</v>
      </c>
      <c r="G519" s="32">
        <v>107733</v>
      </c>
      <c r="H519" s="33">
        <f t="shared" si="27"/>
        <v>21007.935000000001</v>
      </c>
      <c r="J519" s="35" t="str">
        <f t="shared" si="25"/>
        <v/>
      </c>
    </row>
    <row r="520" spans="1:10" ht="22.5" x14ac:dyDescent="0.2">
      <c r="A520" s="41" t="s">
        <v>598</v>
      </c>
      <c r="B520" s="42" t="s">
        <v>490</v>
      </c>
      <c r="C520" s="43" t="s">
        <v>491</v>
      </c>
      <c r="D520" s="44" t="s">
        <v>90</v>
      </c>
      <c r="E520" s="45">
        <v>2E-3</v>
      </c>
      <c r="F520" s="45">
        <v>5.0000000000000001E-4</v>
      </c>
      <c r="G520" s="32">
        <v>16000000</v>
      </c>
      <c r="H520" s="33">
        <f t="shared" si="27"/>
        <v>8000</v>
      </c>
      <c r="J520" s="35" t="str">
        <f t="shared" si="25"/>
        <v/>
      </c>
    </row>
    <row r="521" spans="1:10" x14ac:dyDescent="0.2">
      <c r="A521" s="41" t="s">
        <v>957</v>
      </c>
      <c r="B521" s="42" t="s">
        <v>108</v>
      </c>
      <c r="C521" s="43" t="s">
        <v>109</v>
      </c>
      <c r="D521" s="44" t="s">
        <v>90</v>
      </c>
      <c r="E521" s="45">
        <v>1.2E-2</v>
      </c>
      <c r="F521" s="45">
        <v>3.0000000000000001E-3</v>
      </c>
      <c r="G521" s="32">
        <v>27000000</v>
      </c>
      <c r="H521" s="33">
        <f t="shared" si="27"/>
        <v>81000</v>
      </c>
      <c r="J521" s="35" t="str">
        <f t="shared" si="25"/>
        <v/>
      </c>
    </row>
    <row r="522" spans="1:10" ht="67.5" x14ac:dyDescent="0.2">
      <c r="A522" s="41" t="s">
        <v>958</v>
      </c>
      <c r="B522" s="42" t="s">
        <v>579</v>
      </c>
      <c r="C522" s="43" t="s">
        <v>580</v>
      </c>
      <c r="D522" s="44" t="s">
        <v>90</v>
      </c>
      <c r="E522" s="45">
        <v>2E-3</v>
      </c>
      <c r="F522" s="45">
        <v>5.0000000000000001E-4</v>
      </c>
      <c r="G522" s="32">
        <v>9826089</v>
      </c>
      <c r="H522" s="33">
        <f t="shared" si="27"/>
        <v>4913.0445</v>
      </c>
      <c r="J522" s="35" t="str">
        <f t="shared" si="25"/>
        <v/>
      </c>
    </row>
    <row r="523" spans="1:10" ht="22.5" x14ac:dyDescent="0.2">
      <c r="A523" s="38" t="s">
        <v>319</v>
      </c>
      <c r="B523" s="39" t="s">
        <v>581</v>
      </c>
      <c r="C523" s="40" t="s">
        <v>582</v>
      </c>
      <c r="D523" s="34" t="s">
        <v>87</v>
      </c>
      <c r="E523" s="89">
        <v>0.65</v>
      </c>
      <c r="F523" s="90"/>
      <c r="G523" s="30">
        <v>0</v>
      </c>
      <c r="H523" s="31">
        <f>E523*G523</f>
        <v>0</v>
      </c>
      <c r="I523" s="35">
        <v>1</v>
      </c>
      <c r="J523" s="35" t="str">
        <f t="shared" si="25"/>
        <v/>
      </c>
    </row>
    <row r="524" spans="1:10" ht="33.75" x14ac:dyDescent="0.2">
      <c r="A524" s="38" t="s">
        <v>318</v>
      </c>
      <c r="B524" s="39" t="s">
        <v>583</v>
      </c>
      <c r="C524" s="40" t="s">
        <v>959</v>
      </c>
      <c r="D524" s="34" t="s">
        <v>90</v>
      </c>
      <c r="E524" s="89">
        <v>0.41109000000000001</v>
      </c>
      <c r="F524" s="90"/>
      <c r="G524" s="28" t="str">
        <f>'ФОРМА КОММЕРЧЕСКОГО ПРЕДЛОЖЕНИЯ'!$D$6</f>
        <v>Указать</v>
      </c>
      <c r="H524" s="31" t="e">
        <f>E524*G524</f>
        <v>#VALUE!</v>
      </c>
      <c r="I524" s="35">
        <v>1</v>
      </c>
      <c r="J524" s="35" t="str">
        <f t="shared" si="25"/>
        <v/>
      </c>
    </row>
    <row r="525" spans="1:10" ht="22.5" x14ac:dyDescent="0.2">
      <c r="A525" s="38" t="s">
        <v>317</v>
      </c>
      <c r="B525" s="39" t="s">
        <v>425</v>
      </c>
      <c r="C525" s="40" t="s">
        <v>426</v>
      </c>
      <c r="D525" s="34" t="s">
        <v>171</v>
      </c>
      <c r="E525" s="89">
        <v>6.4999999999999997E-3</v>
      </c>
      <c r="F525" s="90"/>
      <c r="G525" s="30">
        <f>H525/E525</f>
        <v>52617561.570799999</v>
      </c>
      <c r="H525" s="31">
        <f>SUM(H526:H533)</f>
        <v>342014.15021019999</v>
      </c>
      <c r="J525" s="35" t="str">
        <f t="shared" si="25"/>
        <v/>
      </c>
    </row>
    <row r="526" spans="1:10" x14ac:dyDescent="0.2">
      <c r="A526" s="41" t="s">
        <v>609</v>
      </c>
      <c r="B526" s="42" t="s">
        <v>7</v>
      </c>
      <c r="C526" s="43" t="s">
        <v>8</v>
      </c>
      <c r="D526" s="44" t="s">
        <v>9</v>
      </c>
      <c r="E526" s="45">
        <v>301.70999999999998</v>
      </c>
      <c r="F526" s="45">
        <v>1.9611149999999999</v>
      </c>
      <c r="G52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526" s="33">
        <f t="shared" ref="H526:H578" si="28">G526*F526</f>
        <v>111064.37490719999</v>
      </c>
      <c r="J526" s="35">
        <f t="shared" si="25"/>
        <v>1</v>
      </c>
    </row>
    <row r="527" spans="1:10" x14ac:dyDescent="0.2">
      <c r="A527" s="41" t="s">
        <v>610</v>
      </c>
      <c r="B527" s="42" t="s">
        <v>168</v>
      </c>
      <c r="C527" s="43" t="s">
        <v>167</v>
      </c>
      <c r="D527" s="44" t="s">
        <v>9</v>
      </c>
      <c r="E527" s="45">
        <v>40.86</v>
      </c>
      <c r="F527" s="45">
        <v>0.26558999999999999</v>
      </c>
      <c r="G527" s="32">
        <v>0</v>
      </c>
      <c r="H527" s="33">
        <f t="shared" si="28"/>
        <v>0</v>
      </c>
      <c r="J527" s="35" t="str">
        <f t="shared" si="25"/>
        <v/>
      </c>
    </row>
    <row r="528" spans="1:10" x14ac:dyDescent="0.2">
      <c r="A528" s="41" t="s">
        <v>611</v>
      </c>
      <c r="B528" s="42" t="s">
        <v>10</v>
      </c>
      <c r="C528" s="43" t="s">
        <v>11</v>
      </c>
      <c r="D528" s="44" t="s">
        <v>12</v>
      </c>
      <c r="E528" s="45">
        <v>17.309999999999999</v>
      </c>
      <c r="F528" s="45">
        <v>0.112515</v>
      </c>
      <c r="G528" s="32">
        <v>143063</v>
      </c>
      <c r="H528" s="33">
        <f t="shared" si="28"/>
        <v>16096.733445</v>
      </c>
      <c r="J528" s="35" t="str">
        <f t="shared" ref="J528:J591" si="29">IF(OR(B528="000001",B528="021955"),1,"")</f>
        <v/>
      </c>
    </row>
    <row r="529" spans="1:10" ht="33.75" x14ac:dyDescent="0.2">
      <c r="A529" s="41" t="s">
        <v>612</v>
      </c>
      <c r="B529" s="42" t="s">
        <v>427</v>
      </c>
      <c r="C529" s="43" t="s">
        <v>428</v>
      </c>
      <c r="D529" s="44" t="s">
        <v>12</v>
      </c>
      <c r="E529" s="45">
        <v>23.55</v>
      </c>
      <c r="F529" s="45">
        <v>0.15307499999999999</v>
      </c>
      <c r="G529" s="32">
        <v>16377.84</v>
      </c>
      <c r="H529" s="33">
        <f t="shared" si="28"/>
        <v>2507.0378579999997</v>
      </c>
      <c r="J529" s="35" t="str">
        <f t="shared" si="29"/>
        <v/>
      </c>
    </row>
    <row r="530" spans="1:10" x14ac:dyDescent="0.2">
      <c r="A530" s="41" t="s">
        <v>613</v>
      </c>
      <c r="B530" s="42" t="s">
        <v>91</v>
      </c>
      <c r="C530" s="43" t="s">
        <v>92</v>
      </c>
      <c r="D530" s="44" t="s">
        <v>87</v>
      </c>
      <c r="E530" s="45">
        <v>21</v>
      </c>
      <c r="F530" s="45">
        <v>0.13650000000000001</v>
      </c>
      <c r="G530" s="32">
        <v>0</v>
      </c>
      <c r="H530" s="33">
        <f t="shared" si="28"/>
        <v>0</v>
      </c>
      <c r="J530" s="35" t="str">
        <f t="shared" si="29"/>
        <v/>
      </c>
    </row>
    <row r="531" spans="1:10" ht="22.5" x14ac:dyDescent="0.2">
      <c r="A531" s="41" t="s">
        <v>614</v>
      </c>
      <c r="B531" s="42" t="s">
        <v>429</v>
      </c>
      <c r="C531" s="43" t="s">
        <v>430</v>
      </c>
      <c r="D531" s="44" t="s">
        <v>87</v>
      </c>
      <c r="E531" s="45">
        <v>80</v>
      </c>
      <c r="F531" s="45">
        <v>0.52</v>
      </c>
      <c r="G531" s="32">
        <v>75000</v>
      </c>
      <c r="H531" s="33">
        <f t="shared" si="28"/>
        <v>39000</v>
      </c>
      <c r="J531" s="35" t="str">
        <f t="shared" si="29"/>
        <v/>
      </c>
    </row>
    <row r="532" spans="1:10" ht="33.75" x14ac:dyDescent="0.2">
      <c r="A532" s="41" t="s">
        <v>960</v>
      </c>
      <c r="B532" s="42" t="s">
        <v>431</v>
      </c>
      <c r="C532" s="43" t="s">
        <v>432</v>
      </c>
      <c r="D532" s="44" t="s">
        <v>90</v>
      </c>
      <c r="E532" s="45">
        <v>28.6</v>
      </c>
      <c r="F532" s="45">
        <v>0.18590000000000001</v>
      </c>
      <c r="G532" s="32">
        <v>770000</v>
      </c>
      <c r="H532" s="33">
        <f t="shared" si="28"/>
        <v>143143</v>
      </c>
      <c r="J532" s="35" t="str">
        <f t="shared" si="29"/>
        <v/>
      </c>
    </row>
    <row r="533" spans="1:10" ht="22.5" x14ac:dyDescent="0.2">
      <c r="A533" s="41" t="s">
        <v>961</v>
      </c>
      <c r="B533" s="42" t="s">
        <v>421</v>
      </c>
      <c r="C533" s="43" t="s">
        <v>422</v>
      </c>
      <c r="D533" s="44" t="s">
        <v>87</v>
      </c>
      <c r="E533" s="45">
        <v>53</v>
      </c>
      <c r="F533" s="45">
        <v>0.34449999999999997</v>
      </c>
      <c r="G533" s="32">
        <v>87672</v>
      </c>
      <c r="H533" s="33">
        <f t="shared" si="28"/>
        <v>30203.003999999997</v>
      </c>
      <c r="J533" s="35" t="str">
        <f t="shared" si="29"/>
        <v/>
      </c>
    </row>
    <row r="534" spans="1:10" ht="56.25" x14ac:dyDescent="0.2">
      <c r="A534" s="38" t="s">
        <v>316</v>
      </c>
      <c r="B534" s="39" t="s">
        <v>219</v>
      </c>
      <c r="C534" s="40" t="s">
        <v>218</v>
      </c>
      <c r="D534" s="34" t="s">
        <v>184</v>
      </c>
      <c r="E534" s="89">
        <v>8.5800000000000001E-2</v>
      </c>
      <c r="F534" s="90"/>
      <c r="G534" s="30">
        <f>H534/E534</f>
        <v>3438613.5704848482</v>
      </c>
      <c r="H534" s="31">
        <f>SUM(H535:H541)</f>
        <v>295033.04434759996</v>
      </c>
      <c r="J534" s="35" t="str">
        <f t="shared" si="29"/>
        <v/>
      </c>
    </row>
    <row r="535" spans="1:10" x14ac:dyDescent="0.2">
      <c r="A535" s="41" t="s">
        <v>617</v>
      </c>
      <c r="B535" s="42" t="s">
        <v>7</v>
      </c>
      <c r="C535" s="43" t="s">
        <v>8</v>
      </c>
      <c r="D535" s="44" t="s">
        <v>9</v>
      </c>
      <c r="E535" s="45">
        <v>29.9</v>
      </c>
      <c r="F535" s="45">
        <v>2.56542</v>
      </c>
      <c r="G53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535" s="33">
        <f t="shared" si="28"/>
        <v>145288.14917759999</v>
      </c>
      <c r="J535" s="35">
        <f t="shared" si="29"/>
        <v>1</v>
      </c>
    </row>
    <row r="536" spans="1:10" x14ac:dyDescent="0.2">
      <c r="A536" s="41" t="s">
        <v>618</v>
      </c>
      <c r="B536" s="42" t="s">
        <v>168</v>
      </c>
      <c r="C536" s="43" t="s">
        <v>167</v>
      </c>
      <c r="D536" s="44" t="s">
        <v>9</v>
      </c>
      <c r="E536" s="45">
        <v>1.4</v>
      </c>
      <c r="F536" s="45">
        <v>0.12012</v>
      </c>
      <c r="G536" s="32">
        <v>0</v>
      </c>
      <c r="H536" s="33">
        <f t="shared" si="28"/>
        <v>0</v>
      </c>
      <c r="J536" s="35" t="str">
        <f t="shared" si="29"/>
        <v/>
      </c>
    </row>
    <row r="537" spans="1:10" ht="45" x14ac:dyDescent="0.2">
      <c r="A537" s="41" t="s">
        <v>619</v>
      </c>
      <c r="B537" s="42" t="s">
        <v>25</v>
      </c>
      <c r="C537" s="43" t="s">
        <v>26</v>
      </c>
      <c r="D537" s="44" t="s">
        <v>12</v>
      </c>
      <c r="E537" s="45">
        <v>1</v>
      </c>
      <c r="F537" s="45">
        <v>8.5800000000000001E-2</v>
      </c>
      <c r="G537" s="32">
        <v>115810</v>
      </c>
      <c r="H537" s="33">
        <f t="shared" si="28"/>
        <v>9936.4979999999996</v>
      </c>
      <c r="J537" s="35" t="str">
        <f t="shared" si="29"/>
        <v/>
      </c>
    </row>
    <row r="538" spans="1:10" x14ac:dyDescent="0.2">
      <c r="A538" s="41" t="s">
        <v>620</v>
      </c>
      <c r="B538" s="42" t="s">
        <v>43</v>
      </c>
      <c r="C538" s="43" t="s">
        <v>44</v>
      </c>
      <c r="D538" s="44" t="s">
        <v>12</v>
      </c>
      <c r="E538" s="45">
        <v>2</v>
      </c>
      <c r="F538" s="45">
        <v>0.1716</v>
      </c>
      <c r="G538" s="32">
        <v>6249</v>
      </c>
      <c r="H538" s="33">
        <f t="shared" si="28"/>
        <v>1072.3284000000001</v>
      </c>
      <c r="J538" s="35" t="str">
        <f t="shared" si="29"/>
        <v/>
      </c>
    </row>
    <row r="539" spans="1:10" ht="22.5" x14ac:dyDescent="0.2">
      <c r="A539" s="41" t="s">
        <v>621</v>
      </c>
      <c r="B539" s="42" t="s">
        <v>49</v>
      </c>
      <c r="C539" s="43" t="s">
        <v>50</v>
      </c>
      <c r="D539" s="44" t="s">
        <v>12</v>
      </c>
      <c r="E539" s="45">
        <v>0.15</v>
      </c>
      <c r="F539" s="45">
        <v>1.2869999999999999E-2</v>
      </c>
      <c r="G539" s="32">
        <v>27016</v>
      </c>
      <c r="H539" s="33">
        <f t="shared" si="28"/>
        <v>347.69592</v>
      </c>
      <c r="J539" s="35" t="str">
        <f t="shared" si="29"/>
        <v/>
      </c>
    </row>
    <row r="540" spans="1:10" ht="22.5" x14ac:dyDescent="0.2">
      <c r="A540" s="41" t="s">
        <v>624</v>
      </c>
      <c r="B540" s="42" t="s">
        <v>71</v>
      </c>
      <c r="C540" s="43" t="s">
        <v>72</v>
      </c>
      <c r="D540" s="44" t="s">
        <v>12</v>
      </c>
      <c r="E540" s="45">
        <v>0.25</v>
      </c>
      <c r="F540" s="45">
        <v>2.145E-2</v>
      </c>
      <c r="G540" s="32">
        <v>107733</v>
      </c>
      <c r="H540" s="33">
        <f t="shared" si="28"/>
        <v>2310.8728500000002</v>
      </c>
      <c r="J540" s="35" t="str">
        <f t="shared" si="29"/>
        <v/>
      </c>
    </row>
    <row r="541" spans="1:10" ht="22.5" x14ac:dyDescent="0.2">
      <c r="A541" s="41" t="s">
        <v>627</v>
      </c>
      <c r="B541" s="42" t="s">
        <v>100</v>
      </c>
      <c r="C541" s="43" t="s">
        <v>101</v>
      </c>
      <c r="D541" s="44" t="s">
        <v>90</v>
      </c>
      <c r="E541" s="45">
        <v>0.24399999999999999</v>
      </c>
      <c r="F541" s="45">
        <v>2.0934999999999999E-2</v>
      </c>
      <c r="G541" s="32">
        <v>6500000</v>
      </c>
      <c r="H541" s="33">
        <f t="shared" si="28"/>
        <v>136077.5</v>
      </c>
      <c r="J541" s="35" t="str">
        <f t="shared" si="29"/>
        <v/>
      </c>
    </row>
    <row r="542" spans="1:10" ht="45" x14ac:dyDescent="0.2">
      <c r="A542" s="38" t="s">
        <v>315</v>
      </c>
      <c r="B542" s="39" t="s">
        <v>210</v>
      </c>
      <c r="C542" s="40" t="s">
        <v>209</v>
      </c>
      <c r="D542" s="34" t="s">
        <v>184</v>
      </c>
      <c r="E542" s="89">
        <v>8.5800000000000001E-2</v>
      </c>
      <c r="F542" s="90"/>
      <c r="G542" s="30">
        <f>H542/E542</f>
        <v>2778600.1084848484</v>
      </c>
      <c r="H542" s="31">
        <f>SUM(H543:H548)</f>
        <v>238403.88930799998</v>
      </c>
      <c r="J542" s="35" t="str">
        <f t="shared" si="29"/>
        <v/>
      </c>
    </row>
    <row r="543" spans="1:10" x14ac:dyDescent="0.2">
      <c r="A543" s="41" t="s">
        <v>634</v>
      </c>
      <c r="B543" s="42" t="s">
        <v>7</v>
      </c>
      <c r="C543" s="43" t="s">
        <v>8</v>
      </c>
      <c r="D543" s="44" t="s">
        <v>9</v>
      </c>
      <c r="E543" s="45">
        <v>20.5</v>
      </c>
      <c r="F543" s="45">
        <v>1.7588999999999999</v>
      </c>
      <c r="G54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543" s="33">
        <f t="shared" si="28"/>
        <v>99612.27619199999</v>
      </c>
      <c r="J543" s="35">
        <f t="shared" si="29"/>
        <v>1</v>
      </c>
    </row>
    <row r="544" spans="1:10" x14ac:dyDescent="0.2">
      <c r="A544" s="41" t="s">
        <v>788</v>
      </c>
      <c r="B544" s="42" t="s">
        <v>168</v>
      </c>
      <c r="C544" s="43" t="s">
        <v>167</v>
      </c>
      <c r="D544" s="44" t="s">
        <v>9</v>
      </c>
      <c r="E544" s="45">
        <v>0.28999999999999998</v>
      </c>
      <c r="F544" s="45">
        <v>2.4882000000000001E-2</v>
      </c>
      <c r="G544" s="32">
        <v>0</v>
      </c>
      <c r="H544" s="33">
        <f t="shared" si="28"/>
        <v>0</v>
      </c>
      <c r="J544" s="35" t="str">
        <f t="shared" si="29"/>
        <v/>
      </c>
    </row>
    <row r="545" spans="1:10" x14ac:dyDescent="0.2">
      <c r="A545" s="41" t="s">
        <v>789</v>
      </c>
      <c r="B545" s="42" t="s">
        <v>43</v>
      </c>
      <c r="C545" s="43" t="s">
        <v>44</v>
      </c>
      <c r="D545" s="44" t="s">
        <v>12</v>
      </c>
      <c r="E545" s="45">
        <v>2</v>
      </c>
      <c r="F545" s="45">
        <v>0.1716</v>
      </c>
      <c r="G545" s="32">
        <v>6249</v>
      </c>
      <c r="H545" s="33">
        <f t="shared" si="28"/>
        <v>1072.3284000000001</v>
      </c>
      <c r="J545" s="35" t="str">
        <f t="shared" si="29"/>
        <v/>
      </c>
    </row>
    <row r="546" spans="1:10" ht="22.5" x14ac:dyDescent="0.2">
      <c r="A546" s="41" t="s">
        <v>962</v>
      </c>
      <c r="B546" s="42" t="s">
        <v>49</v>
      </c>
      <c r="C546" s="43" t="s">
        <v>50</v>
      </c>
      <c r="D546" s="44" t="s">
        <v>12</v>
      </c>
      <c r="E546" s="45">
        <v>0.15</v>
      </c>
      <c r="F546" s="45">
        <v>1.2869999999999999E-2</v>
      </c>
      <c r="G546" s="32">
        <v>27016</v>
      </c>
      <c r="H546" s="33">
        <f t="shared" si="28"/>
        <v>347.69592</v>
      </c>
      <c r="J546" s="35" t="str">
        <f t="shared" si="29"/>
        <v/>
      </c>
    </row>
    <row r="547" spans="1:10" ht="22.5" x14ac:dyDescent="0.2">
      <c r="A547" s="41" t="s">
        <v>963</v>
      </c>
      <c r="B547" s="42" t="s">
        <v>71</v>
      </c>
      <c r="C547" s="43" t="s">
        <v>72</v>
      </c>
      <c r="D547" s="44" t="s">
        <v>12</v>
      </c>
      <c r="E547" s="45">
        <v>0.14000000000000001</v>
      </c>
      <c r="F547" s="45">
        <v>1.2012E-2</v>
      </c>
      <c r="G547" s="32">
        <v>107733</v>
      </c>
      <c r="H547" s="33">
        <f t="shared" si="28"/>
        <v>1294.088796</v>
      </c>
      <c r="J547" s="35" t="str">
        <f t="shared" si="29"/>
        <v/>
      </c>
    </row>
    <row r="548" spans="1:10" ht="22.5" x14ac:dyDescent="0.2">
      <c r="A548" s="41" t="s">
        <v>964</v>
      </c>
      <c r="B548" s="42" t="s">
        <v>100</v>
      </c>
      <c r="C548" s="43" t="s">
        <v>101</v>
      </c>
      <c r="D548" s="44" t="s">
        <v>90</v>
      </c>
      <c r="E548" s="45">
        <v>0.24399999999999999</v>
      </c>
      <c r="F548" s="45">
        <v>2.0934999999999999E-2</v>
      </c>
      <c r="G548" s="32">
        <v>6500000</v>
      </c>
      <c r="H548" s="33">
        <f t="shared" si="28"/>
        <v>136077.5</v>
      </c>
      <c r="J548" s="35" t="str">
        <f t="shared" si="29"/>
        <v/>
      </c>
    </row>
    <row r="549" spans="1:10" ht="33.75" x14ac:dyDescent="0.2">
      <c r="A549" s="38" t="s">
        <v>314</v>
      </c>
      <c r="B549" s="39" t="s">
        <v>202</v>
      </c>
      <c r="C549" s="40" t="s">
        <v>201</v>
      </c>
      <c r="D549" s="34" t="s">
        <v>184</v>
      </c>
      <c r="E549" s="89">
        <v>1.17E-2</v>
      </c>
      <c r="F549" s="90"/>
      <c r="G549" s="30">
        <f>H549/E549</f>
        <v>3212206.7131111114</v>
      </c>
      <c r="H549" s="31">
        <f>SUM(H550:H556)</f>
        <v>37582.818543400004</v>
      </c>
      <c r="J549" s="35" t="str">
        <f t="shared" si="29"/>
        <v/>
      </c>
    </row>
    <row r="550" spans="1:10" x14ac:dyDescent="0.2">
      <c r="A550" s="41" t="s">
        <v>635</v>
      </c>
      <c r="B550" s="42" t="s">
        <v>7</v>
      </c>
      <c r="C550" s="43" t="s">
        <v>8</v>
      </c>
      <c r="D550" s="44" t="s">
        <v>9</v>
      </c>
      <c r="E550" s="45">
        <v>25.9</v>
      </c>
      <c r="F550" s="45">
        <v>0.30303000000000002</v>
      </c>
      <c r="G55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550" s="33">
        <f t="shared" si="28"/>
        <v>17161.582838400001</v>
      </c>
      <c r="J550" s="35">
        <f t="shared" si="29"/>
        <v>1</v>
      </c>
    </row>
    <row r="551" spans="1:10" x14ac:dyDescent="0.2">
      <c r="A551" s="41" t="s">
        <v>636</v>
      </c>
      <c r="B551" s="42" t="s">
        <v>168</v>
      </c>
      <c r="C551" s="43" t="s">
        <v>167</v>
      </c>
      <c r="D551" s="44" t="s">
        <v>9</v>
      </c>
      <c r="E551" s="45">
        <v>1.4</v>
      </c>
      <c r="F551" s="45">
        <v>1.6379999999999999E-2</v>
      </c>
      <c r="G551" s="32">
        <v>0</v>
      </c>
      <c r="H551" s="33">
        <f t="shared" si="28"/>
        <v>0</v>
      </c>
      <c r="J551" s="35" t="str">
        <f t="shared" si="29"/>
        <v/>
      </c>
    </row>
    <row r="552" spans="1:10" ht="45" x14ac:dyDescent="0.2">
      <c r="A552" s="41" t="s">
        <v>637</v>
      </c>
      <c r="B552" s="42" t="s">
        <v>25</v>
      </c>
      <c r="C552" s="43" t="s">
        <v>26</v>
      </c>
      <c r="D552" s="44" t="s">
        <v>12</v>
      </c>
      <c r="E552" s="45">
        <v>1</v>
      </c>
      <c r="F552" s="45">
        <v>1.17E-2</v>
      </c>
      <c r="G552" s="32">
        <v>115810</v>
      </c>
      <c r="H552" s="33">
        <f t="shared" si="28"/>
        <v>1354.9770000000001</v>
      </c>
      <c r="J552" s="35" t="str">
        <f t="shared" si="29"/>
        <v/>
      </c>
    </row>
    <row r="553" spans="1:10" x14ac:dyDescent="0.2">
      <c r="A553" s="41" t="s">
        <v>790</v>
      </c>
      <c r="B553" s="42" t="s">
        <v>43</v>
      </c>
      <c r="C553" s="43" t="s">
        <v>44</v>
      </c>
      <c r="D553" s="44" t="s">
        <v>12</v>
      </c>
      <c r="E553" s="45">
        <v>2</v>
      </c>
      <c r="F553" s="45">
        <v>2.3400000000000001E-2</v>
      </c>
      <c r="G553" s="32">
        <v>6249</v>
      </c>
      <c r="H553" s="33">
        <f t="shared" si="28"/>
        <v>146.22659999999999</v>
      </c>
      <c r="J553" s="35" t="str">
        <f t="shared" si="29"/>
        <v/>
      </c>
    </row>
    <row r="554" spans="1:10" ht="22.5" x14ac:dyDescent="0.2">
      <c r="A554" s="41" t="s">
        <v>791</v>
      </c>
      <c r="B554" s="42" t="s">
        <v>49</v>
      </c>
      <c r="C554" s="43" t="s">
        <v>50</v>
      </c>
      <c r="D554" s="44" t="s">
        <v>12</v>
      </c>
      <c r="E554" s="45">
        <v>0.15</v>
      </c>
      <c r="F554" s="45">
        <v>1.755E-3</v>
      </c>
      <c r="G554" s="32">
        <v>27016</v>
      </c>
      <c r="H554" s="33">
        <f t="shared" si="28"/>
        <v>47.413080000000001</v>
      </c>
      <c r="J554" s="35" t="str">
        <f t="shared" si="29"/>
        <v/>
      </c>
    </row>
    <row r="555" spans="1:10" ht="22.5" x14ac:dyDescent="0.2">
      <c r="A555" s="41" t="s">
        <v>792</v>
      </c>
      <c r="B555" s="42" t="s">
        <v>71</v>
      </c>
      <c r="C555" s="43" t="s">
        <v>72</v>
      </c>
      <c r="D555" s="44" t="s">
        <v>12</v>
      </c>
      <c r="E555" s="45">
        <v>0.25</v>
      </c>
      <c r="F555" s="45">
        <v>2.9250000000000001E-3</v>
      </c>
      <c r="G555" s="32">
        <v>107733</v>
      </c>
      <c r="H555" s="33">
        <f t="shared" si="28"/>
        <v>315.11902500000002</v>
      </c>
      <c r="J555" s="35" t="str">
        <f t="shared" si="29"/>
        <v/>
      </c>
    </row>
    <row r="556" spans="1:10" ht="22.5" x14ac:dyDescent="0.2">
      <c r="A556" s="41" t="s">
        <v>793</v>
      </c>
      <c r="B556" s="42" t="s">
        <v>100</v>
      </c>
      <c r="C556" s="43" t="s">
        <v>101</v>
      </c>
      <c r="D556" s="44" t="s">
        <v>90</v>
      </c>
      <c r="E556" s="45">
        <v>0.24399999999999999</v>
      </c>
      <c r="F556" s="45">
        <v>2.8549999999999999E-3</v>
      </c>
      <c r="G556" s="32">
        <v>6500000</v>
      </c>
      <c r="H556" s="33">
        <f t="shared" si="28"/>
        <v>18557.5</v>
      </c>
      <c r="J556" s="35" t="str">
        <f t="shared" si="29"/>
        <v/>
      </c>
    </row>
    <row r="557" spans="1:10" ht="45" x14ac:dyDescent="0.2">
      <c r="A557" s="38" t="s">
        <v>313</v>
      </c>
      <c r="B557" s="39" t="s">
        <v>193</v>
      </c>
      <c r="C557" s="40" t="s">
        <v>608</v>
      </c>
      <c r="D557" s="34" t="s">
        <v>184</v>
      </c>
      <c r="E557" s="89">
        <v>1.17E-2</v>
      </c>
      <c r="F557" s="90"/>
      <c r="G557" s="30">
        <f>H557/E557</f>
        <v>2552193.2511111107</v>
      </c>
      <c r="H557" s="31">
        <f>SUM(H558:H563)</f>
        <v>29860.661037999998</v>
      </c>
      <c r="J557" s="35" t="str">
        <f t="shared" si="29"/>
        <v/>
      </c>
    </row>
    <row r="558" spans="1:10" x14ac:dyDescent="0.2">
      <c r="A558" s="41" t="s">
        <v>640</v>
      </c>
      <c r="B558" s="42" t="s">
        <v>7</v>
      </c>
      <c r="C558" s="43" t="s">
        <v>8</v>
      </c>
      <c r="D558" s="44" t="s">
        <v>9</v>
      </c>
      <c r="E558" s="45">
        <v>16.5</v>
      </c>
      <c r="F558" s="45">
        <v>0.19305</v>
      </c>
      <c r="G55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558" s="33">
        <f t="shared" si="28"/>
        <v>10933.054704</v>
      </c>
      <c r="J558" s="35">
        <f t="shared" si="29"/>
        <v>1</v>
      </c>
    </row>
    <row r="559" spans="1:10" x14ac:dyDescent="0.2">
      <c r="A559" s="41" t="s">
        <v>641</v>
      </c>
      <c r="B559" s="42" t="s">
        <v>168</v>
      </c>
      <c r="C559" s="43" t="s">
        <v>167</v>
      </c>
      <c r="D559" s="44" t="s">
        <v>9</v>
      </c>
      <c r="E559" s="45">
        <v>0.28999999999999998</v>
      </c>
      <c r="F559" s="45">
        <v>3.3930000000000002E-3</v>
      </c>
      <c r="G559" s="32">
        <v>0</v>
      </c>
      <c r="H559" s="33">
        <f t="shared" si="28"/>
        <v>0</v>
      </c>
      <c r="J559" s="35" t="str">
        <f t="shared" si="29"/>
        <v/>
      </c>
    </row>
    <row r="560" spans="1:10" x14ac:dyDescent="0.2">
      <c r="A560" s="41" t="s">
        <v>642</v>
      </c>
      <c r="B560" s="42" t="s">
        <v>43</v>
      </c>
      <c r="C560" s="43" t="s">
        <v>44</v>
      </c>
      <c r="D560" s="44" t="s">
        <v>12</v>
      </c>
      <c r="E560" s="45">
        <v>2</v>
      </c>
      <c r="F560" s="45">
        <v>2.3400000000000001E-2</v>
      </c>
      <c r="G560" s="32">
        <v>6249</v>
      </c>
      <c r="H560" s="33">
        <f t="shared" si="28"/>
        <v>146.22659999999999</v>
      </c>
      <c r="J560" s="35" t="str">
        <f t="shared" si="29"/>
        <v/>
      </c>
    </row>
    <row r="561" spans="1:10" ht="22.5" x14ac:dyDescent="0.2">
      <c r="A561" s="41" t="s">
        <v>643</v>
      </c>
      <c r="B561" s="42" t="s">
        <v>49</v>
      </c>
      <c r="C561" s="43" t="s">
        <v>50</v>
      </c>
      <c r="D561" s="44" t="s">
        <v>12</v>
      </c>
      <c r="E561" s="45">
        <v>0.15</v>
      </c>
      <c r="F561" s="45">
        <v>1.755E-3</v>
      </c>
      <c r="G561" s="32">
        <v>27016</v>
      </c>
      <c r="H561" s="33">
        <f t="shared" si="28"/>
        <v>47.413080000000001</v>
      </c>
      <c r="J561" s="35" t="str">
        <f t="shared" si="29"/>
        <v/>
      </c>
    </row>
    <row r="562" spans="1:10" ht="22.5" x14ac:dyDescent="0.2">
      <c r="A562" s="41" t="s">
        <v>644</v>
      </c>
      <c r="B562" s="42" t="s">
        <v>71</v>
      </c>
      <c r="C562" s="43" t="s">
        <v>72</v>
      </c>
      <c r="D562" s="44" t="s">
        <v>12</v>
      </c>
      <c r="E562" s="45">
        <v>0.14000000000000001</v>
      </c>
      <c r="F562" s="45">
        <v>1.6379999999999999E-3</v>
      </c>
      <c r="G562" s="32">
        <v>107733</v>
      </c>
      <c r="H562" s="33">
        <f t="shared" si="28"/>
        <v>176.46665399999998</v>
      </c>
      <c r="J562" s="35" t="str">
        <f t="shared" si="29"/>
        <v/>
      </c>
    </row>
    <row r="563" spans="1:10" ht="22.5" x14ac:dyDescent="0.2">
      <c r="A563" s="41" t="s">
        <v>645</v>
      </c>
      <c r="B563" s="42" t="s">
        <v>100</v>
      </c>
      <c r="C563" s="43" t="s">
        <v>101</v>
      </c>
      <c r="D563" s="44" t="s">
        <v>90</v>
      </c>
      <c r="E563" s="45">
        <v>0.24399999999999999</v>
      </c>
      <c r="F563" s="45">
        <v>2.8549999999999999E-3</v>
      </c>
      <c r="G563" s="32">
        <v>6500000</v>
      </c>
      <c r="H563" s="33">
        <f t="shared" si="28"/>
        <v>18557.5</v>
      </c>
      <c r="J563" s="35" t="str">
        <f t="shared" si="29"/>
        <v/>
      </c>
    </row>
    <row r="564" spans="1:10" ht="33.75" x14ac:dyDescent="0.2">
      <c r="A564" s="38" t="s">
        <v>312</v>
      </c>
      <c r="B564" s="39" t="s">
        <v>615</v>
      </c>
      <c r="C564" s="40" t="s">
        <v>616</v>
      </c>
      <c r="D564" s="34" t="s">
        <v>436</v>
      </c>
      <c r="E564" s="89">
        <v>0.75</v>
      </c>
      <c r="F564" s="90"/>
      <c r="G564" s="30">
        <f>H564/E564</f>
        <v>219061.80838666667</v>
      </c>
      <c r="H564" s="31">
        <f>SUM(H565:H571)</f>
        <v>164296.35629</v>
      </c>
      <c r="J564" s="35" t="str">
        <f t="shared" si="29"/>
        <v/>
      </c>
    </row>
    <row r="565" spans="1:10" x14ac:dyDescent="0.2">
      <c r="A565" s="41" t="s">
        <v>648</v>
      </c>
      <c r="B565" s="42" t="s">
        <v>7</v>
      </c>
      <c r="C565" s="43" t="s">
        <v>8</v>
      </c>
      <c r="D565" s="44" t="s">
        <v>9</v>
      </c>
      <c r="E565" s="45">
        <v>0.59899999999999998</v>
      </c>
      <c r="F565" s="45">
        <v>0.44924999999999998</v>
      </c>
      <c r="G56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565" s="33">
        <f t="shared" si="28"/>
        <v>25442.501039999999</v>
      </c>
      <c r="J565" s="35">
        <f t="shared" si="29"/>
        <v>1</v>
      </c>
    </row>
    <row r="566" spans="1:10" x14ac:dyDescent="0.2">
      <c r="A566" s="41" t="s">
        <v>649</v>
      </c>
      <c r="B566" s="42" t="s">
        <v>168</v>
      </c>
      <c r="C566" s="43" t="s">
        <v>167</v>
      </c>
      <c r="D566" s="44" t="s">
        <v>9</v>
      </c>
      <c r="E566" s="45">
        <v>5.8999999999999997E-2</v>
      </c>
      <c r="F566" s="45">
        <v>4.4249999999999998E-2</v>
      </c>
      <c r="G566" s="32">
        <v>0</v>
      </c>
      <c r="H566" s="33">
        <f t="shared" si="28"/>
        <v>0</v>
      </c>
      <c r="J566" s="35" t="str">
        <f t="shared" si="29"/>
        <v/>
      </c>
    </row>
    <row r="567" spans="1:10" x14ac:dyDescent="0.2">
      <c r="A567" s="41" t="s">
        <v>650</v>
      </c>
      <c r="B567" s="42" t="s">
        <v>10</v>
      </c>
      <c r="C567" s="43" t="s">
        <v>11</v>
      </c>
      <c r="D567" s="44" t="s">
        <v>12</v>
      </c>
      <c r="E567" s="45">
        <v>1.2E-2</v>
      </c>
      <c r="F567" s="45">
        <v>8.9999999999999993E-3</v>
      </c>
      <c r="G567" s="32">
        <v>143063</v>
      </c>
      <c r="H567" s="33">
        <f t="shared" si="28"/>
        <v>1287.567</v>
      </c>
      <c r="J567" s="35" t="str">
        <f t="shared" si="29"/>
        <v/>
      </c>
    </row>
    <row r="568" spans="1:10" ht="22.5" x14ac:dyDescent="0.2">
      <c r="A568" s="41" t="s">
        <v>651</v>
      </c>
      <c r="B568" s="42" t="s">
        <v>71</v>
      </c>
      <c r="C568" s="43" t="s">
        <v>72</v>
      </c>
      <c r="D568" s="44" t="s">
        <v>12</v>
      </c>
      <c r="E568" s="45">
        <v>4.7E-2</v>
      </c>
      <c r="F568" s="45">
        <v>3.5249999999999997E-2</v>
      </c>
      <c r="G568" s="32">
        <v>107733</v>
      </c>
      <c r="H568" s="33">
        <f t="shared" si="28"/>
        <v>3797.5882499999998</v>
      </c>
      <c r="J568" s="35" t="str">
        <f t="shared" si="29"/>
        <v/>
      </c>
    </row>
    <row r="569" spans="1:10" x14ac:dyDescent="0.2">
      <c r="A569" s="41" t="s">
        <v>652</v>
      </c>
      <c r="B569" s="42" t="s">
        <v>622</v>
      </c>
      <c r="C569" s="43" t="s">
        <v>623</v>
      </c>
      <c r="D569" s="44" t="s">
        <v>12</v>
      </c>
      <c r="E569" s="45">
        <v>0.2</v>
      </c>
      <c r="F569" s="45">
        <v>0.15</v>
      </c>
      <c r="G569" s="32">
        <v>2138</v>
      </c>
      <c r="H569" s="33">
        <f t="shared" si="28"/>
        <v>320.7</v>
      </c>
      <c r="J569" s="35" t="str">
        <f t="shared" si="29"/>
        <v/>
      </c>
    </row>
    <row r="570" spans="1:10" ht="22.5" x14ac:dyDescent="0.2">
      <c r="A570" s="41" t="s">
        <v>653</v>
      </c>
      <c r="B570" s="42" t="s">
        <v>625</v>
      </c>
      <c r="C570" s="43" t="s">
        <v>626</v>
      </c>
      <c r="D570" s="44" t="s">
        <v>90</v>
      </c>
      <c r="E570" s="45">
        <v>1.07E-3</v>
      </c>
      <c r="F570" s="45">
        <v>8.03E-4</v>
      </c>
      <c r="G570" s="32">
        <v>16000000</v>
      </c>
      <c r="H570" s="33">
        <f t="shared" si="28"/>
        <v>12848</v>
      </c>
      <c r="J570" s="35" t="str">
        <f t="shared" si="29"/>
        <v/>
      </c>
    </row>
    <row r="571" spans="1:10" x14ac:dyDescent="0.2">
      <c r="A571" s="41" t="s">
        <v>654</v>
      </c>
      <c r="B571" s="42" t="s">
        <v>628</v>
      </c>
      <c r="C571" s="43" t="s">
        <v>629</v>
      </c>
      <c r="D571" s="44" t="s">
        <v>630</v>
      </c>
      <c r="E571" s="45">
        <v>100.5</v>
      </c>
      <c r="F571" s="45">
        <v>75.375</v>
      </c>
      <c r="G571" s="32">
        <v>1600</v>
      </c>
      <c r="H571" s="33">
        <f t="shared" si="28"/>
        <v>120600</v>
      </c>
      <c r="J571" s="35" t="str">
        <f t="shared" si="29"/>
        <v/>
      </c>
    </row>
    <row r="572" spans="1:10" ht="22.5" x14ac:dyDescent="0.2">
      <c r="A572" s="38" t="s">
        <v>796</v>
      </c>
      <c r="B572" s="39" t="s">
        <v>965</v>
      </c>
      <c r="C572" s="40" t="s">
        <v>966</v>
      </c>
      <c r="D572" s="34" t="s">
        <v>967</v>
      </c>
      <c r="E572" s="89">
        <v>0.01</v>
      </c>
      <c r="F572" s="90"/>
      <c r="G572" s="30">
        <f>H572/E572</f>
        <v>9022387.2479999997</v>
      </c>
      <c r="H572" s="31">
        <f>SUM(H573:H578)</f>
        <v>90223.872479999991</v>
      </c>
      <c r="J572" s="35" t="str">
        <f t="shared" si="29"/>
        <v/>
      </c>
    </row>
    <row r="573" spans="1:10" x14ac:dyDescent="0.2">
      <c r="A573" s="41" t="s">
        <v>968</v>
      </c>
      <c r="B573" s="42" t="s">
        <v>7</v>
      </c>
      <c r="C573" s="43" t="s">
        <v>8</v>
      </c>
      <c r="D573" s="44" t="s">
        <v>9</v>
      </c>
      <c r="E573" s="45">
        <v>114.6</v>
      </c>
      <c r="F573" s="45">
        <v>1.1459999999999999</v>
      </c>
      <c r="G57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573" s="33">
        <f t="shared" si="28"/>
        <v>64901.73887999999</v>
      </c>
      <c r="J573" s="35">
        <f t="shared" si="29"/>
        <v>1</v>
      </c>
    </row>
    <row r="574" spans="1:10" x14ac:dyDescent="0.2">
      <c r="A574" s="41" t="s">
        <v>969</v>
      </c>
      <c r="B574" s="42" t="s">
        <v>168</v>
      </c>
      <c r="C574" s="43" t="s">
        <v>167</v>
      </c>
      <c r="D574" s="44" t="s">
        <v>9</v>
      </c>
      <c r="E574" s="45">
        <v>0.16</v>
      </c>
      <c r="F574" s="45">
        <v>1.6000000000000001E-3</v>
      </c>
      <c r="G574" s="32">
        <v>0</v>
      </c>
      <c r="H574" s="33">
        <f t="shared" si="28"/>
        <v>0</v>
      </c>
      <c r="J574" s="35" t="str">
        <f t="shared" si="29"/>
        <v/>
      </c>
    </row>
    <row r="575" spans="1:10" ht="22.5" x14ac:dyDescent="0.2">
      <c r="A575" s="41" t="s">
        <v>970</v>
      </c>
      <c r="B575" s="42" t="s">
        <v>49</v>
      </c>
      <c r="C575" s="43" t="s">
        <v>50</v>
      </c>
      <c r="D575" s="44" t="s">
        <v>12</v>
      </c>
      <c r="E575" s="45">
        <v>0.23</v>
      </c>
      <c r="F575" s="45">
        <v>2.3E-3</v>
      </c>
      <c r="G575" s="32">
        <v>27016</v>
      </c>
      <c r="H575" s="33">
        <f t="shared" si="28"/>
        <v>62.136800000000001</v>
      </c>
      <c r="J575" s="35" t="str">
        <f t="shared" si="29"/>
        <v/>
      </c>
    </row>
    <row r="576" spans="1:10" ht="22.5" x14ac:dyDescent="0.2">
      <c r="A576" s="41" t="s">
        <v>971</v>
      </c>
      <c r="B576" s="42" t="s">
        <v>972</v>
      </c>
      <c r="C576" s="43" t="s">
        <v>973</v>
      </c>
      <c r="D576" s="44" t="s">
        <v>12</v>
      </c>
      <c r="E576" s="45">
        <v>7.2</v>
      </c>
      <c r="F576" s="45">
        <v>7.1999999999999995E-2</v>
      </c>
      <c r="G576" s="32">
        <v>1217</v>
      </c>
      <c r="H576" s="33">
        <f t="shared" si="28"/>
        <v>87.623999999999995</v>
      </c>
      <c r="J576" s="35" t="str">
        <f t="shared" si="29"/>
        <v/>
      </c>
    </row>
    <row r="577" spans="1:10" ht="22.5" x14ac:dyDescent="0.2">
      <c r="A577" s="41" t="s">
        <v>974</v>
      </c>
      <c r="B577" s="42" t="s">
        <v>71</v>
      </c>
      <c r="C577" s="43" t="s">
        <v>72</v>
      </c>
      <c r="D577" s="44" t="s">
        <v>12</v>
      </c>
      <c r="E577" s="45">
        <v>0.16</v>
      </c>
      <c r="F577" s="45">
        <v>1.6000000000000001E-3</v>
      </c>
      <c r="G577" s="32">
        <v>107733</v>
      </c>
      <c r="H577" s="33">
        <f t="shared" si="28"/>
        <v>172.37280000000001</v>
      </c>
      <c r="J577" s="35" t="str">
        <f t="shared" si="29"/>
        <v/>
      </c>
    </row>
    <row r="578" spans="1:10" x14ac:dyDescent="0.2">
      <c r="A578" s="41" t="s">
        <v>975</v>
      </c>
      <c r="B578" s="42" t="s">
        <v>976</v>
      </c>
      <c r="C578" s="43" t="s">
        <v>977</v>
      </c>
      <c r="D578" s="44" t="s">
        <v>126</v>
      </c>
      <c r="E578" s="45">
        <v>100</v>
      </c>
      <c r="F578" s="45">
        <v>1</v>
      </c>
      <c r="G578" s="32">
        <v>25000</v>
      </c>
      <c r="H578" s="33">
        <f t="shared" si="28"/>
        <v>25000</v>
      </c>
      <c r="J578" s="35" t="str">
        <f t="shared" si="29"/>
        <v/>
      </c>
    </row>
    <row r="579" spans="1:10" x14ac:dyDescent="0.2">
      <c r="A579" s="27"/>
      <c r="B579" s="86"/>
      <c r="C579" s="87"/>
      <c r="D579" s="87"/>
      <c r="E579" s="87"/>
      <c r="F579" s="87"/>
      <c r="G579" s="88"/>
      <c r="H579" s="25"/>
      <c r="J579" s="35" t="str">
        <f t="shared" si="29"/>
        <v/>
      </c>
    </row>
    <row r="580" spans="1:10" x14ac:dyDescent="0.2">
      <c r="A580" s="38"/>
      <c r="B580" s="39"/>
      <c r="C580" s="46" t="s">
        <v>163</v>
      </c>
      <c r="D580" s="34"/>
      <c r="E580" s="34"/>
      <c r="F580" s="34"/>
      <c r="G580" s="34"/>
      <c r="H580" s="31"/>
      <c r="J580" s="35" t="str">
        <f t="shared" si="29"/>
        <v/>
      </c>
    </row>
    <row r="581" spans="1:10" x14ac:dyDescent="0.2">
      <c r="A581" s="38"/>
      <c r="B581" s="39"/>
      <c r="C581" s="46" t="s">
        <v>162</v>
      </c>
      <c r="D581" s="34" t="s">
        <v>161</v>
      </c>
      <c r="E581" s="34"/>
      <c r="F581" s="34"/>
      <c r="G581" s="34"/>
      <c r="H581" s="31">
        <f>SUMIF($B$502:$B$578,"000001",$F$502:$F$578)</f>
        <v>45.951765000000002</v>
      </c>
      <c r="J581" s="35" t="str">
        <f t="shared" si="29"/>
        <v/>
      </c>
    </row>
    <row r="582" spans="1:10" x14ac:dyDescent="0.2">
      <c r="A582" s="38"/>
      <c r="B582" s="39"/>
      <c r="C582" s="46" t="s">
        <v>160</v>
      </c>
      <c r="D582" s="34" t="s">
        <v>85</v>
      </c>
      <c r="E582" s="34"/>
      <c r="F582" s="34"/>
      <c r="G582" s="34"/>
      <c r="H582" s="31">
        <f>SUMIF($B$502:$B$578,"000001",$H$502:$H$578)</f>
        <v>2602399.1737392005</v>
      </c>
      <c r="J582" s="35" t="str">
        <f t="shared" si="29"/>
        <v/>
      </c>
    </row>
    <row r="583" spans="1:10" x14ac:dyDescent="0.2">
      <c r="A583" s="38"/>
      <c r="B583" s="39"/>
      <c r="C583" s="46" t="s">
        <v>159</v>
      </c>
      <c r="D583" s="34" t="s">
        <v>85</v>
      </c>
      <c r="E583" s="34"/>
      <c r="F583" s="34"/>
      <c r="G583" s="34"/>
      <c r="H583" s="31">
        <f>SUMIF($D$502:$D$578,"МАШ-Ч",$H$502:$H$578)</f>
        <v>1617413.253278</v>
      </c>
      <c r="J583" s="35" t="str">
        <f t="shared" si="29"/>
        <v/>
      </c>
    </row>
    <row r="584" spans="1:10" x14ac:dyDescent="0.2">
      <c r="A584" s="38"/>
      <c r="B584" s="39"/>
      <c r="C584" s="46" t="s">
        <v>158</v>
      </c>
      <c r="D584" s="34" t="s">
        <v>85</v>
      </c>
      <c r="E584" s="34"/>
      <c r="F584" s="34"/>
      <c r="G584" s="34"/>
      <c r="H584" s="31" t="e">
        <f>SUMIFS($H$502:$H$578,$D$502:$D$578,"М3",$F$502:$F$578,"&gt;0")
+SUMIFS($H$502:$H$578,$D$502:$D$578,"Т",$F$502:$F$578,"&gt;0")
+SUMIFS($H$502:$H$578,$D$502:$D$578,"М2",$F$502:$F$578,"&gt;0")
+SUMIFS($H$502:$H$578,$D$502:$D$578,"ШТ",$F$502:$F$578,"&gt;0")
+SUMIF($I$502:$I$578,1,$H$502:$H$578)
+SUMIFS($H$502:$H$578,$D$502:$D$578,"10М",$F$502:$F$578,"&gt;0")
+SUMIFS($H$502:$H$578,$D$502:$D$578,"КГ",$F$502:$F$578,"&gt;0")
+SUMIFS($H$502:$H$578,$D$502:$D$578,"М",$F$502:$F$578,"&gt;0")</f>
        <v>#VALUE!</v>
      </c>
      <c r="J584" s="35" t="str">
        <f t="shared" si="29"/>
        <v/>
      </c>
    </row>
    <row r="585" spans="1:10" x14ac:dyDescent="0.2">
      <c r="A585" s="38"/>
      <c r="B585" s="39"/>
      <c r="C585" s="46" t="s">
        <v>155</v>
      </c>
      <c r="D585" s="34" t="s">
        <v>85</v>
      </c>
      <c r="E585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85" s="34"/>
      <c r="G585" s="34"/>
      <c r="H585" s="31" t="e">
        <f>H584*E585</f>
        <v>#VALUE!</v>
      </c>
      <c r="J585" s="35" t="str">
        <f t="shared" si="29"/>
        <v/>
      </c>
    </row>
    <row r="586" spans="1:10" x14ac:dyDescent="0.2">
      <c r="A586" s="38"/>
      <c r="B586" s="39"/>
      <c r="C586" s="46" t="s">
        <v>156</v>
      </c>
      <c r="D586" s="34" t="s">
        <v>85</v>
      </c>
      <c r="E586" s="34"/>
      <c r="F586" s="34"/>
      <c r="G586" s="34"/>
      <c r="H586" s="31" t="e">
        <f>SUM(H582:H585)</f>
        <v>#VALUE!</v>
      </c>
      <c r="J586" s="35" t="str">
        <f t="shared" si="29"/>
        <v/>
      </c>
    </row>
    <row r="587" spans="1:10" x14ac:dyDescent="0.2">
      <c r="A587" s="27"/>
      <c r="B587" s="86"/>
      <c r="C587" s="87"/>
      <c r="D587" s="87"/>
      <c r="E587" s="87"/>
      <c r="F587" s="87"/>
      <c r="G587" s="88"/>
      <c r="H587" s="25"/>
      <c r="J587" s="35" t="str">
        <f t="shared" si="29"/>
        <v/>
      </c>
    </row>
    <row r="588" spans="1:10" ht="12.75" customHeight="1" x14ac:dyDescent="0.2">
      <c r="A588" s="27"/>
      <c r="B588" s="86" t="s">
        <v>631</v>
      </c>
      <c r="C588" s="87"/>
      <c r="D588" s="87"/>
      <c r="E588" s="87"/>
      <c r="F588" s="87"/>
      <c r="G588" s="88"/>
      <c r="H588" s="25"/>
      <c r="J588" s="35" t="str">
        <f t="shared" si="29"/>
        <v/>
      </c>
    </row>
    <row r="589" spans="1:10" ht="22.5" x14ac:dyDescent="0.2">
      <c r="A589" s="38" t="s">
        <v>797</v>
      </c>
      <c r="B589" s="39" t="s">
        <v>632</v>
      </c>
      <c r="C589" s="40" t="s">
        <v>633</v>
      </c>
      <c r="D589" s="34" t="s">
        <v>305</v>
      </c>
      <c r="E589" s="89">
        <v>3.9E-2</v>
      </c>
      <c r="F589" s="90"/>
      <c r="G589" s="30">
        <f>H589/E589</f>
        <v>5663328</v>
      </c>
      <c r="H589" s="31">
        <f>SUM(H590)</f>
        <v>220869.79199999999</v>
      </c>
      <c r="J589" s="35" t="str">
        <f t="shared" si="29"/>
        <v/>
      </c>
    </row>
    <row r="590" spans="1:10" x14ac:dyDescent="0.2">
      <c r="A590" s="41" t="s">
        <v>978</v>
      </c>
      <c r="B590" s="42" t="s">
        <v>7</v>
      </c>
      <c r="C590" s="43" t="s">
        <v>8</v>
      </c>
      <c r="D590" s="44" t="s">
        <v>9</v>
      </c>
      <c r="E590" s="45">
        <v>100</v>
      </c>
      <c r="F590" s="45">
        <v>3.9</v>
      </c>
      <c r="G59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590" s="33">
        <f t="shared" ref="H590:H613" si="30">G590*F590</f>
        <v>220869.79199999999</v>
      </c>
      <c r="J590" s="35">
        <f t="shared" si="29"/>
        <v>1</v>
      </c>
    </row>
    <row r="591" spans="1:10" ht="22.5" x14ac:dyDescent="0.2">
      <c r="A591" s="38" t="s">
        <v>798</v>
      </c>
      <c r="B591" s="39" t="s">
        <v>176</v>
      </c>
      <c r="C591" s="40" t="s">
        <v>175</v>
      </c>
      <c r="D591" s="34" t="s">
        <v>87</v>
      </c>
      <c r="E591" s="89">
        <v>1.55</v>
      </c>
      <c r="F591" s="90"/>
      <c r="G591" s="30">
        <f>H591/E591</f>
        <v>309894.58999999997</v>
      </c>
      <c r="H591" s="31">
        <f>SUM(H592:H600)</f>
        <v>480336.61449999997</v>
      </c>
      <c r="J591" s="35" t="str">
        <f t="shared" si="29"/>
        <v/>
      </c>
    </row>
    <row r="592" spans="1:10" x14ac:dyDescent="0.2">
      <c r="A592" s="41" t="s">
        <v>799</v>
      </c>
      <c r="B592" s="42" t="s">
        <v>7</v>
      </c>
      <c r="C592" s="43" t="s">
        <v>8</v>
      </c>
      <c r="D592" s="44" t="s">
        <v>9</v>
      </c>
      <c r="E592" s="45">
        <v>2.5</v>
      </c>
      <c r="F592" s="45">
        <v>3.875</v>
      </c>
      <c r="G59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592" s="33">
        <f t="shared" si="30"/>
        <v>219453.96</v>
      </c>
      <c r="J592" s="35">
        <f t="shared" ref="J592:J655" si="31">IF(OR(B592="000001",B592="021955"),1,"")</f>
        <v>1</v>
      </c>
    </row>
    <row r="593" spans="1:10" x14ac:dyDescent="0.2">
      <c r="A593" s="41" t="s">
        <v>800</v>
      </c>
      <c r="B593" s="42" t="s">
        <v>168</v>
      </c>
      <c r="C593" s="43" t="s">
        <v>167</v>
      </c>
      <c r="D593" s="44" t="s">
        <v>9</v>
      </c>
      <c r="E593" s="45">
        <v>0.55000000000000004</v>
      </c>
      <c r="F593" s="45">
        <v>0.85250000000000004</v>
      </c>
      <c r="G593" s="32">
        <v>0</v>
      </c>
      <c r="H593" s="33">
        <f t="shared" si="30"/>
        <v>0</v>
      </c>
      <c r="J593" s="35" t="str">
        <f t="shared" si="31"/>
        <v/>
      </c>
    </row>
    <row r="594" spans="1:10" ht="45" x14ac:dyDescent="0.2">
      <c r="A594" s="41" t="s">
        <v>801</v>
      </c>
      <c r="B594" s="42" t="s">
        <v>28</v>
      </c>
      <c r="C594" s="43" t="s">
        <v>29</v>
      </c>
      <c r="D594" s="44" t="s">
        <v>12</v>
      </c>
      <c r="E594" s="45">
        <v>0.46</v>
      </c>
      <c r="F594" s="45">
        <v>0.71299999999999997</v>
      </c>
      <c r="G594" s="32">
        <v>151445</v>
      </c>
      <c r="H594" s="33">
        <f t="shared" si="30"/>
        <v>107980.28499999999</v>
      </c>
      <c r="J594" s="35" t="str">
        <f t="shared" si="31"/>
        <v/>
      </c>
    </row>
    <row r="595" spans="1:10" x14ac:dyDescent="0.2">
      <c r="A595" s="41" t="s">
        <v>802</v>
      </c>
      <c r="B595" s="42" t="s">
        <v>59</v>
      </c>
      <c r="C595" s="43" t="s">
        <v>60</v>
      </c>
      <c r="D595" s="44" t="s">
        <v>12</v>
      </c>
      <c r="E595" s="45">
        <v>0.93</v>
      </c>
      <c r="F595" s="45">
        <v>1.4415</v>
      </c>
      <c r="G595" s="32">
        <v>1233</v>
      </c>
      <c r="H595" s="33">
        <f t="shared" si="30"/>
        <v>1777.3695</v>
      </c>
      <c r="J595" s="35" t="str">
        <f t="shared" si="31"/>
        <v/>
      </c>
    </row>
    <row r="596" spans="1:10" x14ac:dyDescent="0.2">
      <c r="A596" s="41" t="s">
        <v>803</v>
      </c>
      <c r="B596" s="42" t="s">
        <v>91</v>
      </c>
      <c r="C596" s="43" t="s">
        <v>92</v>
      </c>
      <c r="D596" s="44" t="s">
        <v>87</v>
      </c>
      <c r="E596" s="45">
        <v>0.15</v>
      </c>
      <c r="F596" s="45">
        <v>0.23250000000000001</v>
      </c>
      <c r="G596" s="32">
        <v>0</v>
      </c>
      <c r="H596" s="33">
        <f t="shared" si="30"/>
        <v>0</v>
      </c>
      <c r="J596" s="35" t="str">
        <f t="shared" si="31"/>
        <v/>
      </c>
    </row>
    <row r="597" spans="1:10" ht="22.5" x14ac:dyDescent="0.2">
      <c r="A597" s="41" t="s">
        <v>804</v>
      </c>
      <c r="B597" s="42" t="s">
        <v>93</v>
      </c>
      <c r="C597" s="43" t="s">
        <v>94</v>
      </c>
      <c r="D597" s="44" t="s">
        <v>87</v>
      </c>
      <c r="E597" s="45">
        <v>0.11</v>
      </c>
      <c r="F597" s="45">
        <v>0.17050000000000001</v>
      </c>
      <c r="G597" s="32">
        <v>75000</v>
      </c>
      <c r="H597" s="33">
        <f t="shared" si="30"/>
        <v>12787.500000000002</v>
      </c>
      <c r="J597" s="35" t="str">
        <f t="shared" si="31"/>
        <v/>
      </c>
    </row>
    <row r="598" spans="1:10" ht="33.75" x14ac:dyDescent="0.2">
      <c r="A598" s="41" t="s">
        <v>805</v>
      </c>
      <c r="B598" s="42" t="s">
        <v>131</v>
      </c>
      <c r="C598" s="43" t="s">
        <v>132</v>
      </c>
      <c r="D598" s="44" t="s">
        <v>87</v>
      </c>
      <c r="E598" s="45">
        <v>0.1</v>
      </c>
      <c r="F598" s="45">
        <v>0.155</v>
      </c>
      <c r="G598" s="32">
        <v>75000</v>
      </c>
      <c r="H598" s="33">
        <f t="shared" si="30"/>
        <v>11625</v>
      </c>
      <c r="J598" s="35" t="str">
        <f t="shared" si="31"/>
        <v/>
      </c>
    </row>
    <row r="599" spans="1:10" ht="33.75" x14ac:dyDescent="0.2">
      <c r="A599" s="41" t="s">
        <v>806</v>
      </c>
      <c r="B599" s="42" t="s">
        <v>134</v>
      </c>
      <c r="C599" s="43" t="s">
        <v>135</v>
      </c>
      <c r="D599" s="44" t="s">
        <v>87</v>
      </c>
      <c r="E599" s="45">
        <v>0.09</v>
      </c>
      <c r="F599" s="45">
        <v>0.13950000000000001</v>
      </c>
      <c r="G599" s="32">
        <v>75000</v>
      </c>
      <c r="H599" s="33">
        <f t="shared" si="30"/>
        <v>10462.500000000002</v>
      </c>
      <c r="J599" s="35" t="str">
        <f t="shared" si="31"/>
        <v/>
      </c>
    </row>
    <row r="600" spans="1:10" ht="33.75" x14ac:dyDescent="0.2">
      <c r="A600" s="41" t="s">
        <v>979</v>
      </c>
      <c r="B600" s="42" t="s">
        <v>137</v>
      </c>
      <c r="C600" s="43" t="s">
        <v>138</v>
      </c>
      <c r="D600" s="44" t="s">
        <v>87</v>
      </c>
      <c r="E600" s="45">
        <v>1</v>
      </c>
      <c r="F600" s="45">
        <v>1.55</v>
      </c>
      <c r="G600" s="32">
        <v>75000</v>
      </c>
      <c r="H600" s="33">
        <f t="shared" si="30"/>
        <v>116250</v>
      </c>
      <c r="J600" s="35" t="str">
        <f t="shared" si="31"/>
        <v/>
      </c>
    </row>
    <row r="601" spans="1:10" x14ac:dyDescent="0.2">
      <c r="A601" s="38" t="s">
        <v>807</v>
      </c>
      <c r="B601" s="39" t="s">
        <v>173</v>
      </c>
      <c r="C601" s="40" t="s">
        <v>172</v>
      </c>
      <c r="D601" s="34" t="s">
        <v>171</v>
      </c>
      <c r="E601" s="89">
        <v>3.1E-2</v>
      </c>
      <c r="F601" s="90"/>
      <c r="G601" s="30">
        <f>H601/E601</f>
        <v>10193990.4</v>
      </c>
      <c r="H601" s="31">
        <f>SUM(H602:H604)</f>
        <v>316013.70240000001</v>
      </c>
      <c r="J601" s="35" t="str">
        <f t="shared" si="31"/>
        <v/>
      </c>
    </row>
    <row r="602" spans="1:10" x14ac:dyDescent="0.2">
      <c r="A602" s="41" t="s">
        <v>808</v>
      </c>
      <c r="B602" s="42" t="s">
        <v>7</v>
      </c>
      <c r="C602" s="43" t="s">
        <v>8</v>
      </c>
      <c r="D602" s="44" t="s">
        <v>9</v>
      </c>
      <c r="E602" s="45">
        <v>180</v>
      </c>
      <c r="F602" s="45">
        <v>5.58</v>
      </c>
      <c r="G60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602" s="33">
        <f t="shared" si="30"/>
        <v>316013.70240000001</v>
      </c>
      <c r="J602" s="35">
        <f t="shared" si="31"/>
        <v>1</v>
      </c>
    </row>
    <row r="603" spans="1:10" x14ac:dyDescent="0.2">
      <c r="A603" s="41" t="s">
        <v>809</v>
      </c>
      <c r="B603" s="42" t="s">
        <v>91</v>
      </c>
      <c r="C603" s="43" t="s">
        <v>92</v>
      </c>
      <c r="D603" s="44" t="s">
        <v>87</v>
      </c>
      <c r="E603" s="45">
        <v>0.2</v>
      </c>
      <c r="F603" s="45">
        <v>6.1999999999999998E-3</v>
      </c>
      <c r="G603" s="32">
        <v>0</v>
      </c>
      <c r="H603" s="33">
        <f t="shared" si="30"/>
        <v>0</v>
      </c>
      <c r="J603" s="35" t="str">
        <f t="shared" si="31"/>
        <v/>
      </c>
    </row>
    <row r="604" spans="1:10" x14ac:dyDescent="0.2">
      <c r="A604" s="41" t="s">
        <v>810</v>
      </c>
      <c r="B604" s="42" t="s">
        <v>980</v>
      </c>
      <c r="C604" s="43" t="s">
        <v>981</v>
      </c>
      <c r="D604" s="44" t="s">
        <v>87</v>
      </c>
      <c r="E604" s="45">
        <v>102</v>
      </c>
      <c r="F604" s="45">
        <v>3.1619999999999999</v>
      </c>
      <c r="G604" s="32">
        <v>0</v>
      </c>
      <c r="H604" s="33">
        <f t="shared" si="30"/>
        <v>0</v>
      </c>
      <c r="J604" s="35" t="str">
        <f t="shared" si="31"/>
        <v/>
      </c>
    </row>
    <row r="605" spans="1:10" ht="22.5" x14ac:dyDescent="0.2">
      <c r="A605" s="38" t="s">
        <v>811</v>
      </c>
      <c r="B605" s="39" t="s">
        <v>982</v>
      </c>
      <c r="C605" s="40" t="s">
        <v>983</v>
      </c>
      <c r="D605" s="34" t="s">
        <v>171</v>
      </c>
      <c r="E605" s="89">
        <v>3.1620000000000002E-2</v>
      </c>
      <c r="F605" s="90"/>
      <c r="G605" s="30">
        <f>H605/E605</f>
        <v>49075584.332588233</v>
      </c>
      <c r="H605" s="31">
        <f>SUM(H606:H613)</f>
        <v>1551769.97659644</v>
      </c>
      <c r="J605" s="35" t="str">
        <f t="shared" si="31"/>
        <v/>
      </c>
    </row>
    <row r="606" spans="1:10" x14ac:dyDescent="0.2">
      <c r="A606" s="41" t="s">
        <v>812</v>
      </c>
      <c r="B606" s="42" t="s">
        <v>7</v>
      </c>
      <c r="C606" s="43" t="s">
        <v>8</v>
      </c>
      <c r="D606" s="44" t="s">
        <v>9</v>
      </c>
      <c r="E606" s="45">
        <v>301.70999999999998</v>
      </c>
      <c r="F606" s="45">
        <v>9.5400700000000001</v>
      </c>
      <c r="G60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606" s="33">
        <f t="shared" si="30"/>
        <v>540285.45552960003</v>
      </c>
      <c r="J606" s="35">
        <f t="shared" si="31"/>
        <v>1</v>
      </c>
    </row>
    <row r="607" spans="1:10" x14ac:dyDescent="0.2">
      <c r="A607" s="41" t="s">
        <v>813</v>
      </c>
      <c r="B607" s="42" t="s">
        <v>168</v>
      </c>
      <c r="C607" s="43" t="s">
        <v>167</v>
      </c>
      <c r="D607" s="44" t="s">
        <v>9</v>
      </c>
      <c r="E607" s="45">
        <v>41.1</v>
      </c>
      <c r="F607" s="45">
        <v>1.299582</v>
      </c>
      <c r="G607" s="32">
        <v>0</v>
      </c>
      <c r="H607" s="33">
        <f t="shared" si="30"/>
        <v>0</v>
      </c>
      <c r="J607" s="35" t="str">
        <f t="shared" si="31"/>
        <v/>
      </c>
    </row>
    <row r="608" spans="1:10" x14ac:dyDescent="0.2">
      <c r="A608" s="41" t="s">
        <v>814</v>
      </c>
      <c r="B608" s="42" t="s">
        <v>10</v>
      </c>
      <c r="C608" s="43" t="s">
        <v>11</v>
      </c>
      <c r="D608" s="44" t="s">
        <v>12</v>
      </c>
      <c r="E608" s="45">
        <v>17.55</v>
      </c>
      <c r="F608" s="45">
        <v>0.55493099999999995</v>
      </c>
      <c r="G608" s="32">
        <v>143063</v>
      </c>
      <c r="H608" s="33">
        <f t="shared" si="30"/>
        <v>79390.093652999989</v>
      </c>
      <c r="J608" s="35" t="str">
        <f t="shared" si="31"/>
        <v/>
      </c>
    </row>
    <row r="609" spans="1:10" ht="33.75" x14ac:dyDescent="0.2">
      <c r="A609" s="41" t="s">
        <v>815</v>
      </c>
      <c r="B609" s="42" t="s">
        <v>427</v>
      </c>
      <c r="C609" s="43" t="s">
        <v>428</v>
      </c>
      <c r="D609" s="44" t="s">
        <v>12</v>
      </c>
      <c r="E609" s="45">
        <v>23.55</v>
      </c>
      <c r="F609" s="45">
        <v>0.74465099999999995</v>
      </c>
      <c r="G609" s="32">
        <v>16377.84</v>
      </c>
      <c r="H609" s="33">
        <f t="shared" si="30"/>
        <v>12195.774933839999</v>
      </c>
      <c r="J609" s="35" t="str">
        <f t="shared" si="31"/>
        <v/>
      </c>
    </row>
    <row r="610" spans="1:10" x14ac:dyDescent="0.2">
      <c r="A610" s="41" t="s">
        <v>816</v>
      </c>
      <c r="B610" s="42" t="s">
        <v>91</v>
      </c>
      <c r="C610" s="43" t="s">
        <v>92</v>
      </c>
      <c r="D610" s="44" t="s">
        <v>87</v>
      </c>
      <c r="E610" s="45">
        <v>21</v>
      </c>
      <c r="F610" s="45">
        <v>0.66402000000000005</v>
      </c>
      <c r="G610" s="32">
        <v>0</v>
      </c>
      <c r="H610" s="33">
        <f t="shared" si="30"/>
        <v>0</v>
      </c>
      <c r="J610" s="35" t="str">
        <f t="shared" si="31"/>
        <v/>
      </c>
    </row>
    <row r="611" spans="1:10" ht="22.5" x14ac:dyDescent="0.2">
      <c r="A611" s="41" t="s">
        <v>817</v>
      </c>
      <c r="B611" s="42" t="s">
        <v>429</v>
      </c>
      <c r="C611" s="43" t="s">
        <v>430</v>
      </c>
      <c r="D611" s="44" t="s">
        <v>87</v>
      </c>
      <c r="E611" s="45">
        <v>80</v>
      </c>
      <c r="F611" s="45">
        <v>2.5295999999999998</v>
      </c>
      <c r="G611" s="32">
        <v>75000</v>
      </c>
      <c r="H611" s="33">
        <f t="shared" si="30"/>
        <v>189720</v>
      </c>
      <c r="J611" s="35" t="str">
        <f t="shared" si="31"/>
        <v/>
      </c>
    </row>
    <row r="612" spans="1:10" ht="33.75" x14ac:dyDescent="0.2">
      <c r="A612" s="41" t="s">
        <v>984</v>
      </c>
      <c r="B612" s="42" t="s">
        <v>431</v>
      </c>
      <c r="C612" s="43" t="s">
        <v>432</v>
      </c>
      <c r="D612" s="44" t="s">
        <v>90</v>
      </c>
      <c r="E612" s="45">
        <v>23.5</v>
      </c>
      <c r="F612" s="45">
        <v>0.74307000000000001</v>
      </c>
      <c r="G612" s="32">
        <v>770000</v>
      </c>
      <c r="H612" s="33">
        <f t="shared" si="30"/>
        <v>572163.9</v>
      </c>
      <c r="J612" s="35" t="str">
        <f t="shared" si="31"/>
        <v/>
      </c>
    </row>
    <row r="613" spans="1:10" ht="22.5" x14ac:dyDescent="0.2">
      <c r="A613" s="41" t="s">
        <v>985</v>
      </c>
      <c r="B613" s="42" t="s">
        <v>421</v>
      </c>
      <c r="C613" s="43" t="s">
        <v>422</v>
      </c>
      <c r="D613" s="44" t="s">
        <v>87</v>
      </c>
      <c r="E613" s="45">
        <v>57</v>
      </c>
      <c r="F613" s="45">
        <v>1.8023400000000001</v>
      </c>
      <c r="G613" s="32">
        <v>87672</v>
      </c>
      <c r="H613" s="33">
        <f t="shared" si="30"/>
        <v>158014.75248</v>
      </c>
      <c r="J613" s="35" t="str">
        <f t="shared" si="31"/>
        <v/>
      </c>
    </row>
    <row r="614" spans="1:10" x14ac:dyDescent="0.2">
      <c r="A614" s="27"/>
      <c r="B614" s="86"/>
      <c r="C614" s="87"/>
      <c r="D614" s="87"/>
      <c r="E614" s="87"/>
      <c r="F614" s="87"/>
      <c r="G614" s="88"/>
      <c r="H614" s="25"/>
      <c r="J614" s="35" t="str">
        <f t="shared" si="31"/>
        <v/>
      </c>
    </row>
    <row r="615" spans="1:10" x14ac:dyDescent="0.2">
      <c r="A615" s="38"/>
      <c r="B615" s="39"/>
      <c r="C615" s="46" t="s">
        <v>163</v>
      </c>
      <c r="D615" s="34"/>
      <c r="E615" s="34"/>
      <c r="F615" s="34"/>
      <c r="G615" s="34"/>
      <c r="H615" s="31"/>
      <c r="J615" s="35" t="str">
        <f t="shared" si="31"/>
        <v/>
      </c>
    </row>
    <row r="616" spans="1:10" x14ac:dyDescent="0.2">
      <c r="A616" s="38"/>
      <c r="B616" s="39"/>
      <c r="C616" s="46" t="s">
        <v>162</v>
      </c>
      <c r="D616" s="34" t="s">
        <v>161</v>
      </c>
      <c r="E616" s="34"/>
      <c r="F616" s="34"/>
      <c r="G616" s="34"/>
      <c r="H616" s="31">
        <f>SUMIF($B$589:$B$613,"000001",$F$589:$F$613)</f>
        <v>22.89507</v>
      </c>
      <c r="J616" s="35" t="str">
        <f t="shared" si="31"/>
        <v/>
      </c>
    </row>
    <row r="617" spans="1:10" x14ac:dyDescent="0.2">
      <c r="A617" s="38"/>
      <c r="B617" s="39"/>
      <c r="C617" s="46" t="s">
        <v>160</v>
      </c>
      <c r="D617" s="34" t="s">
        <v>85</v>
      </c>
      <c r="E617" s="34"/>
      <c r="F617" s="34"/>
      <c r="G617" s="34"/>
      <c r="H617" s="31">
        <f>SUMIF($B$589:$B$613,"000001",$H$589:$H$613)</f>
        <v>1296622.9099296001</v>
      </c>
      <c r="J617" s="35" t="str">
        <f t="shared" si="31"/>
        <v/>
      </c>
    </row>
    <row r="618" spans="1:10" x14ac:dyDescent="0.2">
      <c r="A618" s="38"/>
      <c r="B618" s="39"/>
      <c r="C618" s="46" t="s">
        <v>159</v>
      </c>
      <c r="D618" s="34" t="s">
        <v>85</v>
      </c>
      <c r="E618" s="34"/>
      <c r="F618" s="34"/>
      <c r="G618" s="34"/>
      <c r="H618" s="31">
        <f>SUMIF($D$589:$D$613,"МАШ-Ч",$H$589:$H$613)</f>
        <v>201343.52308683997</v>
      </c>
      <c r="J618" s="35" t="str">
        <f t="shared" si="31"/>
        <v/>
      </c>
    </row>
    <row r="619" spans="1:10" x14ac:dyDescent="0.2">
      <c r="A619" s="38"/>
      <c r="B619" s="39"/>
      <c r="C619" s="46" t="s">
        <v>158</v>
      </c>
      <c r="D619" s="34" t="s">
        <v>85</v>
      </c>
      <c r="E619" s="34"/>
      <c r="F619" s="34"/>
      <c r="G619" s="34"/>
      <c r="H619" s="31">
        <f>SUMIFS($H$589:$H$613,$D$589:$D$613,"М3",$F$589:$F$613,"&gt;0")
+SUMIFS($H$589:$H$613,$D$589:$D$613,"Т",$F$589:$F$613,"&gt;0")
+SUMIFS($H$589:$H$613,$D$589:$D$613,"М2",$F$589:$F$613,"&gt;0")
+SUMIFS($H$589:$H$613,$D$589:$D$613,"ШТ",$F$589:$F$613,"&gt;0")
+SUMIF($I$589:$I$613,1,$H$589:$H$613)
+SUMIFS($H$589:$H$613,$D$589:$D$613,"10М",$F$589:$F$613,"&gt;0")
+SUMIFS($H$589:$H$613,$D$589:$D$613,"КГ",$F$589:$F$613,"&gt;0")
+SUMIFS($H$589:$H$613,$D$589:$D$613,"М",$F$589:$F$613,"&gt;0")</f>
        <v>1071023.6524800002</v>
      </c>
      <c r="J619" s="35" t="str">
        <f t="shared" si="31"/>
        <v/>
      </c>
    </row>
    <row r="620" spans="1:10" x14ac:dyDescent="0.2">
      <c r="A620" s="38"/>
      <c r="B620" s="39"/>
      <c r="C620" s="46" t="s">
        <v>155</v>
      </c>
      <c r="D620" s="34" t="s">
        <v>85</v>
      </c>
      <c r="E620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20" s="34"/>
      <c r="G620" s="34"/>
      <c r="H620" s="31">
        <f>H619*E620</f>
        <v>53551.182624000008</v>
      </c>
      <c r="J620" s="35" t="str">
        <f t="shared" si="31"/>
        <v/>
      </c>
    </row>
    <row r="621" spans="1:10" x14ac:dyDescent="0.2">
      <c r="A621" s="38"/>
      <c r="B621" s="39"/>
      <c r="C621" s="46" t="s">
        <v>156</v>
      </c>
      <c r="D621" s="34" t="s">
        <v>85</v>
      </c>
      <c r="E621" s="34"/>
      <c r="F621" s="34"/>
      <c r="G621" s="34"/>
      <c r="H621" s="31">
        <f>SUM(H617:H620)</f>
        <v>2622541.2681204407</v>
      </c>
      <c r="J621" s="35" t="str">
        <f t="shared" si="31"/>
        <v/>
      </c>
    </row>
    <row r="622" spans="1:10" x14ac:dyDescent="0.2">
      <c r="A622" s="27"/>
      <c r="B622" s="86"/>
      <c r="C622" s="87"/>
      <c r="D622" s="87"/>
      <c r="E622" s="87"/>
      <c r="F622" s="87"/>
      <c r="G622" s="88"/>
      <c r="H622" s="25"/>
      <c r="J622" s="35" t="str">
        <f t="shared" si="31"/>
        <v/>
      </c>
    </row>
    <row r="623" spans="1:10" x14ac:dyDescent="0.2">
      <c r="A623" s="27"/>
      <c r="B623" s="86"/>
      <c r="C623" s="87"/>
      <c r="D623" s="87"/>
      <c r="E623" s="87"/>
      <c r="F623" s="87"/>
      <c r="G623" s="88"/>
      <c r="H623" s="25"/>
      <c r="J623" s="35" t="str">
        <f t="shared" si="31"/>
        <v/>
      </c>
    </row>
    <row r="624" spans="1:10" x14ac:dyDescent="0.2">
      <c r="A624" s="27"/>
      <c r="B624" s="86"/>
      <c r="C624" s="87"/>
      <c r="D624" s="87"/>
      <c r="E624" s="87"/>
      <c r="F624" s="87"/>
      <c r="G624" s="88"/>
      <c r="H624" s="25"/>
      <c r="J624" s="35" t="str">
        <f t="shared" si="31"/>
        <v/>
      </c>
    </row>
    <row r="625" spans="1:10" x14ac:dyDescent="0.2">
      <c r="A625" s="38"/>
      <c r="B625" s="39"/>
      <c r="C625" s="46" t="s">
        <v>164</v>
      </c>
      <c r="D625" s="34"/>
      <c r="E625" s="34"/>
      <c r="F625" s="34"/>
      <c r="G625" s="34"/>
      <c r="H625" s="31"/>
      <c r="J625" s="35" t="str">
        <f t="shared" si="31"/>
        <v/>
      </c>
    </row>
    <row r="626" spans="1:10" x14ac:dyDescent="0.2">
      <c r="A626" s="27"/>
      <c r="B626" s="86"/>
      <c r="C626" s="87"/>
      <c r="D626" s="87"/>
      <c r="E626" s="87"/>
      <c r="F626" s="87"/>
      <c r="G626" s="88"/>
      <c r="H626" s="25"/>
      <c r="J626" s="35" t="str">
        <f t="shared" si="31"/>
        <v/>
      </c>
    </row>
    <row r="627" spans="1:10" x14ac:dyDescent="0.2">
      <c r="A627" s="38"/>
      <c r="B627" s="39"/>
      <c r="C627" s="46" t="s">
        <v>163</v>
      </c>
      <c r="D627" s="34"/>
      <c r="E627" s="34"/>
      <c r="F627" s="34"/>
      <c r="G627" s="34"/>
      <c r="H627" s="31"/>
      <c r="J627" s="35" t="str">
        <f t="shared" si="31"/>
        <v/>
      </c>
    </row>
    <row r="628" spans="1:10" x14ac:dyDescent="0.2">
      <c r="A628" s="38"/>
      <c r="B628" s="39"/>
      <c r="C628" s="46" t="s">
        <v>162</v>
      </c>
      <c r="D628" s="34" t="s">
        <v>161</v>
      </c>
      <c r="E628" s="34"/>
      <c r="F628" s="34"/>
      <c r="G628" s="34"/>
      <c r="H628" s="31">
        <f>SUMIFS($H$225:$H$621,$C$225:$C$621,C628,$D$225:$D$621,D628)</f>
        <v>239.52181400000003</v>
      </c>
      <c r="I628" s="35">
        <v>2</v>
      </c>
      <c r="J628" s="35" t="str">
        <f t="shared" si="31"/>
        <v/>
      </c>
    </row>
    <row r="629" spans="1:10" x14ac:dyDescent="0.2">
      <c r="A629" s="38"/>
      <c r="B629" s="39"/>
      <c r="C629" s="46" t="s">
        <v>160</v>
      </c>
      <c r="D629" s="34" t="s">
        <v>85</v>
      </c>
      <c r="E629" s="34"/>
      <c r="F629" s="34"/>
      <c r="G629" s="34"/>
      <c r="H629" s="31">
        <f>SUMIFS($H$225:$H$621,$C$225:$C$621,C629,$D$225:$D$621,D629)</f>
        <v>13564905.95836992</v>
      </c>
      <c r="I629" s="35">
        <v>2</v>
      </c>
      <c r="J629" s="35" t="str">
        <f t="shared" si="31"/>
        <v/>
      </c>
    </row>
    <row r="630" spans="1:10" x14ac:dyDescent="0.2">
      <c r="A630" s="38"/>
      <c r="B630" s="39"/>
      <c r="C630" s="46" t="s">
        <v>159</v>
      </c>
      <c r="D630" s="34" t="s">
        <v>85</v>
      </c>
      <c r="E630" s="34"/>
      <c r="F630" s="34"/>
      <c r="G630" s="34"/>
      <c r="H630" s="31">
        <f>SUMIFS($H$225:$H$621,$C$225:$C$621,C630,$D$225:$D$621,D630)</f>
        <v>6078261.743138521</v>
      </c>
      <c r="I630" s="35">
        <v>2</v>
      </c>
      <c r="J630" s="35" t="str">
        <f t="shared" si="31"/>
        <v/>
      </c>
    </row>
    <row r="631" spans="1:10" x14ac:dyDescent="0.2">
      <c r="A631" s="38"/>
      <c r="B631" s="39"/>
      <c r="C631" s="46" t="s">
        <v>158</v>
      </c>
      <c r="D631" s="34" t="s">
        <v>85</v>
      </c>
      <c r="E631" s="34"/>
      <c r="F631" s="34"/>
      <c r="G631" s="34"/>
      <c r="H631" s="31" t="e">
        <f>SUMIFS($H$225:$H$621,$C$225:$C$621,C631,$D$225:$D$621,D631)</f>
        <v>#VALUE!</v>
      </c>
      <c r="I631" s="35">
        <v>2</v>
      </c>
      <c r="J631" s="35" t="str">
        <f t="shared" si="31"/>
        <v/>
      </c>
    </row>
    <row r="632" spans="1:10" x14ac:dyDescent="0.2">
      <c r="A632" s="38"/>
      <c r="B632" s="39"/>
      <c r="C632" s="46" t="s">
        <v>155</v>
      </c>
      <c r="D632" s="34" t="s">
        <v>85</v>
      </c>
      <c r="E63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2" s="34"/>
      <c r="G632" s="34"/>
      <c r="H632" s="31" t="e">
        <f>_xlfn.CEILING.MATH(H631*E632)</f>
        <v>#VALUE!</v>
      </c>
      <c r="J632" s="35" t="str">
        <f t="shared" si="31"/>
        <v/>
      </c>
    </row>
    <row r="633" spans="1:10" x14ac:dyDescent="0.2">
      <c r="A633" s="38"/>
      <c r="B633" s="39"/>
      <c r="C633" s="46" t="s">
        <v>156</v>
      </c>
      <c r="D633" s="34" t="s">
        <v>85</v>
      </c>
      <c r="E633" s="34"/>
      <c r="F633" s="34"/>
      <c r="G633" s="34"/>
      <c r="H633" s="31" t="e">
        <f>SUM(H629:H632)</f>
        <v>#VALUE!</v>
      </c>
      <c r="J633" s="35" t="str">
        <f t="shared" si="31"/>
        <v/>
      </c>
    </row>
    <row r="634" spans="1:10" x14ac:dyDescent="0.2">
      <c r="A634" s="27"/>
      <c r="B634" s="86"/>
      <c r="C634" s="87"/>
      <c r="D634" s="87"/>
      <c r="E634" s="87"/>
      <c r="F634" s="87"/>
      <c r="G634" s="88"/>
      <c r="H634" s="25"/>
      <c r="J634" s="35" t="str">
        <f t="shared" si="31"/>
        <v/>
      </c>
    </row>
    <row r="635" spans="1:10" x14ac:dyDescent="0.2">
      <c r="A635" s="27"/>
      <c r="B635" s="86"/>
      <c r="C635" s="87"/>
      <c r="D635" s="87"/>
      <c r="E635" s="87"/>
      <c r="F635" s="87"/>
      <c r="G635" s="88"/>
      <c r="H635" s="25"/>
      <c r="J635" s="35" t="str">
        <f t="shared" si="31"/>
        <v/>
      </c>
    </row>
    <row r="636" spans="1:10" x14ac:dyDescent="0.2">
      <c r="A636" s="38"/>
      <c r="B636" s="39"/>
      <c r="C636" s="46" t="s">
        <v>883</v>
      </c>
      <c r="D636" s="34" t="s">
        <v>85</v>
      </c>
      <c r="E636" s="81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36" s="34"/>
      <c r="G636" s="34"/>
      <c r="H636" s="31" t="e">
        <f>H633*E636</f>
        <v>#VALUE!</v>
      </c>
      <c r="J636" s="35" t="str">
        <f t="shared" si="31"/>
        <v/>
      </c>
    </row>
    <row r="637" spans="1:10" x14ac:dyDescent="0.2">
      <c r="A637" s="38"/>
      <c r="B637" s="39"/>
      <c r="C637" s="46" t="s">
        <v>1206</v>
      </c>
      <c r="D637" s="34" t="s">
        <v>85</v>
      </c>
      <c r="E637" s="34"/>
      <c r="F637" s="34"/>
      <c r="G637" s="34"/>
      <c r="H637" s="31" t="e">
        <f>SUM(H636,H633)</f>
        <v>#VALUE!</v>
      </c>
      <c r="J637" s="35" t="str">
        <f t="shared" si="31"/>
        <v/>
      </c>
    </row>
    <row r="638" spans="1:10" x14ac:dyDescent="0.2">
      <c r="A638" s="27"/>
      <c r="B638" s="86"/>
      <c r="C638" s="87"/>
      <c r="D638" s="87"/>
      <c r="E638" s="87"/>
      <c r="F638" s="87"/>
      <c r="G638" s="88"/>
      <c r="H638" s="25"/>
      <c r="J638" s="35" t="str">
        <f t="shared" si="31"/>
        <v/>
      </c>
    </row>
    <row r="639" spans="1:10" x14ac:dyDescent="0.2">
      <c r="A639" s="38"/>
      <c r="B639" s="39"/>
      <c r="C639" s="46" t="s">
        <v>157</v>
      </c>
      <c r="D639" s="34" t="s">
        <v>85</v>
      </c>
      <c r="E639" s="34"/>
      <c r="F639" s="34"/>
      <c r="G639" s="34"/>
      <c r="H639" s="31" t="e">
        <f>H637</f>
        <v>#VALUE!</v>
      </c>
      <c r="J639" s="35" t="str">
        <f t="shared" si="31"/>
        <v/>
      </c>
    </row>
    <row r="640" spans="1:10" x14ac:dyDescent="0.2">
      <c r="A640" s="27"/>
      <c r="B640" s="86"/>
      <c r="C640" s="87"/>
      <c r="D640" s="87"/>
      <c r="E640" s="87"/>
      <c r="F640" s="87"/>
      <c r="G640" s="88"/>
      <c r="H640" s="25"/>
      <c r="J640" s="35" t="str">
        <f t="shared" si="31"/>
        <v/>
      </c>
    </row>
    <row r="641" spans="1:10" x14ac:dyDescent="0.2">
      <c r="A641" s="27"/>
      <c r="B641" s="86"/>
      <c r="C641" s="87"/>
      <c r="D641" s="87"/>
      <c r="E641" s="87"/>
      <c r="F641" s="87"/>
      <c r="G641" s="88"/>
      <c r="H641" s="25"/>
      <c r="J641" s="35" t="str">
        <f t="shared" si="31"/>
        <v/>
      </c>
    </row>
    <row r="642" spans="1:10" x14ac:dyDescent="0.2">
      <c r="A642" s="38"/>
      <c r="B642" s="39"/>
      <c r="C642" s="46" t="s">
        <v>838</v>
      </c>
      <c r="D642" s="34" t="s">
        <v>85</v>
      </c>
      <c r="E642" s="50">
        <f>'ФОРМА КОММЕРЧЕСКОГО ПРЕДЛОЖЕНИЯ'!D33</f>
        <v>0.12</v>
      </c>
      <c r="F642" s="34"/>
      <c r="G642" s="34"/>
      <c r="H642" s="31" t="e">
        <f>H637*E642</f>
        <v>#VALUE!</v>
      </c>
      <c r="J642" s="35" t="str">
        <f t="shared" si="31"/>
        <v/>
      </c>
    </row>
    <row r="643" spans="1:10" x14ac:dyDescent="0.2">
      <c r="A643" s="38"/>
      <c r="B643" s="39"/>
      <c r="C643" s="46" t="s">
        <v>156</v>
      </c>
      <c r="D643" s="34" t="s">
        <v>85</v>
      </c>
      <c r="E643" s="34"/>
      <c r="F643" s="34"/>
      <c r="G643" s="34"/>
      <c r="H643" s="31" t="e">
        <f>SUM(H642,H637)</f>
        <v>#VALUE!</v>
      </c>
      <c r="J643" s="35" t="str">
        <f t="shared" si="31"/>
        <v/>
      </c>
    </row>
    <row r="644" spans="1:10" x14ac:dyDescent="0.2">
      <c r="A644" s="27"/>
      <c r="B644" s="86"/>
      <c r="C644" s="87"/>
      <c r="D644" s="87"/>
      <c r="E644" s="87"/>
      <c r="F644" s="87"/>
      <c r="G644" s="88"/>
      <c r="H644" s="25"/>
      <c r="J644" s="35" t="str">
        <f t="shared" si="31"/>
        <v/>
      </c>
    </row>
    <row r="645" spans="1:10" x14ac:dyDescent="0.2">
      <c r="A645" s="27"/>
      <c r="B645" s="86"/>
      <c r="C645" s="87"/>
      <c r="D645" s="87"/>
      <c r="E645" s="87"/>
      <c r="F645" s="87"/>
      <c r="G645" s="88"/>
      <c r="H645" s="25"/>
      <c r="J645" s="35" t="str">
        <f t="shared" si="31"/>
        <v/>
      </c>
    </row>
    <row r="646" spans="1:10" x14ac:dyDescent="0.2">
      <c r="A646" s="27"/>
      <c r="B646" s="86"/>
      <c r="C646" s="87"/>
      <c r="D646" s="87"/>
      <c r="E646" s="87"/>
      <c r="F646" s="87"/>
      <c r="G646" s="88"/>
      <c r="H646" s="25"/>
      <c r="J646" s="35" t="str">
        <f t="shared" si="31"/>
        <v/>
      </c>
    </row>
    <row r="647" spans="1:10" x14ac:dyDescent="0.2">
      <c r="A647" s="38"/>
      <c r="B647" s="39"/>
      <c r="C647" s="46" t="s">
        <v>987</v>
      </c>
      <c r="D647" s="34"/>
      <c r="E647" s="34"/>
      <c r="F647" s="34"/>
      <c r="G647" s="34"/>
      <c r="H647" s="31"/>
      <c r="J647" s="35" t="str">
        <f t="shared" si="31"/>
        <v/>
      </c>
    </row>
    <row r="648" spans="1:10" x14ac:dyDescent="0.2">
      <c r="A648" s="27"/>
      <c r="B648" s="86"/>
      <c r="C648" s="87"/>
      <c r="D648" s="87"/>
      <c r="E648" s="87"/>
      <c r="F648" s="87"/>
      <c r="G648" s="88"/>
      <c r="H648" s="25"/>
      <c r="J648" s="35" t="str">
        <f t="shared" si="31"/>
        <v/>
      </c>
    </row>
    <row r="649" spans="1:10" x14ac:dyDescent="0.2">
      <c r="A649" s="38"/>
      <c r="B649" s="39"/>
      <c r="C649" s="46" t="s">
        <v>163</v>
      </c>
      <c r="D649" s="34"/>
      <c r="E649" s="34"/>
      <c r="F649" s="34"/>
      <c r="G649" s="34"/>
      <c r="H649" s="31"/>
      <c r="J649" s="35" t="str">
        <f t="shared" si="31"/>
        <v/>
      </c>
    </row>
    <row r="650" spans="1:10" x14ac:dyDescent="0.2">
      <c r="A650" s="38"/>
      <c r="B650" s="39"/>
      <c r="C650" s="46" t="s">
        <v>162</v>
      </c>
      <c r="D650" s="34" t="s">
        <v>161</v>
      </c>
      <c r="E650" s="34"/>
      <c r="F650" s="34"/>
      <c r="G650" s="34"/>
      <c r="H650" s="31">
        <f>SUMIFS($H$15:$H$643,$C$15:$C$643,C650,$I$15:$I$643,2)</f>
        <v>515.60472900000002</v>
      </c>
      <c r="J650" s="35" t="str">
        <f t="shared" si="31"/>
        <v/>
      </c>
    </row>
    <row r="651" spans="1:10" x14ac:dyDescent="0.2">
      <c r="A651" s="38"/>
      <c r="B651" s="39"/>
      <c r="C651" s="46" t="s">
        <v>160</v>
      </c>
      <c r="D651" s="34" t="s">
        <v>85</v>
      </c>
      <c r="E651" s="34"/>
      <c r="F651" s="34"/>
      <c r="G651" s="34"/>
      <c r="H651" s="31">
        <f>SUMIFS($H$15:$H$643,$C$15:$C$643,C651,$I$15:$I$643,2)</f>
        <v>29200386.98678112</v>
      </c>
      <c r="J651" s="35" t="str">
        <f t="shared" si="31"/>
        <v/>
      </c>
    </row>
    <row r="652" spans="1:10" x14ac:dyDescent="0.2">
      <c r="A652" s="38"/>
      <c r="B652" s="39"/>
      <c r="C652" s="46" t="s">
        <v>159</v>
      </c>
      <c r="D652" s="34" t="s">
        <v>85</v>
      </c>
      <c r="E652" s="34"/>
      <c r="F652" s="34"/>
      <c r="G652" s="34"/>
      <c r="H652" s="31">
        <f>SUMIFS($H$15:$H$643,$C$15:$C$643,C652,$I$15:$I$643,2)</f>
        <v>14915863.556353942</v>
      </c>
      <c r="J652" s="35" t="str">
        <f t="shared" si="31"/>
        <v/>
      </c>
    </row>
    <row r="653" spans="1:10" x14ac:dyDescent="0.2">
      <c r="A653" s="38"/>
      <c r="B653" s="39"/>
      <c r="C653" s="46" t="s">
        <v>158</v>
      </c>
      <c r="D653" s="34" t="s">
        <v>85</v>
      </c>
      <c r="E653" s="34"/>
      <c r="F653" s="34"/>
      <c r="G653" s="34"/>
      <c r="H653" s="31" t="e">
        <f>SUMIFS($H$15:$H$643,$C$15:$C$643,C653,$I$15:$I$643,2)</f>
        <v>#VALUE!</v>
      </c>
      <c r="J653" s="35" t="str">
        <f t="shared" si="31"/>
        <v/>
      </c>
    </row>
    <row r="654" spans="1:10" x14ac:dyDescent="0.2">
      <c r="A654" s="38"/>
      <c r="B654" s="39"/>
      <c r="C654" s="46" t="s">
        <v>155</v>
      </c>
      <c r="D654" s="34" t="s">
        <v>85</v>
      </c>
      <c r="E65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54" s="34"/>
      <c r="G654" s="34"/>
      <c r="H654" s="31" t="e">
        <f>H653*E654</f>
        <v>#VALUE!</v>
      </c>
      <c r="J654" s="35" t="str">
        <f t="shared" si="31"/>
        <v/>
      </c>
    </row>
    <row r="655" spans="1:10" x14ac:dyDescent="0.2">
      <c r="A655" s="38"/>
      <c r="B655" s="39"/>
      <c r="C655" s="46" t="s">
        <v>156</v>
      </c>
      <c r="D655" s="34" t="s">
        <v>85</v>
      </c>
      <c r="E655" s="34"/>
      <c r="F655" s="34"/>
      <c r="G655" s="34"/>
      <c r="H655" s="31" t="e">
        <f>SUM(H651:H654)</f>
        <v>#VALUE!</v>
      </c>
      <c r="J655" s="35" t="str">
        <f t="shared" si="31"/>
        <v/>
      </c>
    </row>
    <row r="656" spans="1:10" x14ac:dyDescent="0.2">
      <c r="A656" s="27"/>
      <c r="B656" s="86"/>
      <c r="C656" s="87"/>
      <c r="D656" s="87"/>
      <c r="E656" s="87"/>
      <c r="F656" s="87"/>
      <c r="G656" s="88"/>
      <c r="H656" s="25"/>
      <c r="J656" s="35" t="str">
        <f t="shared" ref="J656:J665" si="32">IF(OR(B656="000001",B656="021955"),1,"")</f>
        <v/>
      </c>
    </row>
    <row r="657" spans="1:10" x14ac:dyDescent="0.2">
      <c r="A657" s="27"/>
      <c r="B657" s="86"/>
      <c r="C657" s="87"/>
      <c r="D657" s="87"/>
      <c r="E657" s="87"/>
      <c r="F657" s="87"/>
      <c r="G657" s="88"/>
      <c r="H657" s="25"/>
      <c r="J657" s="35" t="str">
        <f t="shared" si="32"/>
        <v/>
      </c>
    </row>
    <row r="658" spans="1:10" x14ac:dyDescent="0.2">
      <c r="A658" s="38"/>
      <c r="B658" s="39"/>
      <c r="C658" s="46" t="s">
        <v>883</v>
      </c>
      <c r="D658" s="34" t="s">
        <v>85</v>
      </c>
      <c r="E658" s="81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58" s="34"/>
      <c r="G658" s="34"/>
      <c r="H658" s="31" t="e">
        <f>H655*E658</f>
        <v>#VALUE!</v>
      </c>
      <c r="J658" s="35" t="str">
        <f t="shared" si="32"/>
        <v/>
      </c>
    </row>
    <row r="659" spans="1:10" x14ac:dyDescent="0.2">
      <c r="A659" s="38"/>
      <c r="B659" s="39"/>
      <c r="C659" s="46" t="s">
        <v>1206</v>
      </c>
      <c r="D659" s="34" t="s">
        <v>85</v>
      </c>
      <c r="E659" s="34"/>
      <c r="F659" s="34"/>
      <c r="G659" s="34"/>
      <c r="H659" s="31" t="e">
        <f>SUM(H655,H658)</f>
        <v>#VALUE!</v>
      </c>
      <c r="J659" s="35" t="str">
        <f t="shared" si="32"/>
        <v/>
      </c>
    </row>
    <row r="660" spans="1:10" x14ac:dyDescent="0.2">
      <c r="A660" s="27"/>
      <c r="B660" s="86"/>
      <c r="C660" s="87"/>
      <c r="D660" s="87"/>
      <c r="E660" s="87"/>
      <c r="F660" s="87"/>
      <c r="G660" s="88"/>
      <c r="H660" s="25"/>
      <c r="J660" s="35" t="str">
        <f t="shared" si="32"/>
        <v/>
      </c>
    </row>
    <row r="661" spans="1:10" x14ac:dyDescent="0.2">
      <c r="A661" s="38"/>
      <c r="B661" s="39"/>
      <c r="C661" s="46" t="s">
        <v>157</v>
      </c>
      <c r="D661" s="34" t="s">
        <v>85</v>
      </c>
      <c r="E661" s="34"/>
      <c r="F661" s="34"/>
      <c r="G661" s="34"/>
      <c r="H661" s="31" t="e">
        <f>H659</f>
        <v>#VALUE!</v>
      </c>
      <c r="J661" s="35" t="str">
        <f t="shared" si="32"/>
        <v/>
      </c>
    </row>
    <row r="662" spans="1:10" x14ac:dyDescent="0.2">
      <c r="A662" s="27"/>
      <c r="B662" s="86"/>
      <c r="C662" s="87"/>
      <c r="D662" s="87"/>
      <c r="E662" s="87"/>
      <c r="F662" s="87"/>
      <c r="G662" s="88"/>
      <c r="H662" s="25"/>
      <c r="J662" s="35" t="str">
        <f t="shared" si="32"/>
        <v/>
      </c>
    </row>
    <row r="663" spans="1:10" x14ac:dyDescent="0.2">
      <c r="A663" s="27"/>
      <c r="B663" s="86"/>
      <c r="C663" s="87"/>
      <c r="D663" s="87"/>
      <c r="E663" s="87"/>
      <c r="F663" s="87"/>
      <c r="G663" s="88"/>
      <c r="H663" s="25"/>
      <c r="J663" s="35" t="str">
        <f t="shared" si="32"/>
        <v/>
      </c>
    </row>
    <row r="664" spans="1:10" x14ac:dyDescent="0.2">
      <c r="A664" s="38"/>
      <c r="B664" s="39"/>
      <c r="C664" s="46" t="s">
        <v>838</v>
      </c>
      <c r="D664" s="34" t="s">
        <v>85</v>
      </c>
      <c r="E664" s="50">
        <f>'ФОРМА КОММЕРЧЕСКОГО ПРЕДЛОЖЕНИЯ'!D33</f>
        <v>0.12</v>
      </c>
      <c r="F664" s="34"/>
      <c r="G664" s="34"/>
      <c r="H664" s="31" t="e">
        <f>H659*E664</f>
        <v>#VALUE!</v>
      </c>
      <c r="J664" s="35" t="str">
        <f t="shared" si="32"/>
        <v/>
      </c>
    </row>
    <row r="665" spans="1:10" x14ac:dyDescent="0.2">
      <c r="A665" s="38"/>
      <c r="B665" s="39"/>
      <c r="C665" s="46" t="s">
        <v>156</v>
      </c>
      <c r="D665" s="34" t="s">
        <v>85</v>
      </c>
      <c r="E665" s="34"/>
      <c r="F665" s="34"/>
      <c r="G665" s="34"/>
      <c r="H665" s="31" t="e">
        <f>SUM(H664,H659)</f>
        <v>#VALUE!</v>
      </c>
      <c r="J665" s="35" t="str">
        <f t="shared" si="32"/>
        <v/>
      </c>
    </row>
  </sheetData>
  <sheetProtection password="8817" sheet="1" objects="1" scenarios="1"/>
  <autoFilter ref="I15:J665"/>
  <mergeCells count="171">
    <mergeCell ref="E130:F130"/>
    <mergeCell ref="E138:F138"/>
    <mergeCell ref="E147:F147"/>
    <mergeCell ref="E156:F156"/>
    <mergeCell ref="B162:G162"/>
    <mergeCell ref="B170:G170"/>
    <mergeCell ref="E62:F62"/>
    <mergeCell ref="E71:F71"/>
    <mergeCell ref="B80:G80"/>
    <mergeCell ref="B88:G88"/>
    <mergeCell ref="B89:G89"/>
    <mergeCell ref="E90:F90"/>
    <mergeCell ref="E112:F112"/>
    <mergeCell ref="E123:F123"/>
    <mergeCell ref="E128:F128"/>
    <mergeCell ref="E129:F129"/>
    <mergeCell ref="B622:G622"/>
    <mergeCell ref="B623:G623"/>
    <mergeCell ref="B624:G624"/>
    <mergeCell ref="B626:G626"/>
    <mergeCell ref="B634:G634"/>
    <mergeCell ref="B635:G635"/>
    <mergeCell ref="B588:G588"/>
    <mergeCell ref="E589:F589"/>
    <mergeCell ref="E591:F591"/>
    <mergeCell ref="E601:F601"/>
    <mergeCell ref="E605:F605"/>
    <mergeCell ref="B614:G614"/>
    <mergeCell ref="B660:G660"/>
    <mergeCell ref="B662:G662"/>
    <mergeCell ref="B663:G663"/>
    <mergeCell ref="B638:G638"/>
    <mergeCell ref="B640:G640"/>
    <mergeCell ref="B641:G641"/>
    <mergeCell ref="B644:G644"/>
    <mergeCell ref="B645:G645"/>
    <mergeCell ref="B646:G646"/>
    <mergeCell ref="B648:G648"/>
    <mergeCell ref="B656:G656"/>
    <mergeCell ref="B657:G657"/>
    <mergeCell ref="E572:F572"/>
    <mergeCell ref="B579:G579"/>
    <mergeCell ref="B587:G587"/>
    <mergeCell ref="E513:F513"/>
    <mergeCell ref="E523:F523"/>
    <mergeCell ref="E524:F524"/>
    <mergeCell ref="E525:F525"/>
    <mergeCell ref="E534:F534"/>
    <mergeCell ref="E542:F542"/>
    <mergeCell ref="E549:F549"/>
    <mergeCell ref="E557:F557"/>
    <mergeCell ref="E564:F564"/>
    <mergeCell ref="E483:F483"/>
    <mergeCell ref="E490:F490"/>
    <mergeCell ref="B492:G492"/>
    <mergeCell ref="B500:G500"/>
    <mergeCell ref="B501:G501"/>
    <mergeCell ref="E502:F502"/>
    <mergeCell ref="B462:G462"/>
    <mergeCell ref="E463:F463"/>
    <mergeCell ref="E465:F465"/>
    <mergeCell ref="E467:F467"/>
    <mergeCell ref="E473:F473"/>
    <mergeCell ref="E474:F474"/>
    <mergeCell ref="E445:F445"/>
    <mergeCell ref="E446:F446"/>
    <mergeCell ref="E447:F447"/>
    <mergeCell ref="E452:F452"/>
    <mergeCell ref="B453:G453"/>
    <mergeCell ref="B461:G461"/>
    <mergeCell ref="E409:F409"/>
    <mergeCell ref="E414:F414"/>
    <mergeCell ref="E416:F416"/>
    <mergeCell ref="E418:F418"/>
    <mergeCell ref="E434:F434"/>
    <mergeCell ref="E435:F435"/>
    <mergeCell ref="E366:F366"/>
    <mergeCell ref="E375:F375"/>
    <mergeCell ref="E381:F381"/>
    <mergeCell ref="E382:F382"/>
    <mergeCell ref="E394:F394"/>
    <mergeCell ref="E403:F403"/>
    <mergeCell ref="B344:G344"/>
    <mergeCell ref="B352:G352"/>
    <mergeCell ref="B353:G353"/>
    <mergeCell ref="E354:F354"/>
    <mergeCell ref="E356:F356"/>
    <mergeCell ref="E361:F361"/>
    <mergeCell ref="E315:F315"/>
    <mergeCell ref="E317:F317"/>
    <mergeCell ref="E327:F327"/>
    <mergeCell ref="E336:F336"/>
    <mergeCell ref="E342:F342"/>
    <mergeCell ref="E343:F343"/>
    <mergeCell ref="E293:F293"/>
    <mergeCell ref="E294:F294"/>
    <mergeCell ref="B303:G303"/>
    <mergeCell ref="B311:G311"/>
    <mergeCell ref="B312:G312"/>
    <mergeCell ref="E313:F313"/>
    <mergeCell ref="E267:F267"/>
    <mergeCell ref="E268:F268"/>
    <mergeCell ref="E269:F269"/>
    <mergeCell ref="E278:F278"/>
    <mergeCell ref="E279:F279"/>
    <mergeCell ref="E288:F288"/>
    <mergeCell ref="E236:F236"/>
    <mergeCell ref="E238:F238"/>
    <mergeCell ref="E239:F239"/>
    <mergeCell ref="E240:F240"/>
    <mergeCell ref="E265:F265"/>
    <mergeCell ref="E266:F266"/>
    <mergeCell ref="B221:G221"/>
    <mergeCell ref="B222:G222"/>
    <mergeCell ref="B223:G223"/>
    <mergeCell ref="E225:F225"/>
    <mergeCell ref="E234:F234"/>
    <mergeCell ref="E235:F235"/>
    <mergeCell ref="A214:H214"/>
    <mergeCell ref="A215:H215"/>
    <mergeCell ref="A216:H216"/>
    <mergeCell ref="A218:A219"/>
    <mergeCell ref="B218:B219"/>
    <mergeCell ref="C218:C219"/>
    <mergeCell ref="D218:D219"/>
    <mergeCell ref="E218:F218"/>
    <mergeCell ref="G218:G219"/>
    <mergeCell ref="H218:H219"/>
    <mergeCell ref="B207:G207"/>
    <mergeCell ref="B208:G208"/>
    <mergeCell ref="A213:H213"/>
    <mergeCell ref="B202:G202"/>
    <mergeCell ref="B189:G189"/>
    <mergeCell ref="B190:G190"/>
    <mergeCell ref="B191:G191"/>
    <mergeCell ref="B193:G193"/>
    <mergeCell ref="B171:G171"/>
    <mergeCell ref="E172:F172"/>
    <mergeCell ref="B181:G181"/>
    <mergeCell ref="B201:G201"/>
    <mergeCell ref="B205:G205"/>
    <mergeCell ref="B44:G44"/>
    <mergeCell ref="B52:G52"/>
    <mergeCell ref="B53:G53"/>
    <mergeCell ref="E54:F54"/>
    <mergeCell ref="E26:F26"/>
    <mergeCell ref="E39:F39"/>
    <mergeCell ref="H9:H10"/>
    <mergeCell ref="B12:G12"/>
    <mergeCell ref="B13:G13"/>
    <mergeCell ref="B14:G14"/>
    <mergeCell ref="E15:F15"/>
    <mergeCell ref="E17:F17"/>
    <mergeCell ref="E20:F20"/>
    <mergeCell ref="E29:F29"/>
    <mergeCell ref="E31:F31"/>
    <mergeCell ref="E33:F33"/>
    <mergeCell ref="E36:F36"/>
    <mergeCell ref="E38:F38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</mergeCells>
  <pageMargins left="0.59" right="0.39" top="0.49" bottom="0.48" header="0.24" footer="0.23"/>
  <pageSetup paperSize="9" scale="85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7"/>
  <sheetViews>
    <sheetView showGridLines="0" zoomScaleNormal="100" workbookViewId="0">
      <selection sqref="A1:H1"/>
    </sheetView>
  </sheetViews>
  <sheetFormatPr defaultRowHeight="12.75" outlineLevelCol="1" x14ac:dyDescent="0.2"/>
  <cols>
    <col min="1" max="1" width="7.5" style="35" customWidth="1"/>
    <col min="2" max="2" width="13.1640625" style="35" customWidth="1"/>
    <col min="3" max="3" width="41.33203125" style="35" customWidth="1"/>
    <col min="4" max="5" width="10.5" style="35" customWidth="1"/>
    <col min="6" max="6" width="11" style="35" customWidth="1"/>
    <col min="7" max="7" width="16" style="35" customWidth="1"/>
    <col min="8" max="8" width="13.83203125" style="35" customWidth="1"/>
    <col min="9" max="9" width="6.5" style="35" hidden="1" customWidth="1" outlineLevel="1"/>
    <col min="10" max="10" width="13.6640625" style="35" hidden="1" customWidth="1" outlineLevel="1"/>
    <col min="11" max="11" width="14.83203125" style="35" bestFit="1" customWidth="1" collapsed="1"/>
    <col min="12" max="16384" width="9.33203125" style="35"/>
  </cols>
  <sheetData>
    <row r="1" spans="1:11" x14ac:dyDescent="0.2">
      <c r="A1" s="91"/>
      <c r="B1" s="91"/>
      <c r="C1" s="91"/>
      <c r="D1" s="91"/>
      <c r="E1" s="91"/>
      <c r="F1" s="91"/>
      <c r="G1" s="91"/>
      <c r="H1" s="91"/>
    </row>
    <row r="2" spans="1:11" x14ac:dyDescent="0.2">
      <c r="A2" s="29"/>
      <c r="B2" s="29"/>
      <c r="C2" s="29"/>
      <c r="D2" s="29"/>
      <c r="E2" s="29"/>
      <c r="F2" s="29"/>
      <c r="G2" s="29"/>
      <c r="H2" s="29"/>
    </row>
    <row r="3" spans="1:11" ht="15.75" customHeight="1" x14ac:dyDescent="0.2">
      <c r="A3" s="91" t="s">
        <v>311</v>
      </c>
      <c r="B3" s="91"/>
      <c r="C3" s="91"/>
      <c r="D3" s="91"/>
      <c r="E3" s="91"/>
      <c r="F3" s="91"/>
      <c r="G3" s="91"/>
      <c r="H3" s="91"/>
    </row>
    <row r="4" spans="1:11" ht="28.5" customHeight="1" x14ac:dyDescent="0.2">
      <c r="A4" s="91" t="s">
        <v>310</v>
      </c>
      <c r="B4" s="91"/>
      <c r="C4" s="91"/>
      <c r="D4" s="91"/>
      <c r="E4" s="91"/>
      <c r="F4" s="91"/>
      <c r="G4" s="91"/>
      <c r="H4" s="91"/>
    </row>
    <row r="5" spans="1:11" x14ac:dyDescent="0.2">
      <c r="A5" s="92"/>
      <c r="B5" s="92"/>
      <c r="C5" s="92"/>
      <c r="D5" s="92"/>
      <c r="E5" s="92"/>
      <c r="F5" s="92"/>
      <c r="G5" s="92"/>
      <c r="H5" s="92"/>
    </row>
    <row r="6" spans="1:11" x14ac:dyDescent="0.2">
      <c r="A6" s="91"/>
      <c r="B6" s="91"/>
      <c r="C6" s="91"/>
      <c r="D6" s="91"/>
      <c r="E6" s="91"/>
      <c r="F6" s="91"/>
      <c r="G6" s="91"/>
      <c r="H6" s="91"/>
      <c r="K6" s="37"/>
    </row>
    <row r="7" spans="1:11" ht="15.75" customHeight="1" x14ac:dyDescent="0.2">
      <c r="A7" s="93" t="s">
        <v>882</v>
      </c>
      <c r="B7" s="93"/>
      <c r="C7" s="93"/>
      <c r="D7" s="93"/>
      <c r="E7" s="93"/>
      <c r="F7" s="93"/>
      <c r="G7" s="93"/>
      <c r="H7" s="93"/>
    </row>
    <row r="9" spans="1:11" ht="12.75" customHeight="1" x14ac:dyDescent="0.2">
      <c r="A9" s="94" t="s">
        <v>0</v>
      </c>
      <c r="B9" s="94" t="s">
        <v>1</v>
      </c>
      <c r="C9" s="94" t="s">
        <v>309</v>
      </c>
      <c r="D9" s="94" t="s">
        <v>2</v>
      </c>
      <c r="E9" s="86" t="s">
        <v>3</v>
      </c>
      <c r="F9" s="88"/>
      <c r="G9" s="94" t="s">
        <v>4</v>
      </c>
      <c r="H9" s="94" t="s">
        <v>5</v>
      </c>
    </row>
    <row r="10" spans="1:11" ht="25.5" customHeight="1" x14ac:dyDescent="0.2">
      <c r="A10" s="95"/>
      <c r="B10" s="95"/>
      <c r="C10" s="95"/>
      <c r="D10" s="95"/>
      <c r="E10" s="25" t="s">
        <v>308</v>
      </c>
      <c r="F10" s="25" t="s">
        <v>307</v>
      </c>
      <c r="G10" s="95"/>
      <c r="H10" s="95"/>
    </row>
    <row r="11" spans="1:11" x14ac:dyDescent="0.2">
      <c r="A11" s="27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</row>
    <row r="12" spans="1:11" ht="15.75" customHeight="1" x14ac:dyDescent="0.2">
      <c r="A12" s="27"/>
      <c r="B12" s="86"/>
      <c r="C12" s="87"/>
      <c r="D12" s="87"/>
      <c r="E12" s="87"/>
      <c r="F12" s="87"/>
      <c r="G12" s="88"/>
      <c r="H12" s="26"/>
    </row>
    <row r="13" spans="1:11" x14ac:dyDescent="0.2">
      <c r="A13" s="27"/>
      <c r="B13" s="86"/>
      <c r="C13" s="87"/>
      <c r="D13" s="87"/>
      <c r="E13" s="87"/>
      <c r="F13" s="87"/>
      <c r="G13" s="88"/>
      <c r="H13" s="25"/>
    </row>
    <row r="14" spans="1:11" ht="12.75" customHeight="1" x14ac:dyDescent="0.2">
      <c r="A14" s="27"/>
      <c r="B14" s="86" t="s">
        <v>1016</v>
      </c>
      <c r="C14" s="87"/>
      <c r="D14" s="87"/>
      <c r="E14" s="87"/>
      <c r="F14" s="87"/>
      <c r="G14" s="88"/>
      <c r="H14" s="25"/>
    </row>
    <row r="15" spans="1:11" ht="13.5" customHeight="1" x14ac:dyDescent="0.2">
      <c r="A15" s="27"/>
      <c r="B15" s="48"/>
      <c r="C15" s="48"/>
      <c r="D15" s="48"/>
      <c r="E15" s="49"/>
      <c r="F15" s="49"/>
      <c r="G15" s="26"/>
      <c r="H15" s="26"/>
    </row>
    <row r="16" spans="1:11" ht="22.5" x14ac:dyDescent="0.2">
      <c r="A16" s="38" t="s">
        <v>6</v>
      </c>
      <c r="B16" s="39" t="s">
        <v>471</v>
      </c>
      <c r="C16" s="40" t="s">
        <v>716</v>
      </c>
      <c r="D16" s="34" t="s">
        <v>171</v>
      </c>
      <c r="E16" s="89">
        <v>0.35610000000000003</v>
      </c>
      <c r="F16" s="90"/>
      <c r="G16" s="30">
        <f>H16/E16</f>
        <v>6682727.0399999991</v>
      </c>
      <c r="H16" s="31">
        <f>SUM(H17)</f>
        <v>2379719.098944</v>
      </c>
      <c r="J16" s="35" t="str">
        <f>IF(OR(B16="000001",B16="021955"),1,"")</f>
        <v/>
      </c>
    </row>
    <row r="17" spans="1:10" x14ac:dyDescent="0.2">
      <c r="A17" s="41" t="s">
        <v>304</v>
      </c>
      <c r="B17" s="42" t="s">
        <v>7</v>
      </c>
      <c r="C17" s="43" t="s">
        <v>8</v>
      </c>
      <c r="D17" s="44" t="s">
        <v>9</v>
      </c>
      <c r="E17" s="45">
        <v>118</v>
      </c>
      <c r="F17" s="45">
        <v>42.019799999999996</v>
      </c>
      <c r="G1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7" s="33">
        <f>F17*G17</f>
        <v>2379719.098944</v>
      </c>
      <c r="J17" s="35">
        <f t="shared" ref="J17:J80" si="0">IF(OR(B17="000001",B17="021955"),1,"")</f>
        <v>1</v>
      </c>
    </row>
    <row r="18" spans="1:10" ht="22.5" x14ac:dyDescent="0.2">
      <c r="A18" s="38" t="s">
        <v>13</v>
      </c>
      <c r="B18" s="39" t="s">
        <v>284</v>
      </c>
      <c r="C18" s="40" t="s">
        <v>283</v>
      </c>
      <c r="D18" s="34" t="s">
        <v>171</v>
      </c>
      <c r="E18" s="89">
        <v>0.21959999999999999</v>
      </c>
      <c r="F18" s="90"/>
      <c r="G18" s="30">
        <f>H18/E18</f>
        <v>5012045.28</v>
      </c>
      <c r="H18" s="31">
        <f>SUM(H19)</f>
        <v>1100645.1434879999</v>
      </c>
      <c r="J18" s="35" t="str">
        <f t="shared" si="0"/>
        <v/>
      </c>
    </row>
    <row r="19" spans="1:10" x14ac:dyDescent="0.2">
      <c r="A19" s="41" t="s">
        <v>303</v>
      </c>
      <c r="B19" s="42" t="s">
        <v>7</v>
      </c>
      <c r="C19" s="43" t="s">
        <v>8</v>
      </c>
      <c r="D19" s="44" t="s">
        <v>9</v>
      </c>
      <c r="E19" s="45">
        <v>88.5</v>
      </c>
      <c r="F19" s="45">
        <v>19.4346</v>
      </c>
      <c r="G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9" s="33">
        <f>F19*G19</f>
        <v>1100645.1434879999</v>
      </c>
      <c r="J19" s="35">
        <f t="shared" si="0"/>
        <v>1</v>
      </c>
    </row>
    <row r="20" spans="1:10" ht="33.75" x14ac:dyDescent="0.2">
      <c r="A20" s="38" t="s">
        <v>16</v>
      </c>
      <c r="B20" s="39" t="s">
        <v>281</v>
      </c>
      <c r="C20" s="40" t="s">
        <v>1017</v>
      </c>
      <c r="D20" s="34" t="s">
        <v>171</v>
      </c>
      <c r="E20" s="89">
        <v>0.21959999999999999</v>
      </c>
      <c r="F20" s="90"/>
      <c r="G20" s="30">
        <f>H20/E20</f>
        <v>973318.10919999995</v>
      </c>
      <c r="H20" s="31">
        <f>SUM(H21:H24)</f>
        <v>213740.65678031999</v>
      </c>
      <c r="J20" s="35" t="str">
        <f t="shared" si="0"/>
        <v/>
      </c>
    </row>
    <row r="21" spans="1:10" x14ac:dyDescent="0.2">
      <c r="A21" s="41" t="s">
        <v>296</v>
      </c>
      <c r="B21" s="42" t="s">
        <v>7</v>
      </c>
      <c r="C21" s="43" t="s">
        <v>8</v>
      </c>
      <c r="D21" s="44" t="s">
        <v>9</v>
      </c>
      <c r="E21" s="45">
        <v>12.53</v>
      </c>
      <c r="F21" s="45">
        <v>2.7515879999999999</v>
      </c>
      <c r="G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1" s="33">
        <f t="shared" ref="H21:H46" si="1">F21*G21</f>
        <v>155831.45364863999</v>
      </c>
      <c r="J21" s="35">
        <f t="shared" si="0"/>
        <v>1</v>
      </c>
    </row>
    <row r="22" spans="1:10" x14ac:dyDescent="0.2">
      <c r="A22" s="41" t="s">
        <v>295</v>
      </c>
      <c r="B22" s="42" t="s">
        <v>168</v>
      </c>
      <c r="C22" s="43" t="s">
        <v>167</v>
      </c>
      <c r="D22" s="44" t="s">
        <v>9</v>
      </c>
      <c r="E22" s="45">
        <v>3.04</v>
      </c>
      <c r="F22" s="45">
        <v>0.66758399999999996</v>
      </c>
      <c r="G22" s="32">
        <v>0</v>
      </c>
      <c r="H22" s="33">
        <f t="shared" si="1"/>
        <v>0</v>
      </c>
      <c r="J22" s="35" t="str">
        <f t="shared" si="0"/>
        <v/>
      </c>
    </row>
    <row r="23" spans="1:10" ht="45" x14ac:dyDescent="0.2">
      <c r="A23" s="41" t="s">
        <v>718</v>
      </c>
      <c r="B23" s="42" t="s">
        <v>28</v>
      </c>
      <c r="C23" s="43" t="s">
        <v>29</v>
      </c>
      <c r="D23" s="44" t="s">
        <v>12</v>
      </c>
      <c r="E23" s="45">
        <v>3.04</v>
      </c>
      <c r="F23" s="45">
        <v>0.66758399999999996</v>
      </c>
      <c r="G23" s="32">
        <v>83282.679999999993</v>
      </c>
      <c r="H23" s="33">
        <f t="shared" si="1"/>
        <v>55598.184645119989</v>
      </c>
      <c r="J23" s="35" t="str">
        <f t="shared" si="0"/>
        <v/>
      </c>
    </row>
    <row r="24" spans="1:10" x14ac:dyDescent="0.2">
      <c r="A24" s="41" t="s">
        <v>719</v>
      </c>
      <c r="B24" s="42" t="s">
        <v>59</v>
      </c>
      <c r="C24" s="43" t="s">
        <v>60</v>
      </c>
      <c r="D24" s="44" t="s">
        <v>12</v>
      </c>
      <c r="E24" s="45">
        <v>12.18</v>
      </c>
      <c r="F24" s="45">
        <v>2.674728</v>
      </c>
      <c r="G24" s="32">
        <v>864.02</v>
      </c>
      <c r="H24" s="33">
        <f t="shared" si="1"/>
        <v>2311.0184865599999</v>
      </c>
      <c r="J24" s="35" t="str">
        <f t="shared" si="0"/>
        <v/>
      </c>
    </row>
    <row r="25" spans="1:10" ht="22.5" x14ac:dyDescent="0.2">
      <c r="A25" s="38" t="s">
        <v>19</v>
      </c>
      <c r="B25" s="39" t="s">
        <v>284</v>
      </c>
      <c r="C25" s="40" t="s">
        <v>508</v>
      </c>
      <c r="D25" s="34" t="s">
        <v>171</v>
      </c>
      <c r="E25" s="89">
        <v>0.13650000000000001</v>
      </c>
      <c r="F25" s="90"/>
      <c r="G25" s="30">
        <f>H25/E25</f>
        <v>5012045.2799999993</v>
      </c>
      <c r="H25" s="31">
        <f>SUM(H26)</f>
        <v>684144.18071999995</v>
      </c>
      <c r="J25" s="35" t="str">
        <f t="shared" si="0"/>
        <v/>
      </c>
    </row>
    <row r="26" spans="1:10" x14ac:dyDescent="0.2">
      <c r="A26" s="41" t="s">
        <v>294</v>
      </c>
      <c r="B26" s="42" t="s">
        <v>7</v>
      </c>
      <c r="C26" s="43" t="s">
        <v>8</v>
      </c>
      <c r="D26" s="44" t="s">
        <v>9</v>
      </c>
      <c r="E26" s="45">
        <v>88.5</v>
      </c>
      <c r="F26" s="45">
        <v>12.080249999999999</v>
      </c>
      <c r="G2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6" s="33">
        <f t="shared" si="1"/>
        <v>684144.18071999995</v>
      </c>
      <c r="J26" s="35">
        <f t="shared" si="0"/>
        <v>1</v>
      </c>
    </row>
    <row r="27" spans="1:10" ht="22.5" x14ac:dyDescent="0.2">
      <c r="A27" s="38" t="s">
        <v>22</v>
      </c>
      <c r="B27" s="39" t="s">
        <v>720</v>
      </c>
      <c r="C27" s="40" t="s">
        <v>1018</v>
      </c>
      <c r="D27" s="34" t="s">
        <v>171</v>
      </c>
      <c r="E27" s="89">
        <v>1.0279999999999999E-2</v>
      </c>
      <c r="F27" s="90"/>
      <c r="G27" s="30">
        <f>H27/E27</f>
        <v>10203260.967799999</v>
      </c>
      <c r="H27" s="31">
        <f>SUM(H28:H31)</f>
        <v>104889.52274898399</v>
      </c>
      <c r="J27" s="35" t="str">
        <f t="shared" si="0"/>
        <v/>
      </c>
    </row>
    <row r="28" spans="1:10" x14ac:dyDescent="0.2">
      <c r="A28" s="41" t="s">
        <v>291</v>
      </c>
      <c r="B28" s="42" t="s">
        <v>7</v>
      </c>
      <c r="C28" s="43" t="s">
        <v>8</v>
      </c>
      <c r="D28" s="44" t="s">
        <v>9</v>
      </c>
      <c r="E28" s="45">
        <v>180</v>
      </c>
      <c r="F28" s="45">
        <v>1.8504</v>
      </c>
      <c r="G2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8" s="33">
        <f t="shared" si="1"/>
        <v>104794.22131199999</v>
      </c>
      <c r="J28" s="35">
        <f t="shared" si="0"/>
        <v>1</v>
      </c>
    </row>
    <row r="29" spans="1:10" x14ac:dyDescent="0.2">
      <c r="A29" s="41" t="s">
        <v>721</v>
      </c>
      <c r="B29" s="42" t="s">
        <v>168</v>
      </c>
      <c r="C29" s="43" t="s">
        <v>167</v>
      </c>
      <c r="D29" s="44" t="s">
        <v>9</v>
      </c>
      <c r="E29" s="45">
        <v>18.13</v>
      </c>
      <c r="F29" s="45">
        <v>0.1863764</v>
      </c>
      <c r="G29" s="32">
        <v>0</v>
      </c>
      <c r="H29" s="33">
        <f t="shared" si="1"/>
        <v>0</v>
      </c>
      <c r="J29" s="35" t="str">
        <f t="shared" si="0"/>
        <v/>
      </c>
    </row>
    <row r="30" spans="1:10" ht="22.5" x14ac:dyDescent="0.2">
      <c r="A30" s="41" t="s">
        <v>722</v>
      </c>
      <c r="B30" s="42" t="s">
        <v>71</v>
      </c>
      <c r="C30" s="43" t="s">
        <v>72</v>
      </c>
      <c r="D30" s="44" t="s">
        <v>12</v>
      </c>
      <c r="E30" s="45">
        <v>0.13</v>
      </c>
      <c r="F30" s="45">
        <v>1.3364E-3</v>
      </c>
      <c r="G30" s="32">
        <v>71312.06</v>
      </c>
      <c r="H30" s="33">
        <f t="shared" si="1"/>
        <v>95.301436983999992</v>
      </c>
      <c r="J30" s="35" t="str">
        <f t="shared" si="0"/>
        <v/>
      </c>
    </row>
    <row r="31" spans="1:10" x14ac:dyDescent="0.2">
      <c r="A31" s="41" t="s">
        <v>723</v>
      </c>
      <c r="B31" s="42" t="s">
        <v>638</v>
      </c>
      <c r="C31" s="43" t="s">
        <v>639</v>
      </c>
      <c r="D31" s="44" t="s">
        <v>87</v>
      </c>
      <c r="E31" s="45">
        <v>102</v>
      </c>
      <c r="F31" s="45">
        <v>1.0485599999999999</v>
      </c>
      <c r="G31" s="32">
        <v>0</v>
      </c>
      <c r="H31" s="33">
        <f t="shared" si="1"/>
        <v>0</v>
      </c>
      <c r="J31" s="35" t="str">
        <f t="shared" si="0"/>
        <v/>
      </c>
    </row>
    <row r="32" spans="1:10" ht="22.5" x14ac:dyDescent="0.2">
      <c r="A32" s="38" t="s">
        <v>23</v>
      </c>
      <c r="B32" s="39" t="s">
        <v>982</v>
      </c>
      <c r="C32" s="40" t="s">
        <v>983</v>
      </c>
      <c r="D32" s="34" t="s">
        <v>171</v>
      </c>
      <c r="E32" s="89">
        <v>1.0489999999999999E-2</v>
      </c>
      <c r="F32" s="90"/>
      <c r="G32" s="30">
        <f>H32/E32</f>
        <v>48309748.5383</v>
      </c>
      <c r="H32" s="31">
        <f>SUM(H33:H40)</f>
        <v>506769.26216676697</v>
      </c>
      <c r="J32" s="35" t="str">
        <f t="shared" si="0"/>
        <v/>
      </c>
    </row>
    <row r="33" spans="1:10" x14ac:dyDescent="0.2">
      <c r="A33" s="41" t="s">
        <v>290</v>
      </c>
      <c r="B33" s="42" t="s">
        <v>7</v>
      </c>
      <c r="C33" s="43" t="s">
        <v>8</v>
      </c>
      <c r="D33" s="44" t="s">
        <v>9</v>
      </c>
      <c r="E33" s="45">
        <v>301.70999999999998</v>
      </c>
      <c r="F33" s="45">
        <v>3.1649379</v>
      </c>
      <c r="G3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3" s="33">
        <f t="shared" si="1"/>
        <v>179240.81427331199</v>
      </c>
      <c r="J33" s="35">
        <f t="shared" si="0"/>
        <v>1</v>
      </c>
    </row>
    <row r="34" spans="1:10" x14ac:dyDescent="0.2">
      <c r="A34" s="41" t="s">
        <v>289</v>
      </c>
      <c r="B34" s="42" t="s">
        <v>168</v>
      </c>
      <c r="C34" s="43" t="s">
        <v>167</v>
      </c>
      <c r="D34" s="44" t="s">
        <v>9</v>
      </c>
      <c r="E34" s="45">
        <v>41.1</v>
      </c>
      <c r="F34" s="45">
        <v>0.43113899999999999</v>
      </c>
      <c r="G34" s="32">
        <v>0</v>
      </c>
      <c r="H34" s="33">
        <f t="shared" si="1"/>
        <v>0</v>
      </c>
      <c r="J34" s="35" t="str">
        <f t="shared" si="0"/>
        <v/>
      </c>
    </row>
    <row r="35" spans="1:10" x14ac:dyDescent="0.2">
      <c r="A35" s="41" t="s">
        <v>725</v>
      </c>
      <c r="B35" s="42" t="s">
        <v>10</v>
      </c>
      <c r="C35" s="43" t="s">
        <v>11</v>
      </c>
      <c r="D35" s="44" t="s">
        <v>12</v>
      </c>
      <c r="E35" s="45">
        <v>17.55</v>
      </c>
      <c r="F35" s="45">
        <v>0.1840995</v>
      </c>
      <c r="G35" s="32">
        <v>99112.45</v>
      </c>
      <c r="H35" s="33">
        <f t="shared" si="1"/>
        <v>18246.552488775</v>
      </c>
      <c r="J35" s="35" t="str">
        <f t="shared" si="0"/>
        <v/>
      </c>
    </row>
    <row r="36" spans="1:10" ht="33.75" x14ac:dyDescent="0.2">
      <c r="A36" s="41" t="s">
        <v>726</v>
      </c>
      <c r="B36" s="42" t="s">
        <v>427</v>
      </c>
      <c r="C36" s="43" t="s">
        <v>428</v>
      </c>
      <c r="D36" s="44" t="s">
        <v>12</v>
      </c>
      <c r="E36" s="45">
        <v>23.55</v>
      </c>
      <c r="F36" s="45">
        <v>0.2470395</v>
      </c>
      <c r="G36" s="32">
        <v>16377.84</v>
      </c>
      <c r="H36" s="33">
        <f t="shared" si="1"/>
        <v>4045.9734046799999</v>
      </c>
      <c r="J36" s="35" t="str">
        <f t="shared" si="0"/>
        <v/>
      </c>
    </row>
    <row r="37" spans="1:10" x14ac:dyDescent="0.2">
      <c r="A37" s="41" t="s">
        <v>727</v>
      </c>
      <c r="B37" s="42" t="s">
        <v>91</v>
      </c>
      <c r="C37" s="43" t="s">
        <v>92</v>
      </c>
      <c r="D37" s="44" t="s">
        <v>87</v>
      </c>
      <c r="E37" s="45">
        <v>21</v>
      </c>
      <c r="F37" s="45">
        <v>0.22029000000000001</v>
      </c>
      <c r="G37" s="32">
        <v>1000</v>
      </c>
      <c r="H37" s="33">
        <f t="shared" si="1"/>
        <v>220.29000000000002</v>
      </c>
      <c r="J37" s="35" t="str">
        <f t="shared" si="0"/>
        <v/>
      </c>
    </row>
    <row r="38" spans="1:10" ht="22.5" x14ac:dyDescent="0.2">
      <c r="A38" s="41" t="s">
        <v>1019</v>
      </c>
      <c r="B38" s="42" t="s">
        <v>429</v>
      </c>
      <c r="C38" s="43" t="s">
        <v>430</v>
      </c>
      <c r="D38" s="44" t="s">
        <v>87</v>
      </c>
      <c r="E38" s="45">
        <v>80</v>
      </c>
      <c r="F38" s="45">
        <v>0.83919999999999995</v>
      </c>
      <c r="G38" s="32">
        <v>75000</v>
      </c>
      <c r="H38" s="33">
        <f t="shared" si="1"/>
        <v>62939.999999999993</v>
      </c>
      <c r="J38" s="35" t="str">
        <f t="shared" si="0"/>
        <v/>
      </c>
    </row>
    <row r="39" spans="1:10" ht="33.75" x14ac:dyDescent="0.2">
      <c r="A39" s="41" t="s">
        <v>1020</v>
      </c>
      <c r="B39" s="42" t="s">
        <v>431</v>
      </c>
      <c r="C39" s="43" t="s">
        <v>432</v>
      </c>
      <c r="D39" s="44" t="s">
        <v>90</v>
      </c>
      <c r="E39" s="45">
        <v>23.5</v>
      </c>
      <c r="F39" s="45">
        <v>0.24651500000000001</v>
      </c>
      <c r="G39" s="32">
        <v>770000</v>
      </c>
      <c r="H39" s="33">
        <f t="shared" si="1"/>
        <v>189816.55000000002</v>
      </c>
      <c r="J39" s="35" t="str">
        <f t="shared" si="0"/>
        <v/>
      </c>
    </row>
    <row r="40" spans="1:10" ht="22.5" x14ac:dyDescent="0.2">
      <c r="A40" s="41" t="s">
        <v>1021</v>
      </c>
      <c r="B40" s="42" t="s">
        <v>421</v>
      </c>
      <c r="C40" s="43" t="s">
        <v>422</v>
      </c>
      <c r="D40" s="44" t="s">
        <v>87</v>
      </c>
      <c r="E40" s="45">
        <v>57</v>
      </c>
      <c r="F40" s="45">
        <v>0.59792999999999996</v>
      </c>
      <c r="G40" s="32">
        <v>87400</v>
      </c>
      <c r="H40" s="33">
        <f t="shared" si="1"/>
        <v>52259.081999999995</v>
      </c>
      <c r="J40" s="35" t="str">
        <f t="shared" si="0"/>
        <v/>
      </c>
    </row>
    <row r="41" spans="1:10" ht="22.5" x14ac:dyDescent="0.2">
      <c r="A41" s="38" t="s">
        <v>24</v>
      </c>
      <c r="B41" s="39" t="s">
        <v>479</v>
      </c>
      <c r="C41" s="40" t="s">
        <v>724</v>
      </c>
      <c r="D41" s="34" t="s">
        <v>90</v>
      </c>
      <c r="E41" s="89">
        <v>0.64503999999999995</v>
      </c>
      <c r="F41" s="90"/>
      <c r="G41" s="30">
        <f>H41/E41</f>
        <v>2001316.6251999999</v>
      </c>
      <c r="H41" s="31">
        <f>SUM(H42:H46)</f>
        <v>1290929.2759190078</v>
      </c>
      <c r="J41" s="35" t="str">
        <f t="shared" si="0"/>
        <v/>
      </c>
    </row>
    <row r="42" spans="1:10" x14ac:dyDescent="0.2">
      <c r="A42" s="41" t="s">
        <v>363</v>
      </c>
      <c r="B42" s="42" t="s">
        <v>7</v>
      </c>
      <c r="C42" s="43" t="s">
        <v>8</v>
      </c>
      <c r="D42" s="44" t="s">
        <v>9</v>
      </c>
      <c r="E42" s="45">
        <v>33.68</v>
      </c>
      <c r="F42" s="45">
        <v>21.724947199999999</v>
      </c>
      <c r="G4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2" s="33">
        <f t="shared" si="1"/>
        <v>1230355.0177628158</v>
      </c>
      <c r="J42" s="35">
        <f t="shared" si="0"/>
        <v>1</v>
      </c>
    </row>
    <row r="43" spans="1:10" x14ac:dyDescent="0.2">
      <c r="A43" s="41" t="s">
        <v>364</v>
      </c>
      <c r="B43" s="42" t="s">
        <v>168</v>
      </c>
      <c r="C43" s="43" t="s">
        <v>167</v>
      </c>
      <c r="D43" s="44" t="s">
        <v>9</v>
      </c>
      <c r="E43" s="45">
        <v>2.29</v>
      </c>
      <c r="F43" s="45">
        <v>1.4771415999999999</v>
      </c>
      <c r="G43" s="32">
        <v>0</v>
      </c>
      <c r="H43" s="33">
        <f t="shared" si="1"/>
        <v>0</v>
      </c>
      <c r="J43" s="35" t="str">
        <f t="shared" si="0"/>
        <v/>
      </c>
    </row>
    <row r="44" spans="1:10" ht="22.5" x14ac:dyDescent="0.2">
      <c r="A44" s="41" t="s">
        <v>365</v>
      </c>
      <c r="B44" s="42" t="s">
        <v>62</v>
      </c>
      <c r="C44" s="43" t="s">
        <v>63</v>
      </c>
      <c r="D44" s="44" t="s">
        <v>12</v>
      </c>
      <c r="E44" s="45">
        <v>2.44</v>
      </c>
      <c r="F44" s="45">
        <v>1.5738976</v>
      </c>
      <c r="G44" s="32">
        <v>5023.67</v>
      </c>
      <c r="H44" s="33">
        <f t="shared" si="1"/>
        <v>7906.742156192</v>
      </c>
      <c r="J44" s="35" t="str">
        <f t="shared" si="0"/>
        <v/>
      </c>
    </row>
    <row r="45" spans="1:10" x14ac:dyDescent="0.2">
      <c r="A45" s="41" t="s">
        <v>368</v>
      </c>
      <c r="B45" s="42" t="s">
        <v>106</v>
      </c>
      <c r="C45" s="43" t="s">
        <v>107</v>
      </c>
      <c r="D45" s="44" t="s">
        <v>90</v>
      </c>
      <c r="E45" s="45">
        <v>3.0000000000000001E-3</v>
      </c>
      <c r="F45" s="45">
        <v>1.93512E-3</v>
      </c>
      <c r="G45" s="32">
        <v>27000000</v>
      </c>
      <c r="H45" s="33">
        <f t="shared" si="1"/>
        <v>52248.24</v>
      </c>
      <c r="J45" s="35" t="str">
        <f t="shared" si="0"/>
        <v/>
      </c>
    </row>
    <row r="46" spans="1:10" ht="22.5" x14ac:dyDescent="0.2">
      <c r="A46" s="41" t="s">
        <v>371</v>
      </c>
      <c r="B46" s="42" t="s">
        <v>153</v>
      </c>
      <c r="C46" s="43" t="s">
        <v>154</v>
      </c>
      <c r="D46" s="44" t="s">
        <v>126</v>
      </c>
      <c r="E46" s="45">
        <v>0.01</v>
      </c>
      <c r="F46" s="45">
        <v>6.4504000000000002E-3</v>
      </c>
      <c r="G46" s="32">
        <v>65000</v>
      </c>
      <c r="H46" s="33">
        <f t="shared" si="1"/>
        <v>419.27600000000001</v>
      </c>
      <c r="J46" s="35" t="str">
        <f t="shared" si="0"/>
        <v/>
      </c>
    </row>
    <row r="47" spans="1:10" ht="22.5" x14ac:dyDescent="0.2">
      <c r="A47" s="38" t="s">
        <v>27</v>
      </c>
      <c r="B47" s="39" t="s">
        <v>728</v>
      </c>
      <c r="C47" s="40" t="s">
        <v>1022</v>
      </c>
      <c r="D47" s="34" t="s">
        <v>90</v>
      </c>
      <c r="E47" s="89">
        <v>9.511E-2</v>
      </c>
      <c r="F47" s="90"/>
      <c r="G47" s="28" t="str">
        <f>'ФОРМА КОММЕРЧЕСКОГО ПРЕДЛОЖЕНИЯ'!$D$6</f>
        <v>Указать</v>
      </c>
      <c r="H47" s="31" t="e">
        <f>E47*G47</f>
        <v>#VALUE!</v>
      </c>
      <c r="I47" s="35">
        <v>1</v>
      </c>
      <c r="J47" s="35" t="str">
        <f t="shared" si="0"/>
        <v/>
      </c>
    </row>
    <row r="48" spans="1:10" ht="22.5" x14ac:dyDescent="0.2">
      <c r="A48" s="38" t="s">
        <v>30</v>
      </c>
      <c r="B48" s="39" t="s">
        <v>729</v>
      </c>
      <c r="C48" s="40" t="s">
        <v>1023</v>
      </c>
      <c r="D48" s="34" t="s">
        <v>90</v>
      </c>
      <c r="E48" s="89">
        <v>0.54993000000000003</v>
      </c>
      <c r="F48" s="90"/>
      <c r="G48" s="28" t="str">
        <f>'ФОРМА КОММЕРЧЕСКОГО ПРЕДЛОЖЕНИЯ'!$D$6</f>
        <v>Указать</v>
      </c>
      <c r="H48" s="31" t="e">
        <f>E48*G48</f>
        <v>#VALUE!</v>
      </c>
      <c r="I48" s="35">
        <v>1</v>
      </c>
      <c r="J48" s="35" t="str">
        <f t="shared" si="0"/>
        <v/>
      </c>
    </row>
    <row r="49" spans="1:10" x14ac:dyDescent="0.2">
      <c r="A49" s="38" t="s">
        <v>33</v>
      </c>
      <c r="B49" s="39" t="s">
        <v>1024</v>
      </c>
      <c r="C49" s="40" t="s">
        <v>1025</v>
      </c>
      <c r="D49" s="34" t="s">
        <v>90</v>
      </c>
      <c r="E49" s="89">
        <v>8.9999999999999998E-4</v>
      </c>
      <c r="F49" s="90"/>
      <c r="G49" s="30">
        <v>34000000</v>
      </c>
      <c r="H49" s="31">
        <f>E49*G49</f>
        <v>30600</v>
      </c>
      <c r="I49" s="35">
        <v>1</v>
      </c>
      <c r="J49" s="35" t="str">
        <f t="shared" si="0"/>
        <v/>
      </c>
    </row>
    <row r="50" spans="1:10" ht="33.75" x14ac:dyDescent="0.2">
      <c r="A50" s="38" t="s">
        <v>36</v>
      </c>
      <c r="B50" s="39" t="s">
        <v>730</v>
      </c>
      <c r="C50" s="40" t="s">
        <v>731</v>
      </c>
      <c r="D50" s="34" t="s">
        <v>171</v>
      </c>
      <c r="E50" s="89">
        <v>1.83E-2</v>
      </c>
      <c r="F50" s="90"/>
      <c r="G50" s="30">
        <f>H50/E50</f>
        <v>35499572.756399997</v>
      </c>
      <c r="H50" s="31">
        <f>SUM(H51:H64)</f>
        <v>649642.18144212</v>
      </c>
      <c r="J50" s="35" t="str">
        <f t="shared" si="0"/>
        <v/>
      </c>
    </row>
    <row r="51" spans="1:10" x14ac:dyDescent="0.2">
      <c r="A51" s="41" t="s">
        <v>273</v>
      </c>
      <c r="B51" s="42" t="s">
        <v>7</v>
      </c>
      <c r="C51" s="43" t="s">
        <v>8</v>
      </c>
      <c r="D51" s="44" t="s">
        <v>9</v>
      </c>
      <c r="E51" s="45">
        <v>441.28</v>
      </c>
      <c r="F51" s="45">
        <v>8.0754239999999999</v>
      </c>
      <c r="G5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51" s="33">
        <f t="shared" ref="H51:H114" si="2">F51*G51</f>
        <v>457337.74851071998</v>
      </c>
      <c r="J51" s="35">
        <f t="shared" si="0"/>
        <v>1</v>
      </c>
    </row>
    <row r="52" spans="1:10" x14ac:dyDescent="0.2">
      <c r="A52" s="41" t="s">
        <v>272</v>
      </c>
      <c r="B52" s="42" t="s">
        <v>168</v>
      </c>
      <c r="C52" s="43" t="s">
        <v>167</v>
      </c>
      <c r="D52" s="44" t="s">
        <v>9</v>
      </c>
      <c r="E52" s="45">
        <v>36.11</v>
      </c>
      <c r="F52" s="45">
        <v>0.66081299999999998</v>
      </c>
      <c r="G52" s="32">
        <v>0</v>
      </c>
      <c r="H52" s="33">
        <f t="shared" si="2"/>
        <v>0</v>
      </c>
      <c r="J52" s="35" t="str">
        <f t="shared" si="0"/>
        <v/>
      </c>
    </row>
    <row r="53" spans="1:10" x14ac:dyDescent="0.2">
      <c r="A53" s="41" t="s">
        <v>271</v>
      </c>
      <c r="B53" s="42" t="s">
        <v>20</v>
      </c>
      <c r="C53" s="43" t="s">
        <v>21</v>
      </c>
      <c r="D53" s="44" t="s">
        <v>12</v>
      </c>
      <c r="E53" s="45">
        <v>23.52</v>
      </c>
      <c r="F53" s="45">
        <v>0.43041600000000002</v>
      </c>
      <c r="G53" s="32">
        <v>1019.55</v>
      </c>
      <c r="H53" s="33">
        <f t="shared" si="2"/>
        <v>438.83063279999999</v>
      </c>
      <c r="J53" s="35" t="str">
        <f t="shared" si="0"/>
        <v/>
      </c>
    </row>
    <row r="54" spans="1:10" x14ac:dyDescent="0.2">
      <c r="A54" s="41" t="s">
        <v>270</v>
      </c>
      <c r="B54" s="42" t="s">
        <v>56</v>
      </c>
      <c r="C54" s="43" t="s">
        <v>57</v>
      </c>
      <c r="D54" s="44" t="s">
        <v>12</v>
      </c>
      <c r="E54" s="45">
        <v>1.1000000000000001</v>
      </c>
      <c r="F54" s="45">
        <v>2.0129999999999999E-2</v>
      </c>
      <c r="G54" s="32">
        <v>864.02</v>
      </c>
      <c r="H54" s="33">
        <f t="shared" si="2"/>
        <v>17.392722599999999</v>
      </c>
      <c r="J54" s="35" t="str">
        <f t="shared" si="0"/>
        <v/>
      </c>
    </row>
    <row r="55" spans="1:10" x14ac:dyDescent="0.2">
      <c r="A55" s="41" t="s">
        <v>269</v>
      </c>
      <c r="B55" s="42" t="s">
        <v>91</v>
      </c>
      <c r="C55" s="43" t="s">
        <v>92</v>
      </c>
      <c r="D55" s="44" t="s">
        <v>87</v>
      </c>
      <c r="E55" s="45">
        <v>1.75</v>
      </c>
      <c r="F55" s="45">
        <v>3.2024999999999998E-2</v>
      </c>
      <c r="G55" s="32">
        <v>1000</v>
      </c>
      <c r="H55" s="33">
        <f t="shared" si="2"/>
        <v>32.024999999999999</v>
      </c>
      <c r="J55" s="35" t="str">
        <f t="shared" si="0"/>
        <v/>
      </c>
    </row>
    <row r="56" spans="1:10" x14ac:dyDescent="0.2">
      <c r="A56" s="41" t="s">
        <v>268</v>
      </c>
      <c r="B56" s="42" t="s">
        <v>95</v>
      </c>
      <c r="C56" s="43" t="s">
        <v>96</v>
      </c>
      <c r="D56" s="44" t="s">
        <v>90</v>
      </c>
      <c r="E56" s="45">
        <v>3.6999999999999998E-2</v>
      </c>
      <c r="F56" s="45">
        <v>6.7710000000000003E-4</v>
      </c>
      <c r="G56" s="32">
        <v>7200000</v>
      </c>
      <c r="H56" s="33">
        <f t="shared" si="2"/>
        <v>4875.12</v>
      </c>
      <c r="J56" s="35" t="str">
        <f t="shared" si="0"/>
        <v/>
      </c>
    </row>
    <row r="57" spans="1:10" ht="22.5" x14ac:dyDescent="0.2">
      <c r="A57" s="41" t="s">
        <v>267</v>
      </c>
      <c r="B57" s="42" t="s">
        <v>102</v>
      </c>
      <c r="C57" s="43" t="s">
        <v>103</v>
      </c>
      <c r="D57" s="44" t="s">
        <v>90</v>
      </c>
      <c r="E57" s="45">
        <v>0.04</v>
      </c>
      <c r="F57" s="45">
        <v>7.3200000000000001E-4</v>
      </c>
      <c r="G57" s="32">
        <v>8565218</v>
      </c>
      <c r="H57" s="33">
        <f t="shared" si="2"/>
        <v>6269.7395759999999</v>
      </c>
      <c r="J57" s="35" t="str">
        <f t="shared" si="0"/>
        <v/>
      </c>
    </row>
    <row r="58" spans="1:10" x14ac:dyDescent="0.2">
      <c r="A58" s="41" t="s">
        <v>266</v>
      </c>
      <c r="B58" s="42" t="s">
        <v>110</v>
      </c>
      <c r="C58" s="43" t="s">
        <v>111</v>
      </c>
      <c r="D58" s="44" t="s">
        <v>99</v>
      </c>
      <c r="E58" s="45">
        <v>5.6</v>
      </c>
      <c r="F58" s="45">
        <v>0.10248</v>
      </c>
      <c r="G58" s="32">
        <v>2500</v>
      </c>
      <c r="H58" s="33">
        <f t="shared" si="2"/>
        <v>256.2</v>
      </c>
      <c r="J58" s="35" t="str">
        <f t="shared" si="0"/>
        <v/>
      </c>
    </row>
    <row r="59" spans="1:10" ht="45" x14ac:dyDescent="0.2">
      <c r="A59" s="41" t="s">
        <v>1026</v>
      </c>
      <c r="B59" s="42" t="s">
        <v>112</v>
      </c>
      <c r="C59" s="43" t="s">
        <v>113</v>
      </c>
      <c r="D59" s="44" t="s">
        <v>87</v>
      </c>
      <c r="E59" s="45">
        <v>0.69</v>
      </c>
      <c r="F59" s="45">
        <v>1.2626999999999999E-2</v>
      </c>
      <c r="G59" s="32">
        <v>3300000</v>
      </c>
      <c r="H59" s="33">
        <f t="shared" si="2"/>
        <v>41669.1</v>
      </c>
      <c r="J59" s="35" t="str">
        <f t="shared" si="0"/>
        <v/>
      </c>
    </row>
    <row r="60" spans="1:10" ht="45" x14ac:dyDescent="0.2">
      <c r="A60" s="41" t="s">
        <v>1027</v>
      </c>
      <c r="B60" s="42" t="s">
        <v>114</v>
      </c>
      <c r="C60" s="43" t="s">
        <v>115</v>
      </c>
      <c r="D60" s="44" t="s">
        <v>87</v>
      </c>
      <c r="E60" s="45">
        <v>0.08</v>
      </c>
      <c r="F60" s="45">
        <v>1.464E-3</v>
      </c>
      <c r="G60" s="32">
        <v>3300000</v>
      </c>
      <c r="H60" s="33">
        <f t="shared" si="2"/>
        <v>4831.2</v>
      </c>
      <c r="J60" s="35" t="str">
        <f t="shared" si="0"/>
        <v/>
      </c>
    </row>
    <row r="61" spans="1:10" ht="45" x14ac:dyDescent="0.2">
      <c r="A61" s="41" t="s">
        <v>1028</v>
      </c>
      <c r="B61" s="42" t="s">
        <v>116</v>
      </c>
      <c r="C61" s="43" t="s">
        <v>117</v>
      </c>
      <c r="D61" s="44" t="s">
        <v>87</v>
      </c>
      <c r="E61" s="45">
        <v>0.2</v>
      </c>
      <c r="F61" s="45">
        <v>3.6600000000000001E-3</v>
      </c>
      <c r="G61" s="32">
        <v>3300000</v>
      </c>
      <c r="H61" s="33">
        <f t="shared" si="2"/>
        <v>12078</v>
      </c>
      <c r="J61" s="35" t="str">
        <f t="shared" si="0"/>
        <v/>
      </c>
    </row>
    <row r="62" spans="1:10" ht="45" x14ac:dyDescent="0.2">
      <c r="A62" s="41" t="s">
        <v>1029</v>
      </c>
      <c r="B62" s="42" t="s">
        <v>118</v>
      </c>
      <c r="C62" s="43" t="s">
        <v>119</v>
      </c>
      <c r="D62" s="44" t="s">
        <v>87</v>
      </c>
      <c r="E62" s="45">
        <v>0.69</v>
      </c>
      <c r="F62" s="45">
        <v>1.2626999999999999E-2</v>
      </c>
      <c r="G62" s="32">
        <v>3300000</v>
      </c>
      <c r="H62" s="33">
        <f t="shared" si="2"/>
        <v>41669.1</v>
      </c>
      <c r="J62" s="35" t="str">
        <f t="shared" si="0"/>
        <v/>
      </c>
    </row>
    <row r="63" spans="1:10" x14ac:dyDescent="0.2">
      <c r="A63" s="41" t="s">
        <v>1030</v>
      </c>
      <c r="B63" s="42" t="s">
        <v>638</v>
      </c>
      <c r="C63" s="43" t="s">
        <v>639</v>
      </c>
      <c r="D63" s="44" t="s">
        <v>87</v>
      </c>
      <c r="E63" s="45">
        <v>102</v>
      </c>
      <c r="F63" s="45">
        <v>1.8666</v>
      </c>
      <c r="G63" s="32">
        <v>0</v>
      </c>
      <c r="H63" s="33">
        <f t="shared" si="2"/>
        <v>0</v>
      </c>
      <c r="J63" s="35" t="str">
        <f t="shared" si="0"/>
        <v/>
      </c>
    </row>
    <row r="64" spans="1:10" ht="12.75" customHeight="1" x14ac:dyDescent="0.2">
      <c r="A64" s="41" t="s">
        <v>1031</v>
      </c>
      <c r="B64" s="42" t="s">
        <v>492</v>
      </c>
      <c r="C64" s="43" t="s">
        <v>493</v>
      </c>
      <c r="D64" s="44" t="s">
        <v>99</v>
      </c>
      <c r="E64" s="45">
        <v>49.5</v>
      </c>
      <c r="F64" s="45">
        <v>0.90585000000000004</v>
      </c>
      <c r="G64" s="32">
        <v>88500</v>
      </c>
      <c r="H64" s="33">
        <f t="shared" si="2"/>
        <v>80167.725000000006</v>
      </c>
      <c r="J64" s="35" t="str">
        <f t="shared" si="0"/>
        <v/>
      </c>
    </row>
    <row r="65" spans="1:10" ht="33.75" x14ac:dyDescent="0.2">
      <c r="A65" s="38" t="s">
        <v>39</v>
      </c>
      <c r="B65" s="39" t="s">
        <v>730</v>
      </c>
      <c r="C65" s="40" t="s">
        <v>1032</v>
      </c>
      <c r="D65" s="34" t="s">
        <v>171</v>
      </c>
      <c r="E65" s="89">
        <v>9.0300000000000005E-2</v>
      </c>
      <c r="F65" s="90"/>
      <c r="G65" s="30">
        <f>H65/E65</f>
        <v>35499572.756400004</v>
      </c>
      <c r="H65" s="31">
        <f>SUM(H66:H79)</f>
        <v>3205611.4199029203</v>
      </c>
      <c r="J65" s="35" t="str">
        <f t="shared" si="0"/>
        <v/>
      </c>
    </row>
    <row r="66" spans="1:10" x14ac:dyDescent="0.2">
      <c r="A66" s="41" t="s">
        <v>265</v>
      </c>
      <c r="B66" s="42" t="s">
        <v>7</v>
      </c>
      <c r="C66" s="43" t="s">
        <v>8</v>
      </c>
      <c r="D66" s="44" t="s">
        <v>9</v>
      </c>
      <c r="E66" s="45">
        <v>441.28</v>
      </c>
      <c r="F66" s="45">
        <v>39.847583999999998</v>
      </c>
      <c r="G6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66" s="33">
        <f t="shared" si="2"/>
        <v>2256699.3819955196</v>
      </c>
      <c r="J66" s="35">
        <f t="shared" si="0"/>
        <v>1</v>
      </c>
    </row>
    <row r="67" spans="1:10" x14ac:dyDescent="0.2">
      <c r="A67" s="41" t="s">
        <v>264</v>
      </c>
      <c r="B67" s="42" t="s">
        <v>168</v>
      </c>
      <c r="C67" s="43" t="s">
        <v>167</v>
      </c>
      <c r="D67" s="44" t="s">
        <v>9</v>
      </c>
      <c r="E67" s="45">
        <v>36.11</v>
      </c>
      <c r="F67" s="45">
        <v>3.2607330000000001</v>
      </c>
      <c r="G67" s="32">
        <v>0</v>
      </c>
      <c r="H67" s="33">
        <f t="shared" si="2"/>
        <v>0</v>
      </c>
      <c r="J67" s="35" t="str">
        <f t="shared" si="0"/>
        <v/>
      </c>
    </row>
    <row r="68" spans="1:10" x14ac:dyDescent="0.2">
      <c r="A68" s="41" t="s">
        <v>263</v>
      </c>
      <c r="B68" s="42" t="s">
        <v>20</v>
      </c>
      <c r="C68" s="43" t="s">
        <v>21</v>
      </c>
      <c r="D68" s="44" t="s">
        <v>12</v>
      </c>
      <c r="E68" s="45">
        <v>23.52</v>
      </c>
      <c r="F68" s="45">
        <v>2.123856</v>
      </c>
      <c r="G68" s="32">
        <v>1019.55</v>
      </c>
      <c r="H68" s="33">
        <f t="shared" si="2"/>
        <v>2165.3773848000001</v>
      </c>
      <c r="J68" s="35" t="str">
        <f t="shared" si="0"/>
        <v/>
      </c>
    </row>
    <row r="69" spans="1:10" x14ac:dyDescent="0.2">
      <c r="A69" s="41" t="s">
        <v>262</v>
      </c>
      <c r="B69" s="42" t="s">
        <v>56</v>
      </c>
      <c r="C69" s="43" t="s">
        <v>57</v>
      </c>
      <c r="D69" s="44" t="s">
        <v>12</v>
      </c>
      <c r="E69" s="45">
        <v>1.1000000000000001</v>
      </c>
      <c r="F69" s="45">
        <v>9.9330000000000002E-2</v>
      </c>
      <c r="G69" s="32">
        <v>864.02</v>
      </c>
      <c r="H69" s="33">
        <f t="shared" si="2"/>
        <v>85.823106600000003</v>
      </c>
      <c r="J69" s="35" t="str">
        <f t="shared" si="0"/>
        <v/>
      </c>
    </row>
    <row r="70" spans="1:10" x14ac:dyDescent="0.2">
      <c r="A70" s="41" t="s">
        <v>261</v>
      </c>
      <c r="B70" s="42" t="s">
        <v>91</v>
      </c>
      <c r="C70" s="43" t="s">
        <v>92</v>
      </c>
      <c r="D70" s="44" t="s">
        <v>87</v>
      </c>
      <c r="E70" s="45">
        <v>1.75</v>
      </c>
      <c r="F70" s="45">
        <v>0.158025</v>
      </c>
      <c r="G70" s="32">
        <v>1000</v>
      </c>
      <c r="H70" s="33">
        <f t="shared" si="2"/>
        <v>158.02500000000001</v>
      </c>
      <c r="J70" s="35" t="str">
        <f t="shared" si="0"/>
        <v/>
      </c>
    </row>
    <row r="71" spans="1:10" x14ac:dyDescent="0.2">
      <c r="A71" s="41" t="s">
        <v>260</v>
      </c>
      <c r="B71" s="42" t="s">
        <v>95</v>
      </c>
      <c r="C71" s="43" t="s">
        <v>96</v>
      </c>
      <c r="D71" s="44" t="s">
        <v>90</v>
      </c>
      <c r="E71" s="45">
        <v>3.6999999999999998E-2</v>
      </c>
      <c r="F71" s="45">
        <v>3.3411000000000001E-3</v>
      </c>
      <c r="G71" s="32">
        <v>7200000</v>
      </c>
      <c r="H71" s="33">
        <f t="shared" si="2"/>
        <v>24055.920000000002</v>
      </c>
      <c r="J71" s="35" t="str">
        <f t="shared" si="0"/>
        <v/>
      </c>
    </row>
    <row r="72" spans="1:10" ht="22.5" x14ac:dyDescent="0.2">
      <c r="A72" s="41" t="s">
        <v>259</v>
      </c>
      <c r="B72" s="42" t="s">
        <v>102</v>
      </c>
      <c r="C72" s="43" t="s">
        <v>103</v>
      </c>
      <c r="D72" s="44" t="s">
        <v>90</v>
      </c>
      <c r="E72" s="45">
        <v>0.04</v>
      </c>
      <c r="F72" s="45">
        <v>3.6120000000000002E-3</v>
      </c>
      <c r="G72" s="32">
        <v>8565218</v>
      </c>
      <c r="H72" s="33">
        <f t="shared" si="2"/>
        <v>30937.567416000002</v>
      </c>
      <c r="J72" s="35" t="str">
        <f t="shared" si="0"/>
        <v/>
      </c>
    </row>
    <row r="73" spans="1:10" x14ac:dyDescent="0.2">
      <c r="A73" s="41" t="s">
        <v>433</v>
      </c>
      <c r="B73" s="42" t="s">
        <v>110</v>
      </c>
      <c r="C73" s="43" t="s">
        <v>111</v>
      </c>
      <c r="D73" s="44" t="s">
        <v>99</v>
      </c>
      <c r="E73" s="45">
        <v>5.6</v>
      </c>
      <c r="F73" s="45">
        <v>0.50568000000000002</v>
      </c>
      <c r="G73" s="32">
        <v>2500</v>
      </c>
      <c r="H73" s="33">
        <f t="shared" si="2"/>
        <v>1264.2</v>
      </c>
      <c r="J73" s="35" t="str">
        <f t="shared" si="0"/>
        <v/>
      </c>
    </row>
    <row r="74" spans="1:10" ht="45" x14ac:dyDescent="0.2">
      <c r="A74" s="41" t="s">
        <v>845</v>
      </c>
      <c r="B74" s="42" t="s">
        <v>112</v>
      </c>
      <c r="C74" s="43" t="s">
        <v>113</v>
      </c>
      <c r="D74" s="44" t="s">
        <v>87</v>
      </c>
      <c r="E74" s="45">
        <v>0.69</v>
      </c>
      <c r="F74" s="45">
        <v>6.2307000000000001E-2</v>
      </c>
      <c r="G74" s="32">
        <v>3300000</v>
      </c>
      <c r="H74" s="33">
        <f t="shared" si="2"/>
        <v>205613.1</v>
      </c>
      <c r="J74" s="35" t="str">
        <f t="shared" si="0"/>
        <v/>
      </c>
    </row>
    <row r="75" spans="1:10" ht="45" x14ac:dyDescent="0.2">
      <c r="A75" s="41" t="s">
        <v>846</v>
      </c>
      <c r="B75" s="42" t="s">
        <v>114</v>
      </c>
      <c r="C75" s="43" t="s">
        <v>115</v>
      </c>
      <c r="D75" s="44" t="s">
        <v>87</v>
      </c>
      <c r="E75" s="45">
        <v>0.08</v>
      </c>
      <c r="F75" s="45">
        <v>7.2240000000000004E-3</v>
      </c>
      <c r="G75" s="32">
        <v>3300000</v>
      </c>
      <c r="H75" s="33">
        <f t="shared" si="2"/>
        <v>23839.200000000001</v>
      </c>
      <c r="J75" s="35" t="str">
        <f t="shared" si="0"/>
        <v/>
      </c>
    </row>
    <row r="76" spans="1:10" ht="45" x14ac:dyDescent="0.2">
      <c r="A76" s="41" t="s">
        <v>1033</v>
      </c>
      <c r="B76" s="42" t="s">
        <v>116</v>
      </c>
      <c r="C76" s="43" t="s">
        <v>117</v>
      </c>
      <c r="D76" s="44" t="s">
        <v>87</v>
      </c>
      <c r="E76" s="45">
        <v>0.2</v>
      </c>
      <c r="F76" s="45">
        <v>1.806E-2</v>
      </c>
      <c r="G76" s="32">
        <v>3300000</v>
      </c>
      <c r="H76" s="33">
        <f t="shared" si="2"/>
        <v>59598</v>
      </c>
      <c r="J76" s="35" t="str">
        <f t="shared" si="0"/>
        <v/>
      </c>
    </row>
    <row r="77" spans="1:10" ht="45" x14ac:dyDescent="0.2">
      <c r="A77" s="41" t="s">
        <v>1034</v>
      </c>
      <c r="B77" s="42" t="s">
        <v>118</v>
      </c>
      <c r="C77" s="43" t="s">
        <v>119</v>
      </c>
      <c r="D77" s="44" t="s">
        <v>87</v>
      </c>
      <c r="E77" s="45">
        <v>0.69</v>
      </c>
      <c r="F77" s="45">
        <v>6.2307000000000001E-2</v>
      </c>
      <c r="G77" s="32">
        <v>3300000</v>
      </c>
      <c r="H77" s="33">
        <f t="shared" si="2"/>
        <v>205613.1</v>
      </c>
      <c r="J77" s="35" t="str">
        <f t="shared" si="0"/>
        <v/>
      </c>
    </row>
    <row r="78" spans="1:10" x14ac:dyDescent="0.2">
      <c r="A78" s="41" t="s">
        <v>1035</v>
      </c>
      <c r="B78" s="42" t="s">
        <v>638</v>
      </c>
      <c r="C78" s="43" t="s">
        <v>639</v>
      </c>
      <c r="D78" s="44" t="s">
        <v>87</v>
      </c>
      <c r="E78" s="45">
        <v>102</v>
      </c>
      <c r="F78" s="45">
        <v>9.2105999999999995</v>
      </c>
      <c r="G78" s="32">
        <v>0</v>
      </c>
      <c r="H78" s="33">
        <f t="shared" si="2"/>
        <v>0</v>
      </c>
      <c r="J78" s="35" t="str">
        <f t="shared" si="0"/>
        <v/>
      </c>
    </row>
    <row r="79" spans="1:10" x14ac:dyDescent="0.2">
      <c r="A79" s="41" t="s">
        <v>1036</v>
      </c>
      <c r="B79" s="42" t="s">
        <v>492</v>
      </c>
      <c r="C79" s="43" t="s">
        <v>493</v>
      </c>
      <c r="D79" s="44" t="s">
        <v>99</v>
      </c>
      <c r="E79" s="45">
        <v>49.5</v>
      </c>
      <c r="F79" s="45">
        <v>4.4698500000000001</v>
      </c>
      <c r="G79" s="32">
        <v>88500</v>
      </c>
      <c r="H79" s="33">
        <f t="shared" si="2"/>
        <v>395581.72500000003</v>
      </c>
      <c r="J79" s="35" t="str">
        <f t="shared" si="0"/>
        <v/>
      </c>
    </row>
    <row r="80" spans="1:10" ht="22.5" x14ac:dyDescent="0.2">
      <c r="A80" s="38" t="s">
        <v>42</v>
      </c>
      <c r="B80" s="39" t="s">
        <v>425</v>
      </c>
      <c r="C80" s="40" t="s">
        <v>426</v>
      </c>
      <c r="D80" s="34" t="s">
        <v>171</v>
      </c>
      <c r="E80" s="89">
        <v>0.11076999999999999</v>
      </c>
      <c r="F80" s="90"/>
      <c r="G80" s="30">
        <f>H80/E80</f>
        <v>51863361.550299995</v>
      </c>
      <c r="H80" s="31">
        <f>SUM(H81:H88)</f>
        <v>5744904.5589267304</v>
      </c>
      <c r="J80" s="35" t="str">
        <f t="shared" si="0"/>
        <v/>
      </c>
    </row>
    <row r="81" spans="1:10" x14ac:dyDescent="0.2">
      <c r="A81" s="41" t="s">
        <v>255</v>
      </c>
      <c r="B81" s="42" t="s">
        <v>7</v>
      </c>
      <c r="C81" s="43" t="s">
        <v>8</v>
      </c>
      <c r="D81" s="44" t="s">
        <v>9</v>
      </c>
      <c r="E81" s="45">
        <v>301.70999999999998</v>
      </c>
      <c r="F81" s="45">
        <v>33.420416699999997</v>
      </c>
      <c r="G8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81" s="33">
        <f t="shared" si="2"/>
        <v>1892707.8166877758</v>
      </c>
      <c r="J81" s="35">
        <f t="shared" ref="J81:J144" si="3">IF(OR(B81="000001",B81="021955"),1,"")</f>
        <v>1</v>
      </c>
    </row>
    <row r="82" spans="1:10" x14ac:dyDescent="0.2">
      <c r="A82" s="41" t="s">
        <v>254</v>
      </c>
      <c r="B82" s="42" t="s">
        <v>168</v>
      </c>
      <c r="C82" s="43" t="s">
        <v>167</v>
      </c>
      <c r="D82" s="44" t="s">
        <v>9</v>
      </c>
      <c r="E82" s="45">
        <v>40.86</v>
      </c>
      <c r="F82" s="45">
        <v>4.5260622000000001</v>
      </c>
      <c r="G82" s="32">
        <v>0</v>
      </c>
      <c r="H82" s="33">
        <f t="shared" si="2"/>
        <v>0</v>
      </c>
      <c r="J82" s="35" t="str">
        <f t="shared" si="3"/>
        <v/>
      </c>
    </row>
    <row r="83" spans="1:10" x14ac:dyDescent="0.2">
      <c r="A83" s="41" t="s">
        <v>253</v>
      </c>
      <c r="B83" s="42" t="s">
        <v>10</v>
      </c>
      <c r="C83" s="43" t="s">
        <v>11</v>
      </c>
      <c r="D83" s="44" t="s">
        <v>12</v>
      </c>
      <c r="E83" s="45">
        <v>17.309999999999999</v>
      </c>
      <c r="F83" s="45">
        <v>1.9174287000000001</v>
      </c>
      <c r="G83" s="32">
        <v>99112.45</v>
      </c>
      <c r="H83" s="33">
        <f t="shared" si="2"/>
        <v>190041.056157315</v>
      </c>
      <c r="J83" s="35" t="str">
        <f t="shared" si="3"/>
        <v/>
      </c>
    </row>
    <row r="84" spans="1:10" ht="33.75" x14ac:dyDescent="0.2">
      <c r="A84" s="41" t="s">
        <v>252</v>
      </c>
      <c r="B84" s="42" t="s">
        <v>427</v>
      </c>
      <c r="C84" s="43" t="s">
        <v>428</v>
      </c>
      <c r="D84" s="44" t="s">
        <v>12</v>
      </c>
      <c r="E84" s="45">
        <v>23.55</v>
      </c>
      <c r="F84" s="45">
        <v>2.6086334999999998</v>
      </c>
      <c r="G84" s="32">
        <v>16377.84</v>
      </c>
      <c r="H84" s="33">
        <f t="shared" si="2"/>
        <v>42723.782081639998</v>
      </c>
      <c r="J84" s="35" t="str">
        <f t="shared" si="3"/>
        <v/>
      </c>
    </row>
    <row r="85" spans="1:10" x14ac:dyDescent="0.2">
      <c r="A85" s="41" t="s">
        <v>251</v>
      </c>
      <c r="B85" s="42" t="s">
        <v>91</v>
      </c>
      <c r="C85" s="43" t="s">
        <v>92</v>
      </c>
      <c r="D85" s="44" t="s">
        <v>87</v>
      </c>
      <c r="E85" s="45">
        <v>21</v>
      </c>
      <c r="F85" s="45">
        <v>2.3261699999999998</v>
      </c>
      <c r="G85" s="32">
        <v>1000</v>
      </c>
      <c r="H85" s="33">
        <f t="shared" si="2"/>
        <v>2326.17</v>
      </c>
      <c r="J85" s="35" t="str">
        <f t="shared" si="3"/>
        <v/>
      </c>
    </row>
    <row r="86" spans="1:10" ht="22.5" x14ac:dyDescent="0.2">
      <c r="A86" s="41" t="s">
        <v>250</v>
      </c>
      <c r="B86" s="42" t="s">
        <v>429</v>
      </c>
      <c r="C86" s="43" t="s">
        <v>430</v>
      </c>
      <c r="D86" s="44" t="s">
        <v>87</v>
      </c>
      <c r="E86" s="45">
        <v>80</v>
      </c>
      <c r="F86" s="45">
        <v>8.8615999999999993</v>
      </c>
      <c r="G86" s="32">
        <v>75000</v>
      </c>
      <c r="H86" s="33">
        <f t="shared" si="2"/>
        <v>664620</v>
      </c>
      <c r="J86" s="35" t="str">
        <f t="shared" si="3"/>
        <v/>
      </c>
    </row>
    <row r="87" spans="1:10" ht="33.75" x14ac:dyDescent="0.2">
      <c r="A87" s="41" t="s">
        <v>249</v>
      </c>
      <c r="B87" s="42" t="s">
        <v>431</v>
      </c>
      <c r="C87" s="43" t="s">
        <v>432</v>
      </c>
      <c r="D87" s="44" t="s">
        <v>90</v>
      </c>
      <c r="E87" s="45">
        <v>28.6</v>
      </c>
      <c r="F87" s="45">
        <v>3.1680220000000001</v>
      </c>
      <c r="G87" s="32">
        <v>770000</v>
      </c>
      <c r="H87" s="33">
        <f t="shared" si="2"/>
        <v>2439376.94</v>
      </c>
      <c r="J87" s="35" t="str">
        <f t="shared" si="3"/>
        <v/>
      </c>
    </row>
    <row r="88" spans="1:10" ht="22.5" x14ac:dyDescent="0.2">
      <c r="A88" s="41" t="s">
        <v>248</v>
      </c>
      <c r="B88" s="42" t="s">
        <v>421</v>
      </c>
      <c r="C88" s="43" t="s">
        <v>422</v>
      </c>
      <c r="D88" s="44" t="s">
        <v>87</v>
      </c>
      <c r="E88" s="45">
        <v>53</v>
      </c>
      <c r="F88" s="45">
        <v>5.8708099999999996</v>
      </c>
      <c r="G88" s="32">
        <v>87400</v>
      </c>
      <c r="H88" s="33">
        <f t="shared" si="2"/>
        <v>513108.79399999999</v>
      </c>
      <c r="J88" s="35" t="str">
        <f t="shared" si="3"/>
        <v/>
      </c>
    </row>
    <row r="89" spans="1:10" ht="33.75" x14ac:dyDescent="0.2">
      <c r="A89" s="38" t="s">
        <v>45</v>
      </c>
      <c r="B89" s="39" t="s">
        <v>737</v>
      </c>
      <c r="C89" s="40" t="s">
        <v>201</v>
      </c>
      <c r="D89" s="34" t="s">
        <v>184</v>
      </c>
      <c r="E89" s="89">
        <v>0.15770000000000001</v>
      </c>
      <c r="F89" s="90"/>
      <c r="G89" s="30">
        <f>H89/E89</f>
        <v>3149587.5225</v>
      </c>
      <c r="H89" s="31">
        <f>SUM(H90:H96)</f>
        <v>496689.95229824999</v>
      </c>
      <c r="J89" s="35" t="str">
        <f t="shared" si="3"/>
        <v/>
      </c>
    </row>
    <row r="90" spans="1:10" x14ac:dyDescent="0.2">
      <c r="A90" s="41" t="s">
        <v>245</v>
      </c>
      <c r="B90" s="42" t="s">
        <v>7</v>
      </c>
      <c r="C90" s="43" t="s">
        <v>8</v>
      </c>
      <c r="D90" s="44" t="s">
        <v>9</v>
      </c>
      <c r="E90" s="45">
        <v>25.9</v>
      </c>
      <c r="F90" s="45">
        <v>4.0844300000000002</v>
      </c>
      <c r="G9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90" s="33">
        <f t="shared" si="2"/>
        <v>231314.66783039999</v>
      </c>
      <c r="J90" s="35">
        <f t="shared" si="3"/>
        <v>1</v>
      </c>
    </row>
    <row r="91" spans="1:10" x14ac:dyDescent="0.2">
      <c r="A91" s="41" t="s">
        <v>244</v>
      </c>
      <c r="B91" s="42" t="s">
        <v>168</v>
      </c>
      <c r="C91" s="43" t="s">
        <v>167</v>
      </c>
      <c r="D91" s="44" t="s">
        <v>9</v>
      </c>
      <c r="E91" s="45">
        <v>1.4</v>
      </c>
      <c r="F91" s="45">
        <v>0.22078</v>
      </c>
      <c r="G91" s="32">
        <v>0</v>
      </c>
      <c r="H91" s="33">
        <f t="shared" si="2"/>
        <v>0</v>
      </c>
      <c r="J91" s="35" t="str">
        <f t="shared" si="3"/>
        <v/>
      </c>
    </row>
    <row r="92" spans="1:10" ht="45" x14ac:dyDescent="0.2">
      <c r="A92" s="41" t="s">
        <v>243</v>
      </c>
      <c r="B92" s="42" t="s">
        <v>25</v>
      </c>
      <c r="C92" s="43" t="s">
        <v>26</v>
      </c>
      <c r="D92" s="44" t="s">
        <v>12</v>
      </c>
      <c r="E92" s="45">
        <v>1</v>
      </c>
      <c r="F92" s="45">
        <v>0.15770000000000001</v>
      </c>
      <c r="G92" s="32">
        <v>67438.55</v>
      </c>
      <c r="H92" s="33">
        <f t="shared" si="2"/>
        <v>10635.059335000002</v>
      </c>
      <c r="J92" s="35" t="str">
        <f t="shared" si="3"/>
        <v/>
      </c>
    </row>
    <row r="93" spans="1:10" x14ac:dyDescent="0.2">
      <c r="A93" s="41" t="s">
        <v>242</v>
      </c>
      <c r="B93" s="42" t="s">
        <v>43</v>
      </c>
      <c r="C93" s="43" t="s">
        <v>44</v>
      </c>
      <c r="D93" s="44" t="s">
        <v>12</v>
      </c>
      <c r="E93" s="45">
        <v>2</v>
      </c>
      <c r="F93" s="45">
        <v>0.31540000000000001</v>
      </c>
      <c r="G93" s="32">
        <v>4581.78</v>
      </c>
      <c r="H93" s="33">
        <f t="shared" si="2"/>
        <v>1445.0934119999999</v>
      </c>
      <c r="J93" s="35" t="str">
        <f t="shared" si="3"/>
        <v/>
      </c>
    </row>
    <row r="94" spans="1:10" ht="22.5" x14ac:dyDescent="0.2">
      <c r="A94" s="41" t="s">
        <v>241</v>
      </c>
      <c r="B94" s="42" t="s">
        <v>49</v>
      </c>
      <c r="C94" s="43" t="s">
        <v>50</v>
      </c>
      <c r="D94" s="44" t="s">
        <v>12</v>
      </c>
      <c r="E94" s="45">
        <v>0.15</v>
      </c>
      <c r="F94" s="45">
        <v>2.3654999999999999E-2</v>
      </c>
      <c r="G94" s="32">
        <v>15702.97</v>
      </c>
      <c r="H94" s="33">
        <f t="shared" si="2"/>
        <v>371.45375534999999</v>
      </c>
      <c r="J94" s="35" t="str">
        <f t="shared" si="3"/>
        <v/>
      </c>
    </row>
    <row r="95" spans="1:10" ht="22.5" x14ac:dyDescent="0.2">
      <c r="A95" s="41" t="s">
        <v>240</v>
      </c>
      <c r="B95" s="42" t="s">
        <v>71</v>
      </c>
      <c r="C95" s="43" t="s">
        <v>72</v>
      </c>
      <c r="D95" s="44" t="s">
        <v>12</v>
      </c>
      <c r="E95" s="45">
        <v>0.25</v>
      </c>
      <c r="F95" s="45">
        <v>3.9425000000000002E-2</v>
      </c>
      <c r="G95" s="32">
        <v>71312.06</v>
      </c>
      <c r="H95" s="33">
        <f t="shared" si="2"/>
        <v>2811.4779655000002</v>
      </c>
      <c r="J95" s="35" t="str">
        <f t="shared" si="3"/>
        <v/>
      </c>
    </row>
    <row r="96" spans="1:10" ht="22.5" x14ac:dyDescent="0.2">
      <c r="A96" s="41" t="s">
        <v>239</v>
      </c>
      <c r="B96" s="42" t="s">
        <v>100</v>
      </c>
      <c r="C96" s="43" t="s">
        <v>101</v>
      </c>
      <c r="D96" s="44" t="s">
        <v>90</v>
      </c>
      <c r="E96" s="45">
        <v>0.24399999999999999</v>
      </c>
      <c r="F96" s="45">
        <v>3.8478800000000001E-2</v>
      </c>
      <c r="G96" s="32">
        <v>6500000</v>
      </c>
      <c r="H96" s="33">
        <f t="shared" si="2"/>
        <v>250112.2</v>
      </c>
      <c r="J96" s="35" t="str">
        <f t="shared" si="3"/>
        <v/>
      </c>
    </row>
    <row r="97" spans="1:10" ht="45" x14ac:dyDescent="0.2">
      <c r="A97" s="38" t="s">
        <v>48</v>
      </c>
      <c r="B97" s="39" t="s">
        <v>738</v>
      </c>
      <c r="C97" s="40" t="s">
        <v>192</v>
      </c>
      <c r="D97" s="34" t="s">
        <v>184</v>
      </c>
      <c r="E97" s="89">
        <v>0.15770000000000001</v>
      </c>
      <c r="F97" s="90"/>
      <c r="G97" s="30">
        <f>H97/E97</f>
        <v>2541951.8139</v>
      </c>
      <c r="H97" s="31">
        <f>SUM(H98:H103)</f>
        <v>400865.80105203</v>
      </c>
      <c r="J97" s="35" t="str">
        <f t="shared" si="3"/>
        <v/>
      </c>
    </row>
    <row r="98" spans="1:10" x14ac:dyDescent="0.2">
      <c r="A98" s="41" t="s">
        <v>235</v>
      </c>
      <c r="B98" s="42" t="s">
        <v>7</v>
      </c>
      <c r="C98" s="43" t="s">
        <v>8</v>
      </c>
      <c r="D98" s="44" t="s">
        <v>9</v>
      </c>
      <c r="E98" s="45">
        <v>16.5</v>
      </c>
      <c r="F98" s="45">
        <v>2.6020500000000002</v>
      </c>
      <c r="G9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98" s="33">
        <f t="shared" si="2"/>
        <v>147362.62622400001</v>
      </c>
      <c r="J98" s="35">
        <f t="shared" si="3"/>
        <v>1</v>
      </c>
    </row>
    <row r="99" spans="1:10" x14ac:dyDescent="0.2">
      <c r="A99" s="41" t="s">
        <v>234</v>
      </c>
      <c r="B99" s="42" t="s">
        <v>168</v>
      </c>
      <c r="C99" s="43" t="s">
        <v>167</v>
      </c>
      <c r="D99" s="44" t="s">
        <v>9</v>
      </c>
      <c r="E99" s="45">
        <v>0.28999999999999998</v>
      </c>
      <c r="F99" s="45">
        <v>4.5733000000000003E-2</v>
      </c>
      <c r="G99" s="32">
        <v>0</v>
      </c>
      <c r="H99" s="33">
        <f t="shared" si="2"/>
        <v>0</v>
      </c>
      <c r="J99" s="35" t="str">
        <f t="shared" si="3"/>
        <v/>
      </c>
    </row>
    <row r="100" spans="1:10" x14ac:dyDescent="0.2">
      <c r="A100" s="41" t="s">
        <v>233</v>
      </c>
      <c r="B100" s="42" t="s">
        <v>43</v>
      </c>
      <c r="C100" s="43" t="s">
        <v>44</v>
      </c>
      <c r="D100" s="44" t="s">
        <v>12</v>
      </c>
      <c r="E100" s="45">
        <v>2</v>
      </c>
      <c r="F100" s="45">
        <v>0.31540000000000001</v>
      </c>
      <c r="G100" s="32">
        <v>4581.78</v>
      </c>
      <c r="H100" s="33">
        <f t="shared" si="2"/>
        <v>1445.0934119999999</v>
      </c>
      <c r="J100" s="35" t="str">
        <f t="shared" si="3"/>
        <v/>
      </c>
    </row>
    <row r="101" spans="1:10" ht="22.5" x14ac:dyDescent="0.2">
      <c r="A101" s="41" t="s">
        <v>232</v>
      </c>
      <c r="B101" s="42" t="s">
        <v>49</v>
      </c>
      <c r="C101" s="43" t="s">
        <v>50</v>
      </c>
      <c r="D101" s="44" t="s">
        <v>12</v>
      </c>
      <c r="E101" s="45">
        <v>0.15</v>
      </c>
      <c r="F101" s="45">
        <v>2.3654999999999999E-2</v>
      </c>
      <c r="G101" s="32">
        <v>15702.97</v>
      </c>
      <c r="H101" s="33">
        <f t="shared" si="2"/>
        <v>371.45375534999999</v>
      </c>
      <c r="J101" s="35" t="str">
        <f t="shared" si="3"/>
        <v/>
      </c>
    </row>
    <row r="102" spans="1:10" ht="22.5" x14ac:dyDescent="0.2">
      <c r="A102" s="41" t="s">
        <v>231</v>
      </c>
      <c r="B102" s="42" t="s">
        <v>71</v>
      </c>
      <c r="C102" s="43" t="s">
        <v>72</v>
      </c>
      <c r="D102" s="44" t="s">
        <v>12</v>
      </c>
      <c r="E102" s="45">
        <v>0.14000000000000001</v>
      </c>
      <c r="F102" s="45">
        <v>2.2078E-2</v>
      </c>
      <c r="G102" s="32">
        <v>71312.06</v>
      </c>
      <c r="H102" s="33">
        <f t="shared" si="2"/>
        <v>1574.4276606799999</v>
      </c>
      <c r="J102" s="35" t="str">
        <f t="shared" si="3"/>
        <v/>
      </c>
    </row>
    <row r="103" spans="1:10" ht="12.75" customHeight="1" x14ac:dyDescent="0.2">
      <c r="A103" s="41" t="s">
        <v>230</v>
      </c>
      <c r="B103" s="42" t="s">
        <v>100</v>
      </c>
      <c r="C103" s="43" t="s">
        <v>101</v>
      </c>
      <c r="D103" s="44" t="s">
        <v>90</v>
      </c>
      <c r="E103" s="45">
        <v>0.24399999999999999</v>
      </c>
      <c r="F103" s="45">
        <v>3.8478800000000001E-2</v>
      </c>
      <c r="G103" s="32">
        <v>6500000</v>
      </c>
      <c r="H103" s="33">
        <f t="shared" si="2"/>
        <v>250112.2</v>
      </c>
      <c r="J103" s="35" t="str">
        <f t="shared" si="3"/>
        <v/>
      </c>
    </row>
    <row r="104" spans="1:10" ht="56.25" x14ac:dyDescent="0.2">
      <c r="A104" s="38" t="s">
        <v>51</v>
      </c>
      <c r="B104" s="39" t="s">
        <v>739</v>
      </c>
      <c r="C104" s="40" t="s">
        <v>218</v>
      </c>
      <c r="D104" s="34" t="s">
        <v>184</v>
      </c>
      <c r="E104" s="89">
        <v>0.38590000000000002</v>
      </c>
      <c r="F104" s="90"/>
      <c r="G104" s="30">
        <f>H104/E104</f>
        <v>3376120.6424999996</v>
      </c>
      <c r="H104" s="31">
        <f>SUM(H105:H111)</f>
        <v>1302844.95594075</v>
      </c>
      <c r="J104" s="35" t="str">
        <f t="shared" si="3"/>
        <v/>
      </c>
    </row>
    <row r="105" spans="1:10" x14ac:dyDescent="0.2">
      <c r="A105" s="41" t="s">
        <v>448</v>
      </c>
      <c r="B105" s="42" t="s">
        <v>7</v>
      </c>
      <c r="C105" s="43" t="s">
        <v>8</v>
      </c>
      <c r="D105" s="44" t="s">
        <v>9</v>
      </c>
      <c r="E105" s="45">
        <v>29.9</v>
      </c>
      <c r="F105" s="45">
        <v>11.538410000000001</v>
      </c>
      <c r="G10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05" s="33">
        <f t="shared" si="2"/>
        <v>653458.00428480003</v>
      </c>
      <c r="J105" s="35">
        <f t="shared" si="3"/>
        <v>1</v>
      </c>
    </row>
    <row r="106" spans="1:10" x14ac:dyDescent="0.2">
      <c r="A106" s="41" t="s">
        <v>449</v>
      </c>
      <c r="B106" s="42" t="s">
        <v>168</v>
      </c>
      <c r="C106" s="43" t="s">
        <v>167</v>
      </c>
      <c r="D106" s="44" t="s">
        <v>9</v>
      </c>
      <c r="E106" s="45">
        <v>1.4</v>
      </c>
      <c r="F106" s="45">
        <v>0.54025999999999996</v>
      </c>
      <c r="G106" s="32">
        <v>0</v>
      </c>
      <c r="H106" s="33">
        <f t="shared" si="2"/>
        <v>0</v>
      </c>
      <c r="J106" s="35" t="str">
        <f t="shared" si="3"/>
        <v/>
      </c>
    </row>
    <row r="107" spans="1:10" ht="45" x14ac:dyDescent="0.2">
      <c r="A107" s="41" t="s">
        <v>450</v>
      </c>
      <c r="B107" s="42" t="s">
        <v>25</v>
      </c>
      <c r="C107" s="43" t="s">
        <v>26</v>
      </c>
      <c r="D107" s="44" t="s">
        <v>12</v>
      </c>
      <c r="E107" s="45">
        <v>1</v>
      </c>
      <c r="F107" s="45">
        <v>0.38590000000000002</v>
      </c>
      <c r="G107" s="32">
        <v>67438.55</v>
      </c>
      <c r="H107" s="33">
        <f t="shared" si="2"/>
        <v>26024.536445000002</v>
      </c>
      <c r="J107" s="35" t="str">
        <f t="shared" si="3"/>
        <v/>
      </c>
    </row>
    <row r="108" spans="1:10" x14ac:dyDescent="0.2">
      <c r="A108" s="41" t="s">
        <v>451</v>
      </c>
      <c r="B108" s="42" t="s">
        <v>43</v>
      </c>
      <c r="C108" s="43" t="s">
        <v>44</v>
      </c>
      <c r="D108" s="44" t="s">
        <v>12</v>
      </c>
      <c r="E108" s="45">
        <v>2</v>
      </c>
      <c r="F108" s="45">
        <v>0.77180000000000004</v>
      </c>
      <c r="G108" s="32">
        <v>4581.78</v>
      </c>
      <c r="H108" s="33">
        <f t="shared" si="2"/>
        <v>3536.2178039999999</v>
      </c>
      <c r="J108" s="35" t="str">
        <f t="shared" si="3"/>
        <v/>
      </c>
    </row>
    <row r="109" spans="1:10" ht="22.5" x14ac:dyDescent="0.2">
      <c r="A109" s="41" t="s">
        <v>454</v>
      </c>
      <c r="B109" s="42" t="s">
        <v>49</v>
      </c>
      <c r="C109" s="43" t="s">
        <v>50</v>
      </c>
      <c r="D109" s="44" t="s">
        <v>12</v>
      </c>
      <c r="E109" s="45">
        <v>0.15</v>
      </c>
      <c r="F109" s="45">
        <v>5.7884999999999999E-2</v>
      </c>
      <c r="G109" s="32">
        <v>15702.97</v>
      </c>
      <c r="H109" s="33">
        <f t="shared" si="2"/>
        <v>908.96641844999999</v>
      </c>
      <c r="J109" s="35" t="str">
        <f t="shared" si="3"/>
        <v/>
      </c>
    </row>
    <row r="110" spans="1:10" ht="22.5" x14ac:dyDescent="0.2">
      <c r="A110" s="41" t="s">
        <v>456</v>
      </c>
      <c r="B110" s="42" t="s">
        <v>71</v>
      </c>
      <c r="C110" s="43" t="s">
        <v>72</v>
      </c>
      <c r="D110" s="44" t="s">
        <v>12</v>
      </c>
      <c r="E110" s="45">
        <v>0.25</v>
      </c>
      <c r="F110" s="45">
        <v>9.6475000000000005E-2</v>
      </c>
      <c r="G110" s="32">
        <v>71312.06</v>
      </c>
      <c r="H110" s="33">
        <f t="shared" si="2"/>
        <v>6879.8309884999999</v>
      </c>
      <c r="J110" s="35" t="str">
        <f t="shared" si="3"/>
        <v/>
      </c>
    </row>
    <row r="111" spans="1:10" ht="22.5" x14ac:dyDescent="0.2">
      <c r="A111" s="41" t="s">
        <v>459</v>
      </c>
      <c r="B111" s="42" t="s">
        <v>100</v>
      </c>
      <c r="C111" s="43" t="s">
        <v>101</v>
      </c>
      <c r="D111" s="44" t="s">
        <v>90</v>
      </c>
      <c r="E111" s="45">
        <v>0.24399999999999999</v>
      </c>
      <c r="F111" s="45">
        <v>9.4159599999999996E-2</v>
      </c>
      <c r="G111" s="32">
        <v>6500000</v>
      </c>
      <c r="H111" s="33">
        <f t="shared" si="2"/>
        <v>612037.4</v>
      </c>
      <c r="J111" s="35" t="str">
        <f t="shared" si="3"/>
        <v/>
      </c>
    </row>
    <row r="112" spans="1:10" ht="45" x14ac:dyDescent="0.2">
      <c r="A112" s="38" t="s">
        <v>54</v>
      </c>
      <c r="B112" s="39" t="s">
        <v>740</v>
      </c>
      <c r="C112" s="40" t="s">
        <v>209</v>
      </c>
      <c r="D112" s="34" t="s">
        <v>184</v>
      </c>
      <c r="E112" s="89">
        <v>0.38590000000000002</v>
      </c>
      <c r="F112" s="90"/>
      <c r="G112" s="30">
        <f>H112/E112</f>
        <v>2768484.9339000001</v>
      </c>
      <c r="H112" s="31">
        <f>SUM(H113:H118)</f>
        <v>1068358.3359920101</v>
      </c>
      <c r="J112" s="35" t="str">
        <f t="shared" si="3"/>
        <v/>
      </c>
    </row>
    <row r="113" spans="1:10" x14ac:dyDescent="0.2">
      <c r="A113" s="41" t="s">
        <v>227</v>
      </c>
      <c r="B113" s="42" t="s">
        <v>7</v>
      </c>
      <c r="C113" s="43" t="s">
        <v>8</v>
      </c>
      <c r="D113" s="44" t="s">
        <v>9</v>
      </c>
      <c r="E113" s="45">
        <v>20.5</v>
      </c>
      <c r="F113" s="45">
        <v>7.9109499999999997</v>
      </c>
      <c r="G11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13" s="33">
        <f t="shared" si="2"/>
        <v>448023.046416</v>
      </c>
      <c r="J113" s="35">
        <f t="shared" si="3"/>
        <v>1</v>
      </c>
    </row>
    <row r="114" spans="1:10" x14ac:dyDescent="0.2">
      <c r="A114" s="41" t="s">
        <v>226</v>
      </c>
      <c r="B114" s="42" t="s">
        <v>168</v>
      </c>
      <c r="C114" s="43" t="s">
        <v>167</v>
      </c>
      <c r="D114" s="44" t="s">
        <v>9</v>
      </c>
      <c r="E114" s="45">
        <v>0.28999999999999998</v>
      </c>
      <c r="F114" s="45">
        <v>0.111911</v>
      </c>
      <c r="G114" s="32">
        <v>0</v>
      </c>
      <c r="H114" s="33">
        <f t="shared" si="2"/>
        <v>0</v>
      </c>
      <c r="J114" s="35" t="str">
        <f t="shared" si="3"/>
        <v/>
      </c>
    </row>
    <row r="115" spans="1:10" x14ac:dyDescent="0.2">
      <c r="A115" s="41" t="s">
        <v>225</v>
      </c>
      <c r="B115" s="42" t="s">
        <v>43</v>
      </c>
      <c r="C115" s="43" t="s">
        <v>44</v>
      </c>
      <c r="D115" s="44" t="s">
        <v>12</v>
      </c>
      <c r="E115" s="45">
        <v>2</v>
      </c>
      <c r="F115" s="45">
        <v>0.77180000000000004</v>
      </c>
      <c r="G115" s="32">
        <v>4581.78</v>
      </c>
      <c r="H115" s="33">
        <f t="shared" ref="H115:H156" si="4">F115*G115</f>
        <v>3536.2178039999999</v>
      </c>
      <c r="J115" s="35" t="str">
        <f t="shared" si="3"/>
        <v/>
      </c>
    </row>
    <row r="116" spans="1:10" ht="22.5" x14ac:dyDescent="0.2">
      <c r="A116" s="41" t="s">
        <v>224</v>
      </c>
      <c r="B116" s="42" t="s">
        <v>49</v>
      </c>
      <c r="C116" s="43" t="s">
        <v>50</v>
      </c>
      <c r="D116" s="44" t="s">
        <v>12</v>
      </c>
      <c r="E116" s="45">
        <v>0.15</v>
      </c>
      <c r="F116" s="45">
        <v>5.7884999999999999E-2</v>
      </c>
      <c r="G116" s="32">
        <v>15702.97</v>
      </c>
      <c r="H116" s="33">
        <f t="shared" si="4"/>
        <v>908.96641844999999</v>
      </c>
      <c r="J116" s="35" t="str">
        <f t="shared" si="3"/>
        <v/>
      </c>
    </row>
    <row r="117" spans="1:10" ht="22.5" x14ac:dyDescent="0.2">
      <c r="A117" s="41" t="s">
        <v>223</v>
      </c>
      <c r="B117" s="42" t="s">
        <v>71</v>
      </c>
      <c r="C117" s="43" t="s">
        <v>72</v>
      </c>
      <c r="D117" s="44" t="s">
        <v>12</v>
      </c>
      <c r="E117" s="45">
        <v>0.14000000000000001</v>
      </c>
      <c r="F117" s="45">
        <v>5.4025999999999998E-2</v>
      </c>
      <c r="G117" s="32">
        <v>71312.06</v>
      </c>
      <c r="H117" s="33">
        <f t="shared" si="4"/>
        <v>3852.7053535599998</v>
      </c>
      <c r="J117" s="35" t="str">
        <f t="shared" si="3"/>
        <v/>
      </c>
    </row>
    <row r="118" spans="1:10" ht="22.5" x14ac:dyDescent="0.2">
      <c r="A118" s="41" t="s">
        <v>222</v>
      </c>
      <c r="B118" s="42" t="s">
        <v>100</v>
      </c>
      <c r="C118" s="43" t="s">
        <v>101</v>
      </c>
      <c r="D118" s="44" t="s">
        <v>90</v>
      </c>
      <c r="E118" s="45">
        <v>0.24399999999999999</v>
      </c>
      <c r="F118" s="45">
        <v>9.4159599999999996E-2</v>
      </c>
      <c r="G118" s="32">
        <v>6500000</v>
      </c>
      <c r="H118" s="33">
        <f t="shared" si="4"/>
        <v>612037.4</v>
      </c>
      <c r="J118" s="35" t="str">
        <f t="shared" si="3"/>
        <v/>
      </c>
    </row>
    <row r="119" spans="1:10" ht="22.5" x14ac:dyDescent="0.2">
      <c r="A119" s="38" t="s">
        <v>55</v>
      </c>
      <c r="B119" s="39" t="s">
        <v>720</v>
      </c>
      <c r="C119" s="40" t="s">
        <v>1037</v>
      </c>
      <c r="D119" s="34" t="s">
        <v>171</v>
      </c>
      <c r="E119" s="89">
        <v>1.992E-2</v>
      </c>
      <c r="F119" s="90"/>
      <c r="G119" s="30">
        <f>H119/E119</f>
        <v>10242928.800000001</v>
      </c>
      <c r="H119" s="31">
        <f>SUM(H120:H122)</f>
        <v>204039.14169600001</v>
      </c>
      <c r="J119" s="35" t="str">
        <f t="shared" si="3"/>
        <v/>
      </c>
    </row>
    <row r="120" spans="1:10" x14ac:dyDescent="0.2">
      <c r="A120" s="41" t="s">
        <v>741</v>
      </c>
      <c r="B120" s="42" t="s">
        <v>7</v>
      </c>
      <c r="C120" s="43" t="s">
        <v>8</v>
      </c>
      <c r="D120" s="44" t="s">
        <v>9</v>
      </c>
      <c r="E120" s="45">
        <v>180</v>
      </c>
      <c r="F120" s="45">
        <v>3.5855999999999999</v>
      </c>
      <c r="G12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20" s="33">
        <f t="shared" si="4"/>
        <v>203064.288768</v>
      </c>
      <c r="J120" s="35">
        <f t="shared" si="3"/>
        <v>1</v>
      </c>
    </row>
    <row r="121" spans="1:10" x14ac:dyDescent="0.2">
      <c r="A121" s="41" t="s">
        <v>742</v>
      </c>
      <c r="B121" s="42" t="s">
        <v>20</v>
      </c>
      <c r="C121" s="43" t="s">
        <v>21</v>
      </c>
      <c r="D121" s="44" t="s">
        <v>12</v>
      </c>
      <c r="E121" s="45">
        <v>48</v>
      </c>
      <c r="F121" s="45">
        <v>0.95616000000000001</v>
      </c>
      <c r="G121" s="32">
        <v>1019.55</v>
      </c>
      <c r="H121" s="33">
        <f t="shared" si="4"/>
        <v>974.85292800000002</v>
      </c>
      <c r="J121" s="35" t="str">
        <f t="shared" si="3"/>
        <v/>
      </c>
    </row>
    <row r="122" spans="1:10" x14ac:dyDescent="0.2">
      <c r="A122" s="41" t="s">
        <v>743</v>
      </c>
      <c r="B122" s="42" t="s">
        <v>638</v>
      </c>
      <c r="C122" s="43" t="s">
        <v>639</v>
      </c>
      <c r="D122" s="44" t="s">
        <v>87</v>
      </c>
      <c r="E122" s="45">
        <v>102</v>
      </c>
      <c r="F122" s="45">
        <v>2.0318399999999999</v>
      </c>
      <c r="G122" s="32">
        <v>0</v>
      </c>
      <c r="H122" s="33">
        <f t="shared" si="4"/>
        <v>0</v>
      </c>
      <c r="J122" s="35" t="str">
        <f t="shared" si="3"/>
        <v/>
      </c>
    </row>
    <row r="123" spans="1:10" ht="22.5" x14ac:dyDescent="0.2">
      <c r="A123" s="38" t="s">
        <v>58</v>
      </c>
      <c r="B123" s="39" t="s">
        <v>982</v>
      </c>
      <c r="C123" s="40" t="s">
        <v>983</v>
      </c>
      <c r="D123" s="34" t="s">
        <v>171</v>
      </c>
      <c r="E123" s="89">
        <v>2.0320000000000001E-2</v>
      </c>
      <c r="F123" s="90"/>
      <c r="G123" s="30">
        <f>H123/E123</f>
        <v>48309748.538299993</v>
      </c>
      <c r="H123" s="31">
        <f>SUM(H124:H131)</f>
        <v>981654.09029825591</v>
      </c>
      <c r="J123" s="35" t="str">
        <f t="shared" si="3"/>
        <v/>
      </c>
    </row>
    <row r="124" spans="1:10" x14ac:dyDescent="0.2">
      <c r="A124" s="41" t="s">
        <v>744</v>
      </c>
      <c r="B124" s="42" t="s">
        <v>7</v>
      </c>
      <c r="C124" s="43" t="s">
        <v>8</v>
      </c>
      <c r="D124" s="44" t="s">
        <v>9</v>
      </c>
      <c r="E124" s="45">
        <v>301.70999999999998</v>
      </c>
      <c r="F124" s="45">
        <v>6.1307472000000001</v>
      </c>
      <c r="G12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24" s="33">
        <f t="shared" si="4"/>
        <v>347204.32278681599</v>
      </c>
      <c r="J124" s="35">
        <f t="shared" si="3"/>
        <v>1</v>
      </c>
    </row>
    <row r="125" spans="1:10" x14ac:dyDescent="0.2">
      <c r="A125" s="41" t="s">
        <v>745</v>
      </c>
      <c r="B125" s="42" t="s">
        <v>168</v>
      </c>
      <c r="C125" s="43" t="s">
        <v>167</v>
      </c>
      <c r="D125" s="44" t="s">
        <v>9</v>
      </c>
      <c r="E125" s="45">
        <v>41.1</v>
      </c>
      <c r="F125" s="45">
        <v>0.83515200000000001</v>
      </c>
      <c r="G125" s="32">
        <v>0</v>
      </c>
      <c r="H125" s="33">
        <f t="shared" si="4"/>
        <v>0</v>
      </c>
      <c r="J125" s="35" t="str">
        <f t="shared" si="3"/>
        <v/>
      </c>
    </row>
    <row r="126" spans="1:10" x14ac:dyDescent="0.2">
      <c r="A126" s="41" t="s">
        <v>746</v>
      </c>
      <c r="B126" s="42" t="s">
        <v>10</v>
      </c>
      <c r="C126" s="43" t="s">
        <v>11</v>
      </c>
      <c r="D126" s="44" t="s">
        <v>12</v>
      </c>
      <c r="E126" s="45">
        <v>17.55</v>
      </c>
      <c r="F126" s="45">
        <v>0.35661599999999999</v>
      </c>
      <c r="G126" s="32">
        <v>99112.45</v>
      </c>
      <c r="H126" s="33">
        <f t="shared" si="4"/>
        <v>35345.085469199999</v>
      </c>
      <c r="J126" s="35" t="str">
        <f t="shared" si="3"/>
        <v/>
      </c>
    </row>
    <row r="127" spans="1:10" ht="33.75" x14ac:dyDescent="0.2">
      <c r="A127" s="41" t="s">
        <v>747</v>
      </c>
      <c r="B127" s="42" t="s">
        <v>427</v>
      </c>
      <c r="C127" s="43" t="s">
        <v>428</v>
      </c>
      <c r="D127" s="44" t="s">
        <v>12</v>
      </c>
      <c r="E127" s="45">
        <v>23.55</v>
      </c>
      <c r="F127" s="45">
        <v>0.47853600000000002</v>
      </c>
      <c r="G127" s="32">
        <v>16377.84</v>
      </c>
      <c r="H127" s="33">
        <f t="shared" si="4"/>
        <v>7837.3860422400003</v>
      </c>
      <c r="J127" s="35" t="str">
        <f t="shared" si="3"/>
        <v/>
      </c>
    </row>
    <row r="128" spans="1:10" x14ac:dyDescent="0.2">
      <c r="A128" s="41" t="s">
        <v>750</v>
      </c>
      <c r="B128" s="42" t="s">
        <v>91</v>
      </c>
      <c r="C128" s="43" t="s">
        <v>92</v>
      </c>
      <c r="D128" s="44" t="s">
        <v>87</v>
      </c>
      <c r="E128" s="45">
        <v>21</v>
      </c>
      <c r="F128" s="45">
        <v>0.42671999999999999</v>
      </c>
      <c r="G128" s="32">
        <v>1000</v>
      </c>
      <c r="H128" s="33">
        <f t="shared" si="4"/>
        <v>426.71999999999997</v>
      </c>
      <c r="J128" s="35" t="str">
        <f t="shared" si="3"/>
        <v/>
      </c>
    </row>
    <row r="129" spans="1:10" ht="22.5" x14ac:dyDescent="0.2">
      <c r="A129" s="41" t="s">
        <v>753</v>
      </c>
      <c r="B129" s="42" t="s">
        <v>429</v>
      </c>
      <c r="C129" s="43" t="s">
        <v>430</v>
      </c>
      <c r="D129" s="44" t="s">
        <v>87</v>
      </c>
      <c r="E129" s="45">
        <v>80</v>
      </c>
      <c r="F129" s="45">
        <v>1.6255999999999999</v>
      </c>
      <c r="G129" s="32">
        <v>75000</v>
      </c>
      <c r="H129" s="33">
        <f t="shared" si="4"/>
        <v>121920</v>
      </c>
      <c r="J129" s="35" t="str">
        <f t="shared" si="3"/>
        <v/>
      </c>
    </row>
    <row r="130" spans="1:10" ht="33.75" x14ac:dyDescent="0.2">
      <c r="A130" s="41" t="s">
        <v>756</v>
      </c>
      <c r="B130" s="42" t="s">
        <v>431</v>
      </c>
      <c r="C130" s="43" t="s">
        <v>432</v>
      </c>
      <c r="D130" s="44" t="s">
        <v>90</v>
      </c>
      <c r="E130" s="45">
        <v>23.5</v>
      </c>
      <c r="F130" s="45">
        <v>0.47752</v>
      </c>
      <c r="G130" s="32">
        <v>770000</v>
      </c>
      <c r="H130" s="33">
        <f t="shared" si="4"/>
        <v>367690.4</v>
      </c>
      <c r="J130" s="35" t="str">
        <f t="shared" si="3"/>
        <v/>
      </c>
    </row>
    <row r="131" spans="1:10" ht="22.5" x14ac:dyDescent="0.2">
      <c r="A131" s="41" t="s">
        <v>1038</v>
      </c>
      <c r="B131" s="42" t="s">
        <v>421</v>
      </c>
      <c r="C131" s="43" t="s">
        <v>422</v>
      </c>
      <c r="D131" s="44" t="s">
        <v>87</v>
      </c>
      <c r="E131" s="45">
        <v>57</v>
      </c>
      <c r="F131" s="45">
        <v>1.1582399999999999</v>
      </c>
      <c r="G131" s="32">
        <v>87400</v>
      </c>
      <c r="H131" s="33">
        <f t="shared" si="4"/>
        <v>101230.17599999999</v>
      </c>
      <c r="J131" s="35" t="str">
        <f t="shared" si="3"/>
        <v/>
      </c>
    </row>
    <row r="132" spans="1:10" ht="22.5" x14ac:dyDescent="0.2">
      <c r="A132" s="38" t="s">
        <v>61</v>
      </c>
      <c r="B132" s="39" t="s">
        <v>417</v>
      </c>
      <c r="C132" s="40" t="s">
        <v>418</v>
      </c>
      <c r="D132" s="34" t="s">
        <v>184</v>
      </c>
      <c r="E132" s="89">
        <v>1.6E-2</v>
      </c>
      <c r="F132" s="90"/>
      <c r="G132" s="30">
        <f>H132/E132</f>
        <v>2762498.8399</v>
      </c>
      <c r="H132" s="31">
        <f>SUM(H133:H141)</f>
        <v>44199.981438399998</v>
      </c>
      <c r="J132" s="35" t="str">
        <f t="shared" si="3"/>
        <v/>
      </c>
    </row>
    <row r="133" spans="1:10" x14ac:dyDescent="0.2">
      <c r="A133" s="41" t="s">
        <v>217</v>
      </c>
      <c r="B133" s="42" t="s">
        <v>7</v>
      </c>
      <c r="C133" s="43" t="s">
        <v>8</v>
      </c>
      <c r="D133" s="44" t="s">
        <v>9</v>
      </c>
      <c r="E133" s="45">
        <v>40.43</v>
      </c>
      <c r="F133" s="45">
        <v>0.64688000000000001</v>
      </c>
      <c r="G13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33" s="33">
        <f t="shared" si="4"/>
        <v>36634.936166400003</v>
      </c>
      <c r="J133" s="35">
        <f t="shared" si="3"/>
        <v>1</v>
      </c>
    </row>
    <row r="134" spans="1:10" x14ac:dyDescent="0.2">
      <c r="A134" s="41" t="s">
        <v>216</v>
      </c>
      <c r="B134" s="42" t="s">
        <v>168</v>
      </c>
      <c r="C134" s="43" t="s">
        <v>167</v>
      </c>
      <c r="D134" s="44" t="s">
        <v>9</v>
      </c>
      <c r="E134" s="45">
        <v>2.84</v>
      </c>
      <c r="F134" s="45">
        <v>4.5440000000000001E-2</v>
      </c>
      <c r="G134" s="32">
        <v>0</v>
      </c>
      <c r="H134" s="33">
        <f t="shared" si="4"/>
        <v>0</v>
      </c>
      <c r="J134" s="35" t="str">
        <f t="shared" si="3"/>
        <v/>
      </c>
    </row>
    <row r="135" spans="1:10" x14ac:dyDescent="0.2">
      <c r="A135" s="41" t="s">
        <v>215</v>
      </c>
      <c r="B135" s="42" t="s">
        <v>10</v>
      </c>
      <c r="C135" s="43" t="s">
        <v>11</v>
      </c>
      <c r="D135" s="44" t="s">
        <v>12</v>
      </c>
      <c r="E135" s="45">
        <v>1.2</v>
      </c>
      <c r="F135" s="45">
        <v>1.9199999999999998E-2</v>
      </c>
      <c r="G135" s="32">
        <v>99112.45</v>
      </c>
      <c r="H135" s="33">
        <f t="shared" si="4"/>
        <v>1902.9590399999997</v>
      </c>
      <c r="J135" s="35" t="str">
        <f t="shared" si="3"/>
        <v/>
      </c>
    </row>
    <row r="136" spans="1:10" x14ac:dyDescent="0.2">
      <c r="A136" s="41" t="s">
        <v>214</v>
      </c>
      <c r="B136" s="42" t="s">
        <v>419</v>
      </c>
      <c r="C136" s="43" t="s">
        <v>420</v>
      </c>
      <c r="D136" s="44" t="s">
        <v>12</v>
      </c>
      <c r="E136" s="45">
        <v>3.96</v>
      </c>
      <c r="F136" s="45">
        <v>6.336E-2</v>
      </c>
      <c r="G136" s="32">
        <v>617.16</v>
      </c>
      <c r="H136" s="33">
        <f t="shared" si="4"/>
        <v>39.103257599999999</v>
      </c>
      <c r="J136" s="35" t="str">
        <f t="shared" si="3"/>
        <v/>
      </c>
    </row>
    <row r="137" spans="1:10" ht="45" x14ac:dyDescent="0.2">
      <c r="A137" s="41" t="s">
        <v>213</v>
      </c>
      <c r="B137" s="42" t="s">
        <v>28</v>
      </c>
      <c r="C137" s="43" t="s">
        <v>29</v>
      </c>
      <c r="D137" s="44" t="s">
        <v>12</v>
      </c>
      <c r="E137" s="45">
        <v>0.81</v>
      </c>
      <c r="F137" s="45">
        <v>1.2959999999999999E-2</v>
      </c>
      <c r="G137" s="32">
        <v>83282.679999999993</v>
      </c>
      <c r="H137" s="33">
        <f t="shared" si="4"/>
        <v>1079.3435327999998</v>
      </c>
      <c r="J137" s="35" t="str">
        <f t="shared" si="3"/>
        <v/>
      </c>
    </row>
    <row r="138" spans="1:10" ht="22.5" x14ac:dyDescent="0.2">
      <c r="A138" s="41" t="s">
        <v>212</v>
      </c>
      <c r="B138" s="42" t="s">
        <v>49</v>
      </c>
      <c r="C138" s="43" t="s">
        <v>50</v>
      </c>
      <c r="D138" s="44" t="s">
        <v>12</v>
      </c>
      <c r="E138" s="45">
        <v>0.83</v>
      </c>
      <c r="F138" s="45">
        <v>1.328E-2</v>
      </c>
      <c r="G138" s="32">
        <v>15702.97</v>
      </c>
      <c r="H138" s="33">
        <f t="shared" si="4"/>
        <v>208.53544159999998</v>
      </c>
      <c r="J138" s="35" t="str">
        <f t="shared" si="3"/>
        <v/>
      </c>
    </row>
    <row r="139" spans="1:10" x14ac:dyDescent="0.2">
      <c r="A139" s="41" t="s">
        <v>211</v>
      </c>
      <c r="B139" s="42" t="s">
        <v>91</v>
      </c>
      <c r="C139" s="43" t="s">
        <v>92</v>
      </c>
      <c r="D139" s="44" t="s">
        <v>87</v>
      </c>
      <c r="E139" s="45">
        <v>3.5</v>
      </c>
      <c r="F139" s="45">
        <v>5.6000000000000001E-2</v>
      </c>
      <c r="G139" s="32">
        <v>1000</v>
      </c>
      <c r="H139" s="33">
        <f t="shared" si="4"/>
        <v>56</v>
      </c>
      <c r="J139" s="35" t="str">
        <f t="shared" si="3"/>
        <v/>
      </c>
    </row>
    <row r="140" spans="1:10" x14ac:dyDescent="0.2">
      <c r="A140" s="41" t="s">
        <v>902</v>
      </c>
      <c r="B140" s="42" t="s">
        <v>129</v>
      </c>
      <c r="C140" s="43" t="s">
        <v>130</v>
      </c>
      <c r="D140" s="44" t="s">
        <v>87</v>
      </c>
      <c r="E140" s="45">
        <v>3.06</v>
      </c>
      <c r="F140" s="45">
        <v>4.8959999999999997E-2</v>
      </c>
      <c r="G140" s="32">
        <v>0</v>
      </c>
      <c r="H140" s="33">
        <f t="shared" si="4"/>
        <v>0</v>
      </c>
      <c r="J140" s="35" t="str">
        <f t="shared" si="3"/>
        <v/>
      </c>
    </row>
    <row r="141" spans="1:10" ht="22.5" x14ac:dyDescent="0.2">
      <c r="A141" s="41" t="s">
        <v>903</v>
      </c>
      <c r="B141" s="42" t="s">
        <v>421</v>
      </c>
      <c r="C141" s="43" t="s">
        <v>422</v>
      </c>
      <c r="D141" s="44" t="s">
        <v>87</v>
      </c>
      <c r="E141" s="45">
        <v>3.06</v>
      </c>
      <c r="F141" s="45">
        <v>4.8959999999999997E-2</v>
      </c>
      <c r="G141" s="32">
        <v>87400</v>
      </c>
      <c r="H141" s="33">
        <f t="shared" si="4"/>
        <v>4279.1039999999994</v>
      </c>
      <c r="J141" s="35" t="str">
        <f t="shared" si="3"/>
        <v/>
      </c>
    </row>
    <row r="142" spans="1:10" ht="33.75" x14ac:dyDescent="0.2">
      <c r="A142" s="38" t="s">
        <v>64</v>
      </c>
      <c r="B142" s="39" t="s">
        <v>423</v>
      </c>
      <c r="C142" s="40" t="s">
        <v>424</v>
      </c>
      <c r="D142" s="34" t="s">
        <v>184</v>
      </c>
      <c r="E142" s="89">
        <v>1.6E-2</v>
      </c>
      <c r="F142" s="90"/>
      <c r="G142" s="30">
        <f>H142/E142</f>
        <v>283508.2684</v>
      </c>
      <c r="H142" s="31">
        <f>SUM(H143:H147)</f>
        <v>4536.1322944000003</v>
      </c>
      <c r="J142" s="35" t="str">
        <f t="shared" si="3"/>
        <v/>
      </c>
    </row>
    <row r="143" spans="1:10" x14ac:dyDescent="0.2">
      <c r="A143" s="41" t="s">
        <v>208</v>
      </c>
      <c r="B143" s="42" t="s">
        <v>7</v>
      </c>
      <c r="C143" s="43" t="s">
        <v>8</v>
      </c>
      <c r="D143" s="44" t="s">
        <v>9</v>
      </c>
      <c r="E143" s="45">
        <v>4.76</v>
      </c>
      <c r="F143" s="45">
        <v>7.6160000000000005E-2</v>
      </c>
      <c r="G14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43" s="33">
        <f t="shared" si="4"/>
        <v>4313.1906048000001</v>
      </c>
      <c r="J143" s="35">
        <f t="shared" si="3"/>
        <v>1</v>
      </c>
    </row>
    <row r="144" spans="1:10" x14ac:dyDescent="0.2">
      <c r="A144" s="41" t="s">
        <v>207</v>
      </c>
      <c r="B144" s="42" t="s">
        <v>168</v>
      </c>
      <c r="C144" s="43" t="s">
        <v>167</v>
      </c>
      <c r="D144" s="44" t="s">
        <v>9</v>
      </c>
      <c r="E144" s="45">
        <v>0.76</v>
      </c>
      <c r="F144" s="45">
        <v>1.2160000000000001E-2</v>
      </c>
      <c r="G144" s="32">
        <v>0</v>
      </c>
      <c r="H144" s="33">
        <f t="shared" si="4"/>
        <v>0</v>
      </c>
      <c r="J144" s="35" t="str">
        <f t="shared" si="3"/>
        <v/>
      </c>
    </row>
    <row r="145" spans="1:10" x14ac:dyDescent="0.2">
      <c r="A145" s="41" t="s">
        <v>206</v>
      </c>
      <c r="B145" s="42" t="s">
        <v>419</v>
      </c>
      <c r="C145" s="43" t="s">
        <v>420</v>
      </c>
      <c r="D145" s="44" t="s">
        <v>12</v>
      </c>
      <c r="E145" s="45">
        <v>3.24</v>
      </c>
      <c r="F145" s="45">
        <v>5.1839999999999997E-2</v>
      </c>
      <c r="G145" s="32">
        <v>617.16</v>
      </c>
      <c r="H145" s="33">
        <f t="shared" si="4"/>
        <v>31.993574399999996</v>
      </c>
      <c r="J145" s="35" t="str">
        <f t="shared" ref="J145:J208" si="5">IF(OR(B145="000001",B145="021955"),1,"")</f>
        <v/>
      </c>
    </row>
    <row r="146" spans="1:10" ht="22.5" x14ac:dyDescent="0.2">
      <c r="A146" s="41" t="s">
        <v>205</v>
      </c>
      <c r="B146" s="42" t="s">
        <v>49</v>
      </c>
      <c r="C146" s="43" t="s">
        <v>50</v>
      </c>
      <c r="D146" s="44" t="s">
        <v>12</v>
      </c>
      <c r="E146" s="45">
        <v>0.76</v>
      </c>
      <c r="F146" s="45">
        <v>1.2160000000000001E-2</v>
      </c>
      <c r="G146" s="32">
        <v>15702.97</v>
      </c>
      <c r="H146" s="33">
        <f t="shared" si="4"/>
        <v>190.94811519999999</v>
      </c>
      <c r="J146" s="35" t="str">
        <f t="shared" si="5"/>
        <v/>
      </c>
    </row>
    <row r="147" spans="1:10" ht="22.5" x14ac:dyDescent="0.2">
      <c r="A147" s="41" t="s">
        <v>204</v>
      </c>
      <c r="B147" s="42" t="s">
        <v>1039</v>
      </c>
      <c r="C147" s="43" t="s">
        <v>1040</v>
      </c>
      <c r="D147" s="44" t="s">
        <v>87</v>
      </c>
      <c r="E147" s="45">
        <v>2.04</v>
      </c>
      <c r="F147" s="45">
        <v>3.2640000000000002E-2</v>
      </c>
      <c r="G147" s="32">
        <v>0</v>
      </c>
      <c r="H147" s="33">
        <f t="shared" si="4"/>
        <v>0</v>
      </c>
      <c r="J147" s="35" t="str">
        <f t="shared" si="5"/>
        <v/>
      </c>
    </row>
    <row r="148" spans="1:10" ht="22.5" x14ac:dyDescent="0.2">
      <c r="A148" s="38" t="s">
        <v>67</v>
      </c>
      <c r="B148" s="39" t="s">
        <v>735</v>
      </c>
      <c r="C148" s="40" t="s">
        <v>736</v>
      </c>
      <c r="D148" s="34" t="s">
        <v>171</v>
      </c>
      <c r="E148" s="89">
        <v>8.1999999999999998E-4</v>
      </c>
      <c r="F148" s="90"/>
      <c r="G148" s="30">
        <f>H148/E148</f>
        <v>55130776.931800008</v>
      </c>
      <c r="H148" s="31">
        <f>SUM(H149:H156)</f>
        <v>45207.237084076005</v>
      </c>
      <c r="J148" s="35" t="str">
        <f t="shared" si="5"/>
        <v/>
      </c>
    </row>
    <row r="149" spans="1:10" x14ac:dyDescent="0.2">
      <c r="A149" s="41" t="s">
        <v>200</v>
      </c>
      <c r="B149" s="42" t="s">
        <v>7</v>
      </c>
      <c r="C149" s="43" t="s">
        <v>8</v>
      </c>
      <c r="D149" s="44" t="s">
        <v>9</v>
      </c>
      <c r="E149" s="45">
        <v>301.70999999999998</v>
      </c>
      <c r="F149" s="45">
        <v>0.24740219999999999</v>
      </c>
      <c r="G14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49" s="33">
        <f t="shared" si="4"/>
        <v>14011.198065215998</v>
      </c>
      <c r="J149" s="35">
        <f t="shared" si="5"/>
        <v>1</v>
      </c>
    </row>
    <row r="150" spans="1:10" x14ac:dyDescent="0.2">
      <c r="A150" s="41" t="s">
        <v>199</v>
      </c>
      <c r="B150" s="42" t="s">
        <v>168</v>
      </c>
      <c r="C150" s="43" t="s">
        <v>167</v>
      </c>
      <c r="D150" s="44" t="s">
        <v>9</v>
      </c>
      <c r="E150" s="45">
        <v>40.729999999999997</v>
      </c>
      <c r="F150" s="45">
        <v>3.3398600000000001E-2</v>
      </c>
      <c r="G150" s="32">
        <v>0</v>
      </c>
      <c r="H150" s="33">
        <f t="shared" si="4"/>
        <v>0</v>
      </c>
      <c r="J150" s="35" t="str">
        <f t="shared" si="5"/>
        <v/>
      </c>
    </row>
    <row r="151" spans="1:10" x14ac:dyDescent="0.2">
      <c r="A151" s="41" t="s">
        <v>198</v>
      </c>
      <c r="B151" s="42" t="s">
        <v>10</v>
      </c>
      <c r="C151" s="43" t="s">
        <v>11</v>
      </c>
      <c r="D151" s="44" t="s">
        <v>12</v>
      </c>
      <c r="E151" s="45">
        <v>17.18</v>
      </c>
      <c r="F151" s="45">
        <v>1.40876E-2</v>
      </c>
      <c r="G151" s="32">
        <v>99112.45</v>
      </c>
      <c r="H151" s="33">
        <f t="shared" si="4"/>
        <v>1396.2565506200001</v>
      </c>
      <c r="J151" s="35" t="str">
        <f t="shared" si="5"/>
        <v/>
      </c>
    </row>
    <row r="152" spans="1:10" ht="33.75" x14ac:dyDescent="0.2">
      <c r="A152" s="41" t="s">
        <v>197</v>
      </c>
      <c r="B152" s="42" t="s">
        <v>427</v>
      </c>
      <c r="C152" s="43" t="s">
        <v>428</v>
      </c>
      <c r="D152" s="44" t="s">
        <v>12</v>
      </c>
      <c r="E152" s="45">
        <v>23.55</v>
      </c>
      <c r="F152" s="45">
        <v>1.9310999999999998E-2</v>
      </c>
      <c r="G152" s="32">
        <v>16377.84</v>
      </c>
      <c r="H152" s="33">
        <f t="shared" si="4"/>
        <v>316.27246823999997</v>
      </c>
      <c r="J152" s="35" t="str">
        <f t="shared" si="5"/>
        <v/>
      </c>
    </row>
    <row r="153" spans="1:10" x14ac:dyDescent="0.2">
      <c r="A153" s="41" t="s">
        <v>196</v>
      </c>
      <c r="B153" s="42" t="s">
        <v>91</v>
      </c>
      <c r="C153" s="43" t="s">
        <v>92</v>
      </c>
      <c r="D153" s="44" t="s">
        <v>87</v>
      </c>
      <c r="E153" s="45">
        <v>21.5</v>
      </c>
      <c r="F153" s="45">
        <v>1.763E-2</v>
      </c>
      <c r="G153" s="32">
        <v>1000</v>
      </c>
      <c r="H153" s="33">
        <f t="shared" si="4"/>
        <v>17.63</v>
      </c>
      <c r="J153" s="35" t="str">
        <f t="shared" si="5"/>
        <v/>
      </c>
    </row>
    <row r="154" spans="1:10" ht="22.5" x14ac:dyDescent="0.2">
      <c r="A154" s="41" t="s">
        <v>195</v>
      </c>
      <c r="B154" s="42" t="s">
        <v>429</v>
      </c>
      <c r="C154" s="43" t="s">
        <v>430</v>
      </c>
      <c r="D154" s="44" t="s">
        <v>87</v>
      </c>
      <c r="E154" s="45">
        <v>80</v>
      </c>
      <c r="F154" s="45">
        <v>6.5600000000000006E-2</v>
      </c>
      <c r="G154" s="32">
        <v>75000</v>
      </c>
      <c r="H154" s="33">
        <f t="shared" si="4"/>
        <v>4920</v>
      </c>
      <c r="J154" s="35" t="str">
        <f t="shared" si="5"/>
        <v/>
      </c>
    </row>
    <row r="155" spans="1:10" ht="33.75" x14ac:dyDescent="0.2">
      <c r="A155" s="41" t="s">
        <v>194</v>
      </c>
      <c r="B155" s="42" t="s">
        <v>431</v>
      </c>
      <c r="C155" s="43" t="s">
        <v>432</v>
      </c>
      <c r="D155" s="44" t="s">
        <v>90</v>
      </c>
      <c r="E155" s="45">
        <v>33.200000000000003</v>
      </c>
      <c r="F155" s="45">
        <v>2.7224000000000002E-2</v>
      </c>
      <c r="G155" s="32">
        <v>770000</v>
      </c>
      <c r="H155" s="33">
        <f t="shared" si="4"/>
        <v>20962.48</v>
      </c>
      <c r="J155" s="35" t="str">
        <f t="shared" si="5"/>
        <v/>
      </c>
    </row>
    <row r="156" spans="1:10" ht="22.5" x14ac:dyDescent="0.2">
      <c r="A156" s="41" t="s">
        <v>877</v>
      </c>
      <c r="B156" s="42" t="s">
        <v>421</v>
      </c>
      <c r="C156" s="43" t="s">
        <v>422</v>
      </c>
      <c r="D156" s="44" t="s">
        <v>87</v>
      </c>
      <c r="E156" s="45">
        <v>50</v>
      </c>
      <c r="F156" s="45">
        <v>4.1000000000000002E-2</v>
      </c>
      <c r="G156" s="32">
        <v>87400</v>
      </c>
      <c r="H156" s="33">
        <f t="shared" si="4"/>
        <v>3583.4</v>
      </c>
      <c r="J156" s="35" t="str">
        <f t="shared" si="5"/>
        <v/>
      </c>
    </row>
    <row r="157" spans="1:10" x14ac:dyDescent="0.2">
      <c r="A157" s="27"/>
      <c r="B157" s="86"/>
      <c r="C157" s="87"/>
      <c r="D157" s="87"/>
      <c r="E157" s="87"/>
      <c r="F157" s="87"/>
      <c r="G157" s="88"/>
      <c r="H157" s="25"/>
      <c r="J157" s="35" t="str">
        <f t="shared" si="5"/>
        <v/>
      </c>
    </row>
    <row r="158" spans="1:10" x14ac:dyDescent="0.2">
      <c r="A158" s="38"/>
      <c r="B158" s="39"/>
      <c r="C158" s="46" t="s">
        <v>163</v>
      </c>
      <c r="D158" s="34"/>
      <c r="E158" s="34"/>
      <c r="F158" s="34"/>
      <c r="G158" s="34"/>
      <c r="H158" s="31"/>
      <c r="J158" s="35" t="str">
        <f t="shared" si="5"/>
        <v/>
      </c>
    </row>
    <row r="159" spans="1:10" x14ac:dyDescent="0.2">
      <c r="A159" s="38"/>
      <c r="B159" s="39"/>
      <c r="C159" s="46" t="s">
        <v>162</v>
      </c>
      <c r="D159" s="34" t="s">
        <v>161</v>
      </c>
      <c r="E159" s="34"/>
      <c r="F159" s="34"/>
      <c r="G159" s="34"/>
      <c r="H159" s="31">
        <f>SUMIF($B$16:$B$156,"000001",$F$16:$F$156)</f>
        <v>221.19257720000002</v>
      </c>
      <c r="J159" s="35" t="str">
        <f t="shared" si="5"/>
        <v/>
      </c>
    </row>
    <row r="160" spans="1:10" x14ac:dyDescent="0.2">
      <c r="A160" s="38"/>
      <c r="B160" s="39"/>
      <c r="C160" s="46" t="s">
        <v>160</v>
      </c>
      <c r="D160" s="34" t="s">
        <v>85</v>
      </c>
      <c r="E160" s="34"/>
      <c r="F160" s="34"/>
      <c r="G160" s="34"/>
      <c r="H160" s="31">
        <f>SUMIF($B$16:$B$156,"000001",$H$16:$H$156)</f>
        <v>12526861.158489214</v>
      </c>
      <c r="J160" s="35" t="str">
        <f t="shared" si="5"/>
        <v/>
      </c>
    </row>
    <row r="161" spans="1:10" x14ac:dyDescent="0.2">
      <c r="A161" s="38"/>
      <c r="B161" s="39"/>
      <c r="C161" s="46" t="s">
        <v>159</v>
      </c>
      <c r="D161" s="34" t="s">
        <v>85</v>
      </c>
      <c r="E161" s="34"/>
      <c r="F161" s="34"/>
      <c r="G161" s="34"/>
      <c r="H161" s="31">
        <f>SUMIF($D$16:$D$156,"МАШ-Ч",$H$16:$H$156)</f>
        <v>437300.27165180596</v>
      </c>
      <c r="J161" s="35" t="str">
        <f t="shared" si="5"/>
        <v/>
      </c>
    </row>
    <row r="162" spans="1:10" x14ac:dyDescent="0.2">
      <c r="A162" s="38"/>
      <c r="B162" s="39"/>
      <c r="C162" s="46" t="s">
        <v>158</v>
      </c>
      <c r="D162" s="34" t="s">
        <v>85</v>
      </c>
      <c r="E162" s="34"/>
      <c r="F162" s="34"/>
      <c r="G162" s="34"/>
      <c r="H162" s="31" t="e">
        <f>SUMIFS($H$16:$H$156,$D$16:$D$156,"М3",$F$16:$F$156,"&gt;0")
+SUMIFS($H$16:$H$156,$D$16:$D$156,"Т",$F$16:$F$156,"&gt;0")
+SUMIFS($H$16:$H$156,$D$16:$D$156,"М2",$F$16:$F$156,"&gt;0")
+SUMIFS($H$16:$H$156,$D$16:$D$156,"ШТ",$F$16:$F$156,"&gt;0")
+SUMIF($I$16:$I$156,1,$H$16:$H$156)
+SUMIFS($H$16:$H$156,$D$16:$D$156,"10М",$F$16:$F$156,"&gt;0")
+SUMIFS($H$16:$H$156,$D$16:$D$156,"КГ",$F$16:$F$156,"&gt;0")
+SUMIFS($H$16:$H$156,$D$16:$D$156,"М",$F$16:$F$156,"&gt;0")</f>
        <v>#VALUE!</v>
      </c>
      <c r="J162" s="35" t="str">
        <f t="shared" si="5"/>
        <v/>
      </c>
    </row>
    <row r="163" spans="1:10" x14ac:dyDescent="0.2">
      <c r="A163" s="38"/>
      <c r="B163" s="39"/>
      <c r="C163" s="46" t="s">
        <v>155</v>
      </c>
      <c r="D163" s="34" t="s">
        <v>85</v>
      </c>
      <c r="E16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63" s="34"/>
      <c r="G163" s="34"/>
      <c r="H163" s="31" t="e">
        <f>H162*E163</f>
        <v>#VALUE!</v>
      </c>
      <c r="J163" s="35" t="str">
        <f t="shared" si="5"/>
        <v/>
      </c>
    </row>
    <row r="164" spans="1:10" x14ac:dyDescent="0.2">
      <c r="A164" s="38"/>
      <c r="B164" s="39"/>
      <c r="C164" s="46" t="s">
        <v>156</v>
      </c>
      <c r="D164" s="34" t="s">
        <v>85</v>
      </c>
      <c r="E164" s="34"/>
      <c r="F164" s="34"/>
      <c r="G164" s="34"/>
      <c r="H164" s="31" t="e">
        <f>SUM(H159:H163)</f>
        <v>#VALUE!</v>
      </c>
      <c r="J164" s="35" t="str">
        <f t="shared" si="5"/>
        <v/>
      </c>
    </row>
    <row r="165" spans="1:10" x14ac:dyDescent="0.2">
      <c r="A165" s="27"/>
      <c r="B165" s="86"/>
      <c r="C165" s="87"/>
      <c r="D165" s="87"/>
      <c r="E165" s="87"/>
      <c r="F165" s="87"/>
      <c r="G165" s="88"/>
      <c r="H165" s="25"/>
      <c r="J165" s="35" t="str">
        <f t="shared" si="5"/>
        <v/>
      </c>
    </row>
    <row r="166" spans="1:10" x14ac:dyDescent="0.2">
      <c r="A166" s="27"/>
      <c r="B166" s="86" t="s">
        <v>1041</v>
      </c>
      <c r="C166" s="87"/>
      <c r="D166" s="87"/>
      <c r="E166" s="87"/>
      <c r="F166" s="87"/>
      <c r="G166" s="88"/>
      <c r="H166" s="25"/>
      <c r="J166" s="35" t="str">
        <f t="shared" si="5"/>
        <v/>
      </c>
    </row>
    <row r="167" spans="1:10" ht="45" x14ac:dyDescent="0.2">
      <c r="A167" s="38" t="s">
        <v>70</v>
      </c>
      <c r="B167" s="39" t="s">
        <v>1042</v>
      </c>
      <c r="C167" s="40" t="s">
        <v>1043</v>
      </c>
      <c r="D167" s="34" t="s">
        <v>90</v>
      </c>
      <c r="E167" s="89">
        <v>1.1839999999999999</v>
      </c>
      <c r="F167" s="90"/>
      <c r="G167" s="30">
        <f>H167/E167</f>
        <v>5102698.9325000001</v>
      </c>
      <c r="H167" s="31">
        <f>SUM(H168:H174)</f>
        <v>6041595.53608</v>
      </c>
      <c r="J167" s="35" t="str">
        <f t="shared" si="5"/>
        <v/>
      </c>
    </row>
    <row r="168" spans="1:10" x14ac:dyDescent="0.2">
      <c r="A168" s="41" t="s">
        <v>191</v>
      </c>
      <c r="B168" s="42" t="s">
        <v>7</v>
      </c>
      <c r="C168" s="43" t="s">
        <v>8</v>
      </c>
      <c r="D168" s="44" t="s">
        <v>9</v>
      </c>
      <c r="E168" s="45">
        <v>66.7</v>
      </c>
      <c r="F168" s="45">
        <v>78.972800000000007</v>
      </c>
      <c r="G16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68" s="33">
        <f t="shared" ref="H168:H174" si="6">F168*G168</f>
        <v>4472488.6947840005</v>
      </c>
      <c r="J168" s="35">
        <f t="shared" si="5"/>
        <v>1</v>
      </c>
    </row>
    <row r="169" spans="1:10" x14ac:dyDescent="0.2">
      <c r="A169" s="41" t="s">
        <v>190</v>
      </c>
      <c r="B169" s="42" t="s">
        <v>168</v>
      </c>
      <c r="C169" s="43" t="s">
        <v>167</v>
      </c>
      <c r="D169" s="44" t="s">
        <v>9</v>
      </c>
      <c r="E169" s="45">
        <v>10.83</v>
      </c>
      <c r="F169" s="45">
        <v>12.82272</v>
      </c>
      <c r="G169" s="32">
        <v>0</v>
      </c>
      <c r="H169" s="33">
        <f t="shared" si="6"/>
        <v>0</v>
      </c>
      <c r="J169" s="35" t="str">
        <f t="shared" si="5"/>
        <v/>
      </c>
    </row>
    <row r="170" spans="1:10" ht="45" x14ac:dyDescent="0.2">
      <c r="A170" s="41" t="s">
        <v>189</v>
      </c>
      <c r="B170" s="42" t="s">
        <v>34</v>
      </c>
      <c r="C170" s="43" t="s">
        <v>35</v>
      </c>
      <c r="D170" s="44" t="s">
        <v>12</v>
      </c>
      <c r="E170" s="45">
        <v>9.7899999999999991</v>
      </c>
      <c r="F170" s="45">
        <v>11.59136</v>
      </c>
      <c r="G170" s="32">
        <v>127298.48</v>
      </c>
      <c r="H170" s="33">
        <f t="shared" si="6"/>
        <v>1475562.5091327999</v>
      </c>
      <c r="J170" s="35" t="str">
        <f t="shared" si="5"/>
        <v/>
      </c>
    </row>
    <row r="171" spans="1:10" ht="22.5" x14ac:dyDescent="0.2">
      <c r="A171" s="41" t="s">
        <v>188</v>
      </c>
      <c r="B171" s="42" t="s">
        <v>748</v>
      </c>
      <c r="C171" s="43" t="s">
        <v>749</v>
      </c>
      <c r="D171" s="44" t="s">
        <v>12</v>
      </c>
      <c r="E171" s="45">
        <v>2</v>
      </c>
      <c r="F171" s="45">
        <v>2.3679999999999999</v>
      </c>
      <c r="G171" s="32">
        <v>2740.18</v>
      </c>
      <c r="H171" s="33">
        <f t="shared" si="6"/>
        <v>6488.7462399999995</v>
      </c>
      <c r="J171" s="35" t="str">
        <f t="shared" si="5"/>
        <v/>
      </c>
    </row>
    <row r="172" spans="1:10" x14ac:dyDescent="0.2">
      <c r="A172" s="41" t="s">
        <v>187</v>
      </c>
      <c r="B172" s="42" t="s">
        <v>751</v>
      </c>
      <c r="C172" s="43" t="s">
        <v>752</v>
      </c>
      <c r="D172" s="44" t="s">
        <v>12</v>
      </c>
      <c r="E172" s="45">
        <v>0.21</v>
      </c>
      <c r="F172" s="45">
        <v>0.24864</v>
      </c>
      <c r="G172" s="32">
        <v>3036.42</v>
      </c>
      <c r="H172" s="33">
        <f t="shared" si="6"/>
        <v>754.97546880000004</v>
      </c>
      <c r="J172" s="35" t="str">
        <f t="shared" si="5"/>
        <v/>
      </c>
    </row>
    <row r="173" spans="1:10" ht="56.25" x14ac:dyDescent="0.2">
      <c r="A173" s="41" t="s">
        <v>186</v>
      </c>
      <c r="B173" s="42" t="s">
        <v>754</v>
      </c>
      <c r="C173" s="43" t="s">
        <v>755</v>
      </c>
      <c r="D173" s="44" t="s">
        <v>12</v>
      </c>
      <c r="E173" s="45">
        <v>0.21</v>
      </c>
      <c r="F173" s="45">
        <v>0.24864</v>
      </c>
      <c r="G173" s="32">
        <v>110873.01</v>
      </c>
      <c r="H173" s="33">
        <f t="shared" si="6"/>
        <v>27567.4652064</v>
      </c>
      <c r="J173" s="35" t="str">
        <f t="shared" si="5"/>
        <v/>
      </c>
    </row>
    <row r="174" spans="1:10" ht="56.25" x14ac:dyDescent="0.2">
      <c r="A174" s="41" t="s">
        <v>1014</v>
      </c>
      <c r="B174" s="42" t="s">
        <v>757</v>
      </c>
      <c r="C174" s="43" t="s">
        <v>758</v>
      </c>
      <c r="D174" s="44" t="s">
        <v>12</v>
      </c>
      <c r="E174" s="45">
        <v>0.83</v>
      </c>
      <c r="F174" s="45">
        <v>0.98272000000000004</v>
      </c>
      <c r="G174" s="32">
        <v>59765.9</v>
      </c>
      <c r="H174" s="33">
        <f t="shared" si="6"/>
        <v>58733.145248000001</v>
      </c>
      <c r="J174" s="35" t="str">
        <f t="shared" si="5"/>
        <v/>
      </c>
    </row>
    <row r="175" spans="1:10" ht="22.5" x14ac:dyDescent="0.2">
      <c r="A175" s="38" t="s">
        <v>73</v>
      </c>
      <c r="B175" s="39" t="s">
        <v>1044</v>
      </c>
      <c r="C175" s="40" t="s">
        <v>1045</v>
      </c>
      <c r="D175" s="34" t="s">
        <v>90</v>
      </c>
      <c r="E175" s="89">
        <v>1.1839999999999999</v>
      </c>
      <c r="F175" s="90"/>
      <c r="G175" s="28" t="str">
        <f>'ФОРМА КОММЕРЧЕСКОГО ПРЕДЛОЖЕНИЯ'!$D$6</f>
        <v>Указать</v>
      </c>
      <c r="H175" s="31" t="e">
        <f t="shared" ref="H175:H182" si="7">E175*G175</f>
        <v>#VALUE!</v>
      </c>
      <c r="I175" s="35">
        <v>1</v>
      </c>
      <c r="J175" s="35" t="str">
        <f t="shared" si="5"/>
        <v/>
      </c>
    </row>
    <row r="176" spans="1:10" x14ac:dyDescent="0.2">
      <c r="A176" s="38" t="s">
        <v>76</v>
      </c>
      <c r="B176" s="39" t="s">
        <v>759</v>
      </c>
      <c r="C176" s="40" t="s">
        <v>760</v>
      </c>
      <c r="D176" s="34" t="s">
        <v>90</v>
      </c>
      <c r="E176" s="89">
        <v>2.6360000000000001E-2</v>
      </c>
      <c r="F176" s="90"/>
      <c r="G176" s="30">
        <v>34000000</v>
      </c>
      <c r="H176" s="31">
        <f t="shared" si="7"/>
        <v>896240</v>
      </c>
      <c r="I176" s="35">
        <v>1</v>
      </c>
      <c r="J176" s="35" t="str">
        <f t="shared" si="5"/>
        <v/>
      </c>
    </row>
    <row r="177" spans="1:10" x14ac:dyDescent="0.2">
      <c r="A177" s="38" t="s">
        <v>79</v>
      </c>
      <c r="B177" s="39" t="s">
        <v>761</v>
      </c>
      <c r="C177" s="40" t="s">
        <v>1046</v>
      </c>
      <c r="D177" s="34" t="s">
        <v>630</v>
      </c>
      <c r="E177" s="89">
        <v>111</v>
      </c>
      <c r="F177" s="90"/>
      <c r="G177" s="30">
        <v>19500</v>
      </c>
      <c r="H177" s="31">
        <f t="shared" si="7"/>
        <v>2164500</v>
      </c>
      <c r="I177" s="35">
        <v>1</v>
      </c>
      <c r="J177" s="35" t="str">
        <f t="shared" si="5"/>
        <v/>
      </c>
    </row>
    <row r="178" spans="1:10" x14ac:dyDescent="0.2">
      <c r="A178" s="38" t="s">
        <v>82</v>
      </c>
      <c r="B178" s="39" t="s">
        <v>1047</v>
      </c>
      <c r="C178" s="40" t="s">
        <v>1048</v>
      </c>
      <c r="D178" s="34" t="s">
        <v>630</v>
      </c>
      <c r="E178" s="89">
        <v>85.8</v>
      </c>
      <c r="F178" s="90"/>
      <c r="G178" s="30">
        <v>21000</v>
      </c>
      <c r="H178" s="31">
        <f t="shared" si="7"/>
        <v>1801800</v>
      </c>
      <c r="I178" s="35">
        <v>1</v>
      </c>
      <c r="J178" s="35" t="str">
        <f t="shared" si="5"/>
        <v/>
      </c>
    </row>
    <row r="179" spans="1:10" x14ac:dyDescent="0.2">
      <c r="A179" s="38" t="s">
        <v>133</v>
      </c>
      <c r="B179" s="39" t="s">
        <v>762</v>
      </c>
      <c r="C179" s="40" t="s">
        <v>763</v>
      </c>
      <c r="D179" s="34" t="s">
        <v>126</v>
      </c>
      <c r="E179" s="89">
        <v>9</v>
      </c>
      <c r="F179" s="90"/>
      <c r="G179" s="30">
        <v>165000</v>
      </c>
      <c r="H179" s="31">
        <f t="shared" si="7"/>
        <v>1485000</v>
      </c>
      <c r="I179" s="35">
        <v>1</v>
      </c>
      <c r="J179" s="35" t="str">
        <f t="shared" si="5"/>
        <v/>
      </c>
    </row>
    <row r="180" spans="1:10" x14ac:dyDescent="0.2">
      <c r="A180" s="38" t="s">
        <v>136</v>
      </c>
      <c r="B180" s="39" t="s">
        <v>764</v>
      </c>
      <c r="C180" s="40" t="s">
        <v>765</v>
      </c>
      <c r="D180" s="34" t="s">
        <v>126</v>
      </c>
      <c r="E180" s="89">
        <v>54</v>
      </c>
      <c r="F180" s="90"/>
      <c r="G180" s="30">
        <v>20000</v>
      </c>
      <c r="H180" s="31">
        <f t="shared" si="7"/>
        <v>1080000</v>
      </c>
      <c r="I180" s="35">
        <v>1</v>
      </c>
      <c r="J180" s="35" t="str">
        <f t="shared" si="5"/>
        <v/>
      </c>
    </row>
    <row r="181" spans="1:10" x14ac:dyDescent="0.2">
      <c r="A181" s="38" t="s">
        <v>139</v>
      </c>
      <c r="B181" s="39" t="s">
        <v>766</v>
      </c>
      <c r="C181" s="40" t="s">
        <v>767</v>
      </c>
      <c r="D181" s="34" t="s">
        <v>126</v>
      </c>
      <c r="E181" s="89">
        <v>18</v>
      </c>
      <c r="F181" s="90"/>
      <c r="G181" s="30">
        <v>20000</v>
      </c>
      <c r="H181" s="31">
        <f t="shared" si="7"/>
        <v>360000</v>
      </c>
      <c r="I181" s="35">
        <v>1</v>
      </c>
      <c r="J181" s="35" t="str">
        <f t="shared" si="5"/>
        <v/>
      </c>
    </row>
    <row r="182" spans="1:10" x14ac:dyDescent="0.2">
      <c r="A182" s="38" t="s">
        <v>143</v>
      </c>
      <c r="B182" s="39" t="s">
        <v>768</v>
      </c>
      <c r="C182" s="40" t="s">
        <v>769</v>
      </c>
      <c r="D182" s="34" t="s">
        <v>126</v>
      </c>
      <c r="E182" s="89">
        <v>9</v>
      </c>
      <c r="F182" s="90"/>
      <c r="G182" s="30">
        <v>23000</v>
      </c>
      <c r="H182" s="31">
        <f t="shared" si="7"/>
        <v>207000</v>
      </c>
      <c r="I182" s="35">
        <v>1</v>
      </c>
      <c r="J182" s="35" t="str">
        <f t="shared" si="5"/>
        <v/>
      </c>
    </row>
    <row r="183" spans="1:10" ht="33.75" x14ac:dyDescent="0.2">
      <c r="A183" s="38" t="s">
        <v>146</v>
      </c>
      <c r="B183" s="39" t="s">
        <v>357</v>
      </c>
      <c r="C183" s="40" t="s">
        <v>1049</v>
      </c>
      <c r="D183" s="34" t="s">
        <v>126</v>
      </c>
      <c r="E183" s="89">
        <v>1</v>
      </c>
      <c r="F183" s="90"/>
      <c r="G183" s="30">
        <f>H183/E183</f>
        <v>99372.27840000001</v>
      </c>
      <c r="H183" s="31">
        <f>SUM(H184:H185)</f>
        <v>99372.27840000001</v>
      </c>
      <c r="J183" s="35" t="str">
        <f t="shared" si="5"/>
        <v/>
      </c>
    </row>
    <row r="184" spans="1:10" ht="12.75" customHeight="1" x14ac:dyDescent="0.2">
      <c r="A184" s="41" t="s">
        <v>509</v>
      </c>
      <c r="B184" s="42" t="s">
        <v>7</v>
      </c>
      <c r="C184" s="43" t="s">
        <v>8</v>
      </c>
      <c r="D184" s="44" t="s">
        <v>9</v>
      </c>
      <c r="E184" s="45">
        <v>1.03</v>
      </c>
      <c r="F184" s="45">
        <v>1.03</v>
      </c>
      <c r="G18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84" s="33">
        <f t="shared" ref="H184:H185" si="8">F184*G184</f>
        <v>58332.278400000003</v>
      </c>
      <c r="J184" s="35">
        <f t="shared" si="5"/>
        <v>1</v>
      </c>
    </row>
    <row r="185" spans="1:10" ht="45" x14ac:dyDescent="0.2">
      <c r="A185" s="41" t="s">
        <v>916</v>
      </c>
      <c r="B185" s="42" t="s">
        <v>771</v>
      </c>
      <c r="C185" s="43" t="s">
        <v>772</v>
      </c>
      <c r="D185" s="44" t="s">
        <v>90</v>
      </c>
      <c r="E185" s="45">
        <v>2.2799999999999999E-3</v>
      </c>
      <c r="F185" s="45">
        <v>2.2799999999999999E-3</v>
      </c>
      <c r="G185" s="32">
        <v>18000000</v>
      </c>
      <c r="H185" s="33">
        <f t="shared" si="8"/>
        <v>41040</v>
      </c>
      <c r="J185" s="35" t="str">
        <f t="shared" si="5"/>
        <v/>
      </c>
    </row>
    <row r="186" spans="1:10" ht="22.5" x14ac:dyDescent="0.2">
      <c r="A186" s="38" t="s">
        <v>149</v>
      </c>
      <c r="B186" s="39" t="s">
        <v>773</v>
      </c>
      <c r="C186" s="40" t="s">
        <v>774</v>
      </c>
      <c r="D186" s="34" t="s">
        <v>90</v>
      </c>
      <c r="E186" s="89">
        <v>5.5500000000000002E-3</v>
      </c>
      <c r="F186" s="90"/>
      <c r="G186" s="28" t="str">
        <f>'ФОРМА КОММЕРЧЕСКОГО ПРЕДЛОЖЕНИЯ'!$D$6</f>
        <v>Указать</v>
      </c>
      <c r="H186" s="31" t="e">
        <f>E186*G186</f>
        <v>#VALUE!</v>
      </c>
      <c r="I186" s="35">
        <v>1</v>
      </c>
      <c r="J186" s="35" t="str">
        <f t="shared" si="5"/>
        <v/>
      </c>
    </row>
    <row r="187" spans="1:10" ht="33.75" x14ac:dyDescent="0.2">
      <c r="A187" s="38" t="s">
        <v>152</v>
      </c>
      <c r="B187" s="39" t="s">
        <v>434</v>
      </c>
      <c r="C187" s="40" t="s">
        <v>435</v>
      </c>
      <c r="D187" s="34" t="s">
        <v>436</v>
      </c>
      <c r="E187" s="89">
        <v>0.34</v>
      </c>
      <c r="F187" s="90"/>
      <c r="G187" s="30">
        <f>H187/E187</f>
        <v>1892551.7544999998</v>
      </c>
      <c r="H187" s="31">
        <f>SUM(H188:H195)</f>
        <v>643467.59652999998</v>
      </c>
      <c r="J187" s="35" t="str">
        <f t="shared" si="5"/>
        <v/>
      </c>
    </row>
    <row r="188" spans="1:10" x14ac:dyDescent="0.2">
      <c r="A188" s="41" t="s">
        <v>923</v>
      </c>
      <c r="B188" s="42" t="s">
        <v>7</v>
      </c>
      <c r="C188" s="43" t="s">
        <v>8</v>
      </c>
      <c r="D188" s="44" t="s">
        <v>9</v>
      </c>
      <c r="E188" s="45">
        <v>19</v>
      </c>
      <c r="F188" s="45">
        <v>6.46</v>
      </c>
      <c r="G18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88" s="33">
        <f t="shared" ref="H188:H200" si="9">F188*G188</f>
        <v>365850.98879999999</v>
      </c>
      <c r="J188" s="35">
        <f t="shared" si="5"/>
        <v>1</v>
      </c>
    </row>
    <row r="189" spans="1:10" x14ac:dyDescent="0.2">
      <c r="A189" s="41" t="s">
        <v>924</v>
      </c>
      <c r="B189" s="42" t="s">
        <v>168</v>
      </c>
      <c r="C189" s="43" t="s">
        <v>167</v>
      </c>
      <c r="D189" s="44" t="s">
        <v>9</v>
      </c>
      <c r="E189" s="45">
        <v>0.28000000000000003</v>
      </c>
      <c r="F189" s="45">
        <v>9.5200000000000007E-2</v>
      </c>
      <c r="G189" s="32">
        <v>0</v>
      </c>
      <c r="H189" s="33">
        <f t="shared" si="9"/>
        <v>0</v>
      </c>
      <c r="J189" s="35" t="str">
        <f t="shared" si="5"/>
        <v/>
      </c>
    </row>
    <row r="190" spans="1:10" ht="45" x14ac:dyDescent="0.2">
      <c r="A190" s="41" t="s">
        <v>925</v>
      </c>
      <c r="B190" s="42" t="s">
        <v>37</v>
      </c>
      <c r="C190" s="43" t="s">
        <v>38</v>
      </c>
      <c r="D190" s="44" t="s">
        <v>12</v>
      </c>
      <c r="E190" s="45">
        <v>0.14000000000000001</v>
      </c>
      <c r="F190" s="45">
        <v>4.7600000000000003E-2</v>
      </c>
      <c r="G190" s="32">
        <v>81835.88</v>
      </c>
      <c r="H190" s="33">
        <f t="shared" si="9"/>
        <v>3895.3878880000007</v>
      </c>
      <c r="J190" s="35" t="str">
        <f t="shared" si="5"/>
        <v/>
      </c>
    </row>
    <row r="191" spans="1:10" ht="22.5" x14ac:dyDescent="0.2">
      <c r="A191" s="41" t="s">
        <v>926</v>
      </c>
      <c r="B191" s="42" t="s">
        <v>62</v>
      </c>
      <c r="C191" s="43" t="s">
        <v>63</v>
      </c>
      <c r="D191" s="44" t="s">
        <v>12</v>
      </c>
      <c r="E191" s="45">
        <v>3.13</v>
      </c>
      <c r="F191" s="45">
        <v>1.0642</v>
      </c>
      <c r="G191" s="32">
        <v>5023.67</v>
      </c>
      <c r="H191" s="33">
        <f t="shared" si="9"/>
        <v>5346.1896139999999</v>
      </c>
      <c r="J191" s="35" t="str">
        <f t="shared" si="5"/>
        <v/>
      </c>
    </row>
    <row r="192" spans="1:10" ht="22.5" x14ac:dyDescent="0.2">
      <c r="A192" s="41" t="s">
        <v>1050</v>
      </c>
      <c r="B192" s="42" t="s">
        <v>74</v>
      </c>
      <c r="C192" s="43" t="s">
        <v>75</v>
      </c>
      <c r="D192" s="44" t="s">
        <v>12</v>
      </c>
      <c r="E192" s="45">
        <v>0.14000000000000001</v>
      </c>
      <c r="F192" s="45">
        <v>4.7600000000000003E-2</v>
      </c>
      <c r="G192" s="32">
        <v>93844.83</v>
      </c>
      <c r="H192" s="33">
        <f t="shared" si="9"/>
        <v>4467.0139080000008</v>
      </c>
      <c r="J192" s="35" t="str">
        <f t="shared" si="5"/>
        <v/>
      </c>
    </row>
    <row r="193" spans="1:10" x14ac:dyDescent="0.2">
      <c r="A193" s="41" t="s">
        <v>1051</v>
      </c>
      <c r="B193" s="42" t="s">
        <v>437</v>
      </c>
      <c r="C193" s="43" t="s">
        <v>438</v>
      </c>
      <c r="D193" s="44" t="s">
        <v>90</v>
      </c>
      <c r="E193" s="45">
        <v>2E-3</v>
      </c>
      <c r="F193" s="45">
        <v>6.8000000000000005E-4</v>
      </c>
      <c r="G193" s="32">
        <v>16000000</v>
      </c>
      <c r="H193" s="33">
        <f t="shared" si="9"/>
        <v>10880</v>
      </c>
      <c r="J193" s="35" t="str">
        <f t="shared" si="5"/>
        <v/>
      </c>
    </row>
    <row r="194" spans="1:10" x14ac:dyDescent="0.2">
      <c r="A194" s="41" t="s">
        <v>1052</v>
      </c>
      <c r="B194" s="42" t="s">
        <v>439</v>
      </c>
      <c r="C194" s="43" t="s">
        <v>440</v>
      </c>
      <c r="D194" s="44" t="s">
        <v>142</v>
      </c>
      <c r="E194" s="45">
        <v>0.6</v>
      </c>
      <c r="F194" s="45">
        <v>0.20399999999999999</v>
      </c>
      <c r="G194" s="32">
        <v>27000</v>
      </c>
      <c r="H194" s="33">
        <f t="shared" si="9"/>
        <v>5508</v>
      </c>
      <c r="J194" s="35" t="str">
        <f t="shared" si="5"/>
        <v/>
      </c>
    </row>
    <row r="195" spans="1:10" ht="45" x14ac:dyDescent="0.2">
      <c r="A195" s="41" t="s">
        <v>1053</v>
      </c>
      <c r="B195" s="42" t="s">
        <v>441</v>
      </c>
      <c r="C195" s="43" t="s">
        <v>442</v>
      </c>
      <c r="D195" s="44" t="s">
        <v>90</v>
      </c>
      <c r="E195" s="45">
        <v>9.1999999999999998E-2</v>
      </c>
      <c r="F195" s="45">
        <v>3.1280000000000002E-2</v>
      </c>
      <c r="G195" s="32">
        <v>7913044</v>
      </c>
      <c r="H195" s="33">
        <f t="shared" si="9"/>
        <v>247520.01632000002</v>
      </c>
      <c r="J195" s="35" t="str">
        <f t="shared" si="5"/>
        <v/>
      </c>
    </row>
    <row r="196" spans="1:10" x14ac:dyDescent="0.2">
      <c r="A196" s="38" t="s">
        <v>337</v>
      </c>
      <c r="B196" s="39" t="s">
        <v>443</v>
      </c>
      <c r="C196" s="40" t="s">
        <v>444</v>
      </c>
      <c r="D196" s="34" t="s">
        <v>90</v>
      </c>
      <c r="E196" s="89">
        <v>5.7000000000000002E-3</v>
      </c>
      <c r="F196" s="90"/>
      <c r="G196" s="30" t="e">
        <f>H196/E196</f>
        <v>#VALUE!</v>
      </c>
      <c r="H196" s="31" t="e">
        <f>SUM(H197:H204)</f>
        <v>#VALUE!</v>
      </c>
      <c r="J196" s="35" t="str">
        <f t="shared" si="5"/>
        <v/>
      </c>
    </row>
    <row r="197" spans="1:10" x14ac:dyDescent="0.2">
      <c r="A197" s="41" t="s">
        <v>523</v>
      </c>
      <c r="B197" s="42" t="s">
        <v>7</v>
      </c>
      <c r="C197" s="43" t="s">
        <v>8</v>
      </c>
      <c r="D197" s="44" t="s">
        <v>9</v>
      </c>
      <c r="E197" s="45">
        <v>42.7</v>
      </c>
      <c r="F197" s="45">
        <v>0.24339</v>
      </c>
      <c r="G19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197" s="33">
        <f t="shared" si="9"/>
        <v>13783.974019199999</v>
      </c>
      <c r="J197" s="35">
        <f t="shared" si="5"/>
        <v>1</v>
      </c>
    </row>
    <row r="198" spans="1:10" x14ac:dyDescent="0.2">
      <c r="A198" s="41" t="s">
        <v>524</v>
      </c>
      <c r="B198" s="42" t="s">
        <v>168</v>
      </c>
      <c r="C198" s="43" t="s">
        <v>167</v>
      </c>
      <c r="D198" s="44" t="s">
        <v>9</v>
      </c>
      <c r="E198" s="45">
        <v>1.03</v>
      </c>
      <c r="F198" s="45">
        <v>5.8710000000000004E-3</v>
      </c>
      <c r="G198" s="32">
        <v>0</v>
      </c>
      <c r="H198" s="33">
        <f t="shared" si="9"/>
        <v>0</v>
      </c>
      <c r="J198" s="35" t="str">
        <f t="shared" si="5"/>
        <v/>
      </c>
    </row>
    <row r="199" spans="1:10" ht="22.5" x14ac:dyDescent="0.2">
      <c r="A199" s="41" t="s">
        <v>525</v>
      </c>
      <c r="B199" s="42" t="s">
        <v>62</v>
      </c>
      <c r="C199" s="43" t="s">
        <v>63</v>
      </c>
      <c r="D199" s="44" t="s">
        <v>12</v>
      </c>
      <c r="E199" s="45">
        <v>21.25</v>
      </c>
      <c r="F199" s="45">
        <v>0.121125</v>
      </c>
      <c r="G199" s="32">
        <v>5023.67</v>
      </c>
      <c r="H199" s="33">
        <f t="shared" si="9"/>
        <v>608.49202875000003</v>
      </c>
      <c r="J199" s="35" t="str">
        <f t="shared" si="5"/>
        <v/>
      </c>
    </row>
    <row r="200" spans="1:10" x14ac:dyDescent="0.2">
      <c r="A200" s="41" t="s">
        <v>526</v>
      </c>
      <c r="B200" s="42" t="s">
        <v>108</v>
      </c>
      <c r="C200" s="43" t="s">
        <v>109</v>
      </c>
      <c r="D200" s="44" t="s">
        <v>90</v>
      </c>
      <c r="E200" s="45">
        <v>0.04</v>
      </c>
      <c r="F200" s="45">
        <v>2.2800000000000001E-4</v>
      </c>
      <c r="G200" s="32">
        <v>27000000</v>
      </c>
      <c r="H200" s="33">
        <f t="shared" si="9"/>
        <v>6156</v>
      </c>
      <c r="J200" s="35" t="str">
        <f t="shared" si="5"/>
        <v/>
      </c>
    </row>
    <row r="201" spans="1:10" x14ac:dyDescent="0.2">
      <c r="A201" s="38" t="s">
        <v>336</v>
      </c>
      <c r="B201" s="39" t="s">
        <v>445</v>
      </c>
      <c r="C201" s="40" t="s">
        <v>1054</v>
      </c>
      <c r="D201" s="34" t="s">
        <v>90</v>
      </c>
      <c r="E201" s="89">
        <v>5.7000000000000002E-3</v>
      </c>
      <c r="F201" s="90"/>
      <c r="G201" s="28" t="str">
        <f>'ФОРМА КОММЕРЧЕСКОГО ПРЕДЛОЖЕНИЯ'!$D$6</f>
        <v>Указать</v>
      </c>
      <c r="H201" s="31" t="e">
        <f>E201*G201</f>
        <v>#VALUE!</v>
      </c>
      <c r="I201" s="35">
        <v>1</v>
      </c>
      <c r="J201" s="35" t="str">
        <f t="shared" si="5"/>
        <v/>
      </c>
    </row>
    <row r="202" spans="1:10" ht="33.75" x14ac:dyDescent="0.2">
      <c r="A202" s="38" t="s">
        <v>335</v>
      </c>
      <c r="B202" s="39" t="s">
        <v>1055</v>
      </c>
      <c r="C202" s="40" t="s">
        <v>1056</v>
      </c>
      <c r="D202" s="34" t="s">
        <v>184</v>
      </c>
      <c r="E202" s="89">
        <v>0.49399999999999999</v>
      </c>
      <c r="F202" s="90"/>
      <c r="G202" s="30">
        <f>H202/E202</f>
        <v>973053.53390000015</v>
      </c>
      <c r="H202" s="31">
        <f>SUM(H203:H207)</f>
        <v>480688.44574660005</v>
      </c>
      <c r="J202" s="35" t="str">
        <f t="shared" si="5"/>
        <v/>
      </c>
    </row>
    <row r="203" spans="1:10" x14ac:dyDescent="0.2">
      <c r="A203" s="41" t="s">
        <v>775</v>
      </c>
      <c r="B203" s="42" t="s">
        <v>7</v>
      </c>
      <c r="C203" s="43" t="s">
        <v>8</v>
      </c>
      <c r="D203" s="44" t="s">
        <v>9</v>
      </c>
      <c r="E203" s="45">
        <v>3.83</v>
      </c>
      <c r="F203" s="45">
        <v>1.89202</v>
      </c>
      <c r="G20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03" s="33">
        <f t="shared" ref="H203:H207" si="10">F203*G203</f>
        <v>107151.29842560001</v>
      </c>
      <c r="J203" s="35">
        <f t="shared" si="5"/>
        <v>1</v>
      </c>
    </row>
    <row r="204" spans="1:10" x14ac:dyDescent="0.2">
      <c r="A204" s="41" t="s">
        <v>776</v>
      </c>
      <c r="B204" s="42" t="s">
        <v>168</v>
      </c>
      <c r="C204" s="43" t="s">
        <v>167</v>
      </c>
      <c r="D204" s="44" t="s">
        <v>9</v>
      </c>
      <c r="E204" s="45">
        <v>0.02</v>
      </c>
      <c r="F204" s="45">
        <v>9.8799999999999999E-3</v>
      </c>
      <c r="G204" s="32">
        <v>0</v>
      </c>
      <c r="H204" s="33">
        <f t="shared" si="10"/>
        <v>0</v>
      </c>
      <c r="J204" s="35" t="str">
        <f t="shared" si="5"/>
        <v/>
      </c>
    </row>
    <row r="205" spans="1:10" ht="45" x14ac:dyDescent="0.2">
      <c r="A205" s="41" t="s">
        <v>777</v>
      </c>
      <c r="B205" s="42" t="s">
        <v>457</v>
      </c>
      <c r="C205" s="43" t="s">
        <v>458</v>
      </c>
      <c r="D205" s="44" t="s">
        <v>12</v>
      </c>
      <c r="E205" s="45">
        <v>0.65</v>
      </c>
      <c r="F205" s="45">
        <v>0.3211</v>
      </c>
      <c r="G205" s="32">
        <v>4320.1099999999997</v>
      </c>
      <c r="H205" s="33">
        <f t="shared" si="10"/>
        <v>1387.1873209999999</v>
      </c>
      <c r="J205" s="35" t="str">
        <f t="shared" si="5"/>
        <v/>
      </c>
    </row>
    <row r="206" spans="1:10" x14ac:dyDescent="0.2">
      <c r="A206" s="41" t="s">
        <v>778</v>
      </c>
      <c r="B206" s="42" t="s">
        <v>460</v>
      </c>
      <c r="C206" s="43" t="s">
        <v>461</v>
      </c>
      <c r="D206" s="44" t="s">
        <v>90</v>
      </c>
      <c r="E206" s="45">
        <v>1.9E-2</v>
      </c>
      <c r="F206" s="45">
        <v>9.3860000000000002E-3</v>
      </c>
      <c r="G206" s="32">
        <v>39200000</v>
      </c>
      <c r="H206" s="33">
        <f t="shared" si="10"/>
        <v>367931.2</v>
      </c>
      <c r="J206" s="35" t="str">
        <f t="shared" si="5"/>
        <v/>
      </c>
    </row>
    <row r="207" spans="1:10" x14ac:dyDescent="0.2">
      <c r="A207" s="41" t="s">
        <v>779</v>
      </c>
      <c r="B207" s="42" t="s">
        <v>463</v>
      </c>
      <c r="C207" s="43" t="s">
        <v>464</v>
      </c>
      <c r="D207" s="44" t="s">
        <v>90</v>
      </c>
      <c r="E207" s="45">
        <v>1.4E-3</v>
      </c>
      <c r="F207" s="45">
        <v>6.9160000000000001E-4</v>
      </c>
      <c r="G207" s="32">
        <v>6100000</v>
      </c>
      <c r="H207" s="33">
        <f t="shared" si="10"/>
        <v>4218.76</v>
      </c>
      <c r="J207" s="35" t="str">
        <f t="shared" si="5"/>
        <v/>
      </c>
    </row>
    <row r="208" spans="1:10" x14ac:dyDescent="0.2">
      <c r="A208" s="27"/>
      <c r="B208" s="86"/>
      <c r="C208" s="87"/>
      <c r="D208" s="87"/>
      <c r="E208" s="87"/>
      <c r="F208" s="87"/>
      <c r="G208" s="88"/>
      <c r="H208" s="25"/>
      <c r="J208" s="35" t="str">
        <f t="shared" si="5"/>
        <v/>
      </c>
    </row>
    <row r="209" spans="1:10" x14ac:dyDescent="0.2">
      <c r="A209" s="38"/>
      <c r="B209" s="39"/>
      <c r="C209" s="46" t="s">
        <v>163</v>
      </c>
      <c r="D209" s="34"/>
      <c r="E209" s="34"/>
      <c r="F209" s="34"/>
      <c r="G209" s="34"/>
      <c r="H209" s="31"/>
      <c r="J209" s="35" t="str">
        <f t="shared" ref="J209:J272" si="11">IF(OR(B209="000001",B209="021955"),1,"")</f>
        <v/>
      </c>
    </row>
    <row r="210" spans="1:10" x14ac:dyDescent="0.2">
      <c r="A210" s="38"/>
      <c r="B210" s="39"/>
      <c r="C210" s="46" t="s">
        <v>162</v>
      </c>
      <c r="D210" s="34" t="s">
        <v>161</v>
      </c>
      <c r="E210" s="34"/>
      <c r="F210" s="34"/>
      <c r="G210" s="34"/>
      <c r="H210" s="31">
        <f>SUMIF($B$167:$B$207,"000001",$F$167:$F$207)</f>
        <v>88.598210000000009</v>
      </c>
      <c r="J210" s="35" t="str">
        <f t="shared" si="11"/>
        <v/>
      </c>
    </row>
    <row r="211" spans="1:10" x14ac:dyDescent="0.2">
      <c r="A211" s="38"/>
      <c r="B211" s="39"/>
      <c r="C211" s="46" t="s">
        <v>160</v>
      </c>
      <c r="D211" s="34" t="s">
        <v>85</v>
      </c>
      <c r="E211" s="34"/>
      <c r="F211" s="34"/>
      <c r="G211" s="34"/>
      <c r="H211" s="31">
        <f>SUMIF($B$167:$B$207,"000001",$H$167:$H$207)</f>
        <v>5017607.2344288006</v>
      </c>
      <c r="J211" s="35" t="str">
        <f t="shared" si="11"/>
        <v/>
      </c>
    </row>
    <row r="212" spans="1:10" x14ac:dyDescent="0.2">
      <c r="A212" s="38"/>
      <c r="B212" s="39"/>
      <c r="C212" s="46" t="s">
        <v>159</v>
      </c>
      <c r="D212" s="34" t="s">
        <v>85</v>
      </c>
      <c r="E212" s="34"/>
      <c r="F212" s="34"/>
      <c r="G212" s="34"/>
      <c r="H212" s="31">
        <f>SUMIF($D$167:$D$207,"МАШ-Ч",$H$167:$H$207)</f>
        <v>1584811.1120557501</v>
      </c>
      <c r="J212" s="35" t="str">
        <f t="shared" si="11"/>
        <v/>
      </c>
    </row>
    <row r="213" spans="1:10" x14ac:dyDescent="0.2">
      <c r="A213" s="38"/>
      <c r="B213" s="39"/>
      <c r="C213" s="46" t="s">
        <v>158</v>
      </c>
      <c r="D213" s="34" t="s">
        <v>85</v>
      </c>
      <c r="E213" s="34"/>
      <c r="F213" s="34"/>
      <c r="G213" s="34"/>
      <c r="H213" s="31" t="e">
        <f>SUMIFS($H$167:$H$207,$D$167:$D$207,"М3",$F$167:$F$207,"&gt;0")
+SUMIFS($H$167:$H$207,$D$167:$D$207,"Т",$F$167:$F$207,"&gt;0")
+SUMIFS($H$167:$H$207,$D$167:$D$207,"М2",$F$167:$F$207,"&gt;0")
+SUMIFS($H$167:$H$207,$D$167:$D$207,"ШТ",$F$167:$F$207,"&gt;0")
+SUMIF($I$167:$I$207,1,$H$167:$H$207)
+SUMIFS($H$167:$H$207,$D$167:$D$207,"10М",$F$167:$F$207,"&gt;0")
+SUMIFS($H$167:$H$207,$D$167:$D$207,"КГ",$F$167:$F$207,"&gt;0")
+SUMIFS($H$167:$H$207,$D$167:$D$207,"М",$F$167:$F$207,"&gt;0")</f>
        <v>#VALUE!</v>
      </c>
      <c r="J213" s="35" t="str">
        <f t="shared" si="11"/>
        <v/>
      </c>
    </row>
    <row r="214" spans="1:10" x14ac:dyDescent="0.2">
      <c r="A214" s="38"/>
      <c r="B214" s="39"/>
      <c r="C214" s="46" t="s">
        <v>155</v>
      </c>
      <c r="D214" s="34" t="s">
        <v>85</v>
      </c>
      <c r="E21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4" s="34"/>
      <c r="G214" s="34"/>
      <c r="H214" s="31" t="e">
        <f>H213*E214</f>
        <v>#VALUE!</v>
      </c>
      <c r="J214" s="35" t="str">
        <f t="shared" si="11"/>
        <v/>
      </c>
    </row>
    <row r="215" spans="1:10" x14ac:dyDescent="0.2">
      <c r="A215" s="38"/>
      <c r="B215" s="39"/>
      <c r="C215" s="46" t="s">
        <v>156</v>
      </c>
      <c r="D215" s="34" t="s">
        <v>85</v>
      </c>
      <c r="E215" s="34"/>
      <c r="F215" s="34"/>
      <c r="G215" s="34"/>
      <c r="H215" s="31" t="e">
        <f>SUM(H211:H214)</f>
        <v>#VALUE!</v>
      </c>
      <c r="J215" s="35" t="str">
        <f t="shared" si="11"/>
        <v/>
      </c>
    </row>
    <row r="216" spans="1:10" x14ac:dyDescent="0.2">
      <c r="A216" s="27"/>
      <c r="B216" s="86"/>
      <c r="C216" s="87"/>
      <c r="D216" s="87"/>
      <c r="E216" s="87"/>
      <c r="F216" s="87"/>
      <c r="G216" s="88"/>
      <c r="H216" s="25"/>
      <c r="J216" s="35" t="str">
        <f t="shared" si="11"/>
        <v/>
      </c>
    </row>
    <row r="217" spans="1:10" ht="12.75" customHeight="1" x14ac:dyDescent="0.2">
      <c r="A217" s="27"/>
      <c r="B217" s="86" t="s">
        <v>783</v>
      </c>
      <c r="C217" s="87"/>
      <c r="D217" s="87"/>
      <c r="E217" s="87"/>
      <c r="F217" s="87"/>
      <c r="G217" s="88"/>
      <c r="H217" s="25"/>
      <c r="J217" s="35" t="str">
        <f t="shared" si="11"/>
        <v/>
      </c>
    </row>
    <row r="218" spans="1:10" ht="45" x14ac:dyDescent="0.2">
      <c r="A218" s="38" t="s">
        <v>334</v>
      </c>
      <c r="B218" s="39" t="s">
        <v>471</v>
      </c>
      <c r="C218" s="40" t="s">
        <v>472</v>
      </c>
      <c r="D218" s="34" t="s">
        <v>171</v>
      </c>
      <c r="E218" s="89">
        <v>6.4000000000000005E-4</v>
      </c>
      <c r="F218" s="90"/>
      <c r="G218" s="30">
        <f>H218/E218</f>
        <v>6682727.04</v>
      </c>
      <c r="H218" s="31">
        <f>SUM(H219)</f>
        <v>4276.9453056000002</v>
      </c>
      <c r="J218" s="35" t="str">
        <f t="shared" si="11"/>
        <v/>
      </c>
    </row>
    <row r="219" spans="1:10" x14ac:dyDescent="0.2">
      <c r="A219" s="41" t="s">
        <v>532</v>
      </c>
      <c r="B219" s="42" t="s">
        <v>7</v>
      </c>
      <c r="C219" s="43" t="s">
        <v>8</v>
      </c>
      <c r="D219" s="44" t="s">
        <v>9</v>
      </c>
      <c r="E219" s="45">
        <v>118</v>
      </c>
      <c r="F219" s="45">
        <v>7.5520000000000004E-2</v>
      </c>
      <c r="G2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19" s="33">
        <f t="shared" ref="H219:H245" si="12">F219*G219</f>
        <v>4276.9453056000002</v>
      </c>
      <c r="J219" s="35">
        <f t="shared" si="11"/>
        <v>1</v>
      </c>
    </row>
    <row r="220" spans="1:10" ht="22.5" x14ac:dyDescent="0.2">
      <c r="A220" s="38" t="s">
        <v>333</v>
      </c>
      <c r="B220" s="39" t="s">
        <v>284</v>
      </c>
      <c r="C220" s="40" t="s">
        <v>508</v>
      </c>
      <c r="D220" s="34" t="s">
        <v>171</v>
      </c>
      <c r="E220" s="89">
        <v>6.4000000000000005E-4</v>
      </c>
      <c r="F220" s="90"/>
      <c r="G220" s="30">
        <f>H220/E220</f>
        <v>5012045.28</v>
      </c>
      <c r="H220" s="31">
        <f>SUM(H221)</f>
        <v>3207.7089792000002</v>
      </c>
      <c r="J220" s="35" t="str">
        <f t="shared" si="11"/>
        <v/>
      </c>
    </row>
    <row r="221" spans="1:10" x14ac:dyDescent="0.2">
      <c r="A221" s="41" t="s">
        <v>936</v>
      </c>
      <c r="B221" s="42" t="s">
        <v>7</v>
      </c>
      <c r="C221" s="43" t="s">
        <v>8</v>
      </c>
      <c r="D221" s="44" t="s">
        <v>9</v>
      </c>
      <c r="E221" s="45">
        <v>88.5</v>
      </c>
      <c r="F221" s="45">
        <v>5.6640000000000003E-2</v>
      </c>
      <c r="G2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21" s="33">
        <f t="shared" si="12"/>
        <v>3207.7089792000002</v>
      </c>
      <c r="J221" s="35">
        <f t="shared" si="11"/>
        <v>1</v>
      </c>
    </row>
    <row r="222" spans="1:10" ht="12.75" customHeight="1" x14ac:dyDescent="0.2">
      <c r="A222" s="38" t="s">
        <v>332</v>
      </c>
      <c r="B222" s="39" t="s">
        <v>784</v>
      </c>
      <c r="C222" s="40" t="s">
        <v>785</v>
      </c>
      <c r="D222" s="34" t="s">
        <v>171</v>
      </c>
      <c r="E222" s="89">
        <v>6.4000000000000005E-4</v>
      </c>
      <c r="F222" s="90"/>
      <c r="G222" s="30">
        <f>H222/E222</f>
        <v>38735083.891800001</v>
      </c>
      <c r="H222" s="31">
        <f>SUM(H223:H230)</f>
        <v>24790.453690752001</v>
      </c>
      <c r="J222" s="35" t="str">
        <f t="shared" si="11"/>
        <v/>
      </c>
    </row>
    <row r="223" spans="1:10" x14ac:dyDescent="0.2">
      <c r="A223" s="41" t="s">
        <v>535</v>
      </c>
      <c r="B223" s="42" t="s">
        <v>7</v>
      </c>
      <c r="C223" s="43" t="s">
        <v>8</v>
      </c>
      <c r="D223" s="44" t="s">
        <v>9</v>
      </c>
      <c r="E223" s="45">
        <v>535.5</v>
      </c>
      <c r="F223" s="45">
        <v>0.34272000000000002</v>
      </c>
      <c r="G22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23" s="33">
        <f t="shared" si="12"/>
        <v>19409.357721600001</v>
      </c>
      <c r="J223" s="35">
        <f t="shared" si="11"/>
        <v>1</v>
      </c>
    </row>
    <row r="224" spans="1:10" x14ac:dyDescent="0.2">
      <c r="A224" s="41" t="s">
        <v>1057</v>
      </c>
      <c r="B224" s="42" t="s">
        <v>168</v>
      </c>
      <c r="C224" s="43" t="s">
        <v>167</v>
      </c>
      <c r="D224" s="44" t="s">
        <v>9</v>
      </c>
      <c r="E224" s="45">
        <v>29.05</v>
      </c>
      <c r="F224" s="45">
        <v>1.8592000000000001E-2</v>
      </c>
      <c r="G224" s="32">
        <v>0</v>
      </c>
      <c r="H224" s="33">
        <f t="shared" si="12"/>
        <v>0</v>
      </c>
      <c r="J224" s="35" t="str">
        <f t="shared" si="11"/>
        <v/>
      </c>
    </row>
    <row r="225" spans="1:10" x14ac:dyDescent="0.2">
      <c r="A225" s="41" t="s">
        <v>1058</v>
      </c>
      <c r="B225" s="42" t="s">
        <v>56</v>
      </c>
      <c r="C225" s="43" t="s">
        <v>57</v>
      </c>
      <c r="D225" s="44" t="s">
        <v>12</v>
      </c>
      <c r="E225" s="45">
        <v>0.84</v>
      </c>
      <c r="F225" s="45">
        <v>5.3759999999999995E-4</v>
      </c>
      <c r="G225" s="32">
        <v>864.02</v>
      </c>
      <c r="H225" s="33">
        <f t="shared" si="12"/>
        <v>0.46449715199999997</v>
      </c>
      <c r="J225" s="35" t="str">
        <f t="shared" si="11"/>
        <v/>
      </c>
    </row>
    <row r="226" spans="1:10" x14ac:dyDescent="0.2">
      <c r="A226" s="41" t="s">
        <v>1059</v>
      </c>
      <c r="B226" s="42" t="s">
        <v>91</v>
      </c>
      <c r="C226" s="43" t="s">
        <v>92</v>
      </c>
      <c r="D226" s="44" t="s">
        <v>87</v>
      </c>
      <c r="E226" s="45">
        <v>0.441</v>
      </c>
      <c r="F226" s="45">
        <v>2.8224000000000001E-4</v>
      </c>
      <c r="G226" s="32">
        <v>1000</v>
      </c>
      <c r="H226" s="33">
        <f t="shared" si="12"/>
        <v>0.28223999999999999</v>
      </c>
      <c r="J226" s="35" t="str">
        <f t="shared" si="11"/>
        <v/>
      </c>
    </row>
    <row r="227" spans="1:10" x14ac:dyDescent="0.2">
      <c r="A227" s="41" t="s">
        <v>1060</v>
      </c>
      <c r="B227" s="42" t="s">
        <v>95</v>
      </c>
      <c r="C227" s="43" t="s">
        <v>96</v>
      </c>
      <c r="D227" s="44" t="s">
        <v>90</v>
      </c>
      <c r="E227" s="45">
        <v>2.3800000000000002E-2</v>
      </c>
      <c r="F227" s="45">
        <v>1.5E-5</v>
      </c>
      <c r="G227" s="32">
        <v>7200000</v>
      </c>
      <c r="H227" s="33">
        <f t="shared" si="12"/>
        <v>108</v>
      </c>
      <c r="J227" s="35" t="str">
        <f t="shared" si="11"/>
        <v/>
      </c>
    </row>
    <row r="228" spans="1:10" ht="22.5" x14ac:dyDescent="0.2">
      <c r="A228" s="41" t="s">
        <v>1061</v>
      </c>
      <c r="B228" s="42" t="s">
        <v>102</v>
      </c>
      <c r="C228" s="43" t="s">
        <v>103</v>
      </c>
      <c r="D228" s="44" t="s">
        <v>90</v>
      </c>
      <c r="E228" s="45">
        <v>3.7499999999999999E-2</v>
      </c>
      <c r="F228" s="45">
        <v>2.4000000000000001E-5</v>
      </c>
      <c r="G228" s="32">
        <v>8565218</v>
      </c>
      <c r="H228" s="33">
        <f t="shared" si="12"/>
        <v>205.56523200000001</v>
      </c>
      <c r="J228" s="35" t="str">
        <f t="shared" si="11"/>
        <v/>
      </c>
    </row>
    <row r="229" spans="1:10" ht="45" x14ac:dyDescent="0.2">
      <c r="A229" s="41" t="s">
        <v>1062</v>
      </c>
      <c r="B229" s="42" t="s">
        <v>118</v>
      </c>
      <c r="C229" s="43" t="s">
        <v>119</v>
      </c>
      <c r="D229" s="44" t="s">
        <v>87</v>
      </c>
      <c r="E229" s="45">
        <v>0.68</v>
      </c>
      <c r="F229" s="45">
        <v>4.3520000000000001E-4</v>
      </c>
      <c r="G229" s="32">
        <v>3300000</v>
      </c>
      <c r="H229" s="33">
        <f t="shared" si="12"/>
        <v>1436.16</v>
      </c>
      <c r="J229" s="35" t="str">
        <f t="shared" si="11"/>
        <v/>
      </c>
    </row>
    <row r="230" spans="1:10" x14ac:dyDescent="0.2">
      <c r="A230" s="41" t="s">
        <v>1063</v>
      </c>
      <c r="B230" s="42" t="s">
        <v>492</v>
      </c>
      <c r="C230" s="43" t="s">
        <v>493</v>
      </c>
      <c r="D230" s="44" t="s">
        <v>99</v>
      </c>
      <c r="E230" s="45">
        <v>64.099999999999994</v>
      </c>
      <c r="F230" s="45">
        <v>4.1023999999999998E-2</v>
      </c>
      <c r="G230" s="32">
        <v>88500</v>
      </c>
      <c r="H230" s="33">
        <f t="shared" si="12"/>
        <v>3630.6239999999998</v>
      </c>
      <c r="J230" s="35" t="str">
        <f t="shared" si="11"/>
        <v/>
      </c>
    </row>
    <row r="231" spans="1:10" ht="22.5" x14ac:dyDescent="0.2">
      <c r="A231" s="38" t="s">
        <v>331</v>
      </c>
      <c r="B231" s="39" t="s">
        <v>474</v>
      </c>
      <c r="C231" s="40" t="s">
        <v>475</v>
      </c>
      <c r="D231" s="34" t="s">
        <v>171</v>
      </c>
      <c r="E231" s="89">
        <v>6.4999999999999997E-4</v>
      </c>
      <c r="F231" s="90"/>
      <c r="G231" s="30">
        <f>H231/E231</f>
        <v>46354130.787299998</v>
      </c>
      <c r="H231" s="31">
        <f>SUM(H232:H239)</f>
        <v>30130.185011744998</v>
      </c>
      <c r="J231" s="35" t="str">
        <f t="shared" si="11"/>
        <v/>
      </c>
    </row>
    <row r="232" spans="1:10" x14ac:dyDescent="0.2">
      <c r="A232" s="41" t="s">
        <v>536</v>
      </c>
      <c r="B232" s="42" t="s">
        <v>7</v>
      </c>
      <c r="C232" s="43" t="s">
        <v>8</v>
      </c>
      <c r="D232" s="44" t="s">
        <v>9</v>
      </c>
      <c r="E232" s="45">
        <v>301.70999999999998</v>
      </c>
      <c r="F232" s="45">
        <v>0.19611149999999999</v>
      </c>
      <c r="G23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32" s="33">
        <f t="shared" si="12"/>
        <v>11106.43749072</v>
      </c>
      <c r="J232" s="35">
        <f t="shared" si="11"/>
        <v>1</v>
      </c>
    </row>
    <row r="233" spans="1:10" x14ac:dyDescent="0.2">
      <c r="A233" s="41" t="s">
        <v>1064</v>
      </c>
      <c r="B233" s="42" t="s">
        <v>168</v>
      </c>
      <c r="C233" s="43" t="s">
        <v>167</v>
      </c>
      <c r="D233" s="44" t="s">
        <v>9</v>
      </c>
      <c r="E233" s="45">
        <v>41.12</v>
      </c>
      <c r="F233" s="45">
        <v>2.6727999999999998E-2</v>
      </c>
      <c r="G233" s="32">
        <v>0</v>
      </c>
      <c r="H233" s="33">
        <f t="shared" si="12"/>
        <v>0</v>
      </c>
      <c r="J233" s="35" t="str">
        <f t="shared" si="11"/>
        <v/>
      </c>
    </row>
    <row r="234" spans="1:10" x14ac:dyDescent="0.2">
      <c r="A234" s="41" t="s">
        <v>1065</v>
      </c>
      <c r="B234" s="42" t="s">
        <v>10</v>
      </c>
      <c r="C234" s="43" t="s">
        <v>11</v>
      </c>
      <c r="D234" s="44" t="s">
        <v>12</v>
      </c>
      <c r="E234" s="45">
        <v>17.57</v>
      </c>
      <c r="F234" s="45">
        <v>1.14205E-2</v>
      </c>
      <c r="G234" s="32">
        <v>99112.45</v>
      </c>
      <c r="H234" s="33">
        <f t="shared" si="12"/>
        <v>1131.913735225</v>
      </c>
      <c r="J234" s="35" t="str">
        <f t="shared" si="11"/>
        <v/>
      </c>
    </row>
    <row r="235" spans="1:10" ht="33.75" x14ac:dyDescent="0.2">
      <c r="A235" s="41" t="s">
        <v>1066</v>
      </c>
      <c r="B235" s="42" t="s">
        <v>427</v>
      </c>
      <c r="C235" s="43" t="s">
        <v>428</v>
      </c>
      <c r="D235" s="44" t="s">
        <v>12</v>
      </c>
      <c r="E235" s="45">
        <v>23.55</v>
      </c>
      <c r="F235" s="45">
        <v>1.53075E-2</v>
      </c>
      <c r="G235" s="32">
        <v>16377.84</v>
      </c>
      <c r="H235" s="33">
        <f t="shared" si="12"/>
        <v>250.70378579999999</v>
      </c>
      <c r="J235" s="35" t="str">
        <f t="shared" si="11"/>
        <v/>
      </c>
    </row>
    <row r="236" spans="1:10" x14ac:dyDescent="0.2">
      <c r="A236" s="41" t="s">
        <v>1067</v>
      </c>
      <c r="B236" s="42" t="s">
        <v>91</v>
      </c>
      <c r="C236" s="43" t="s">
        <v>92</v>
      </c>
      <c r="D236" s="44" t="s">
        <v>87</v>
      </c>
      <c r="E236" s="45">
        <v>21</v>
      </c>
      <c r="F236" s="45">
        <v>1.3650000000000001E-2</v>
      </c>
      <c r="G236" s="32">
        <v>1000</v>
      </c>
      <c r="H236" s="33">
        <f t="shared" si="12"/>
        <v>13.65</v>
      </c>
      <c r="J236" s="35" t="str">
        <f t="shared" si="11"/>
        <v/>
      </c>
    </row>
    <row r="237" spans="1:10" ht="22.5" x14ac:dyDescent="0.2">
      <c r="A237" s="41" t="s">
        <v>1068</v>
      </c>
      <c r="B237" s="42" t="s">
        <v>429</v>
      </c>
      <c r="C237" s="43" t="s">
        <v>430</v>
      </c>
      <c r="D237" s="44" t="s">
        <v>87</v>
      </c>
      <c r="E237" s="45">
        <v>80</v>
      </c>
      <c r="F237" s="45">
        <v>5.1999999999999998E-2</v>
      </c>
      <c r="G237" s="32">
        <v>75000</v>
      </c>
      <c r="H237" s="33">
        <f t="shared" si="12"/>
        <v>3900</v>
      </c>
      <c r="J237" s="35" t="str">
        <f t="shared" si="11"/>
        <v/>
      </c>
    </row>
    <row r="238" spans="1:10" ht="33.75" x14ac:dyDescent="0.2">
      <c r="A238" s="41" t="s">
        <v>1069</v>
      </c>
      <c r="B238" s="42" t="s">
        <v>476</v>
      </c>
      <c r="C238" s="43" t="s">
        <v>477</v>
      </c>
      <c r="D238" s="44" t="s">
        <v>90</v>
      </c>
      <c r="E238" s="45">
        <v>21.4</v>
      </c>
      <c r="F238" s="45">
        <v>1.391E-2</v>
      </c>
      <c r="G238" s="32">
        <v>750000</v>
      </c>
      <c r="H238" s="33">
        <f t="shared" si="12"/>
        <v>10432.5</v>
      </c>
      <c r="J238" s="35" t="str">
        <f t="shared" si="11"/>
        <v/>
      </c>
    </row>
    <row r="239" spans="1:10" ht="22.5" x14ac:dyDescent="0.2">
      <c r="A239" s="41" t="s">
        <v>1070</v>
      </c>
      <c r="B239" s="42" t="s">
        <v>421</v>
      </c>
      <c r="C239" s="43" t="s">
        <v>422</v>
      </c>
      <c r="D239" s="44" t="s">
        <v>87</v>
      </c>
      <c r="E239" s="45">
        <v>58</v>
      </c>
      <c r="F239" s="45">
        <v>3.7699999999999997E-2</v>
      </c>
      <c r="G239" s="32">
        <v>87400</v>
      </c>
      <c r="H239" s="33">
        <f t="shared" si="12"/>
        <v>3294.9799999999996</v>
      </c>
      <c r="J239" s="35" t="str">
        <f t="shared" si="11"/>
        <v/>
      </c>
    </row>
    <row r="240" spans="1:10" ht="22.5" x14ac:dyDescent="0.2">
      <c r="A240" s="38" t="s">
        <v>330</v>
      </c>
      <c r="B240" s="39" t="s">
        <v>466</v>
      </c>
      <c r="C240" s="40" t="s">
        <v>467</v>
      </c>
      <c r="D240" s="34" t="s">
        <v>90</v>
      </c>
      <c r="E240" s="89">
        <v>1.7420000000000001E-2</v>
      </c>
      <c r="F240" s="90"/>
      <c r="G240" s="30">
        <f>H240/E240</f>
        <v>6117562.2049999991</v>
      </c>
      <c r="H240" s="31">
        <f>SUM(H241:H245)</f>
        <v>106567.9336111</v>
      </c>
      <c r="J240" s="35" t="str">
        <f t="shared" si="11"/>
        <v/>
      </c>
    </row>
    <row r="241" spans="1:10" x14ac:dyDescent="0.2">
      <c r="A241" s="41" t="s">
        <v>540</v>
      </c>
      <c r="B241" s="42" t="s">
        <v>7</v>
      </c>
      <c r="C241" s="43" t="s">
        <v>8</v>
      </c>
      <c r="D241" s="44" t="s">
        <v>9</v>
      </c>
      <c r="E241" s="45">
        <v>101</v>
      </c>
      <c r="F241" s="45">
        <v>1.75942</v>
      </c>
      <c r="G24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41" s="33">
        <f t="shared" si="12"/>
        <v>99641.725497599997</v>
      </c>
      <c r="J241" s="35">
        <f t="shared" si="11"/>
        <v>1</v>
      </c>
    </row>
    <row r="242" spans="1:10" x14ac:dyDescent="0.2">
      <c r="A242" s="41" t="s">
        <v>541</v>
      </c>
      <c r="B242" s="42" t="s">
        <v>168</v>
      </c>
      <c r="C242" s="43" t="s">
        <v>167</v>
      </c>
      <c r="D242" s="44" t="s">
        <v>9</v>
      </c>
      <c r="E242" s="45">
        <v>4.22</v>
      </c>
      <c r="F242" s="45">
        <v>7.3512400000000006E-2</v>
      </c>
      <c r="G242" s="32">
        <v>0</v>
      </c>
      <c r="H242" s="33">
        <f t="shared" si="12"/>
        <v>0</v>
      </c>
      <c r="J242" s="35" t="str">
        <f t="shared" si="11"/>
        <v/>
      </c>
    </row>
    <row r="243" spans="1:10" ht="22.5" x14ac:dyDescent="0.2">
      <c r="A243" s="41" t="s">
        <v>542</v>
      </c>
      <c r="B243" s="42" t="s">
        <v>62</v>
      </c>
      <c r="C243" s="43" t="s">
        <v>63</v>
      </c>
      <c r="D243" s="44" t="s">
        <v>12</v>
      </c>
      <c r="E243" s="45">
        <v>27.5</v>
      </c>
      <c r="F243" s="45">
        <v>0.47904999999999998</v>
      </c>
      <c r="G243" s="32">
        <v>5023.67</v>
      </c>
      <c r="H243" s="33">
        <f t="shared" si="12"/>
        <v>2406.5891134999997</v>
      </c>
      <c r="J243" s="35" t="str">
        <f t="shared" si="11"/>
        <v/>
      </c>
    </row>
    <row r="244" spans="1:10" x14ac:dyDescent="0.2">
      <c r="A244" s="41" t="s">
        <v>543</v>
      </c>
      <c r="B244" s="42" t="s">
        <v>437</v>
      </c>
      <c r="C244" s="43" t="s">
        <v>438</v>
      </c>
      <c r="D244" s="44" t="s">
        <v>90</v>
      </c>
      <c r="E244" s="45">
        <v>1.1169999999999999E-2</v>
      </c>
      <c r="F244" s="45">
        <v>1.9458139999999999E-4</v>
      </c>
      <c r="G244" s="32">
        <v>16000000</v>
      </c>
      <c r="H244" s="33">
        <f t="shared" si="12"/>
        <v>3113.3023999999996</v>
      </c>
      <c r="J244" s="35" t="str">
        <f t="shared" si="11"/>
        <v/>
      </c>
    </row>
    <row r="245" spans="1:10" x14ac:dyDescent="0.2">
      <c r="A245" s="41" t="s">
        <v>544</v>
      </c>
      <c r="B245" s="42" t="s">
        <v>439</v>
      </c>
      <c r="C245" s="43" t="s">
        <v>440</v>
      </c>
      <c r="D245" s="44" t="s">
        <v>142</v>
      </c>
      <c r="E245" s="45">
        <v>2.99</v>
      </c>
      <c r="F245" s="45">
        <v>5.2085800000000002E-2</v>
      </c>
      <c r="G245" s="32">
        <v>27000</v>
      </c>
      <c r="H245" s="33">
        <f t="shared" si="12"/>
        <v>1406.3166000000001</v>
      </c>
      <c r="J245" s="35" t="str">
        <f t="shared" si="11"/>
        <v/>
      </c>
    </row>
    <row r="246" spans="1:10" x14ac:dyDescent="0.2">
      <c r="A246" s="38" t="s">
        <v>329</v>
      </c>
      <c r="B246" s="39" t="s">
        <v>468</v>
      </c>
      <c r="C246" s="40" t="s">
        <v>469</v>
      </c>
      <c r="D246" s="34" t="s">
        <v>90</v>
      </c>
      <c r="E246" s="89">
        <v>7.2399999999999999E-3</v>
      </c>
      <c r="F246" s="90"/>
      <c r="G246" s="28" t="str">
        <f>'ФОРМА КОММЕРЧЕСКОГО ПРЕДЛОЖЕНИЯ'!$D$6</f>
        <v>Указать</v>
      </c>
      <c r="H246" s="31" t="e">
        <f>E246*G246</f>
        <v>#VALUE!</v>
      </c>
      <c r="I246" s="35">
        <v>1</v>
      </c>
      <c r="J246" s="35" t="str">
        <f t="shared" si="11"/>
        <v/>
      </c>
    </row>
    <row r="247" spans="1:10" x14ac:dyDescent="0.2">
      <c r="A247" s="38" t="s">
        <v>328</v>
      </c>
      <c r="B247" s="39" t="s">
        <v>905</v>
      </c>
      <c r="C247" s="40" t="s">
        <v>906</v>
      </c>
      <c r="D247" s="34" t="s">
        <v>90</v>
      </c>
      <c r="E247" s="89">
        <v>1.018E-2</v>
      </c>
      <c r="F247" s="90"/>
      <c r="G247" s="28" t="str">
        <f>'ФОРМА КОММЕРЧЕСКОГО ПРЕДЛОЖЕНИЯ'!$D$6</f>
        <v>Указать</v>
      </c>
      <c r="H247" s="31" t="e">
        <f>E247*G247</f>
        <v>#VALUE!</v>
      </c>
      <c r="I247" s="35">
        <v>1</v>
      </c>
      <c r="J247" s="35" t="str">
        <f t="shared" si="11"/>
        <v/>
      </c>
    </row>
    <row r="248" spans="1:10" x14ac:dyDescent="0.2">
      <c r="A248" s="27"/>
      <c r="B248" s="86"/>
      <c r="C248" s="87"/>
      <c r="D248" s="87"/>
      <c r="E248" s="87"/>
      <c r="F248" s="87"/>
      <c r="G248" s="88"/>
      <c r="H248" s="25"/>
      <c r="J248" s="35" t="str">
        <f t="shared" si="11"/>
        <v/>
      </c>
    </row>
    <row r="249" spans="1:10" x14ac:dyDescent="0.2">
      <c r="A249" s="38"/>
      <c r="B249" s="39"/>
      <c r="C249" s="46" t="s">
        <v>163</v>
      </c>
      <c r="D249" s="34"/>
      <c r="E249" s="34"/>
      <c r="F249" s="34"/>
      <c r="G249" s="34"/>
      <c r="H249" s="31"/>
      <c r="J249" s="35" t="str">
        <f t="shared" si="11"/>
        <v/>
      </c>
    </row>
    <row r="250" spans="1:10" x14ac:dyDescent="0.2">
      <c r="A250" s="38"/>
      <c r="B250" s="39"/>
      <c r="C250" s="46" t="s">
        <v>162</v>
      </c>
      <c r="D250" s="34" t="s">
        <v>161</v>
      </c>
      <c r="E250" s="34"/>
      <c r="F250" s="34"/>
      <c r="G250" s="34"/>
      <c r="H250" s="31">
        <f>SUMIF($B$218:$B$247,"000001",$F$218:$F$247)</f>
        <v>2.4304114999999999</v>
      </c>
      <c r="J250" s="35" t="str">
        <f t="shared" si="11"/>
        <v/>
      </c>
    </row>
    <row r="251" spans="1:10" x14ac:dyDescent="0.2">
      <c r="A251" s="38"/>
      <c r="B251" s="39"/>
      <c r="C251" s="46" t="s">
        <v>160</v>
      </c>
      <c r="D251" s="34" t="s">
        <v>85</v>
      </c>
      <c r="E251" s="34"/>
      <c r="F251" s="34"/>
      <c r="G251" s="34"/>
      <c r="H251" s="31">
        <f>SUMIF($B$218:$B$247,"000001",$H$218:$H$247)</f>
        <v>137642.17499472</v>
      </c>
      <c r="J251" s="35" t="str">
        <f t="shared" si="11"/>
        <v/>
      </c>
    </row>
    <row r="252" spans="1:10" x14ac:dyDescent="0.2">
      <c r="A252" s="38"/>
      <c r="B252" s="39"/>
      <c r="C252" s="46" t="s">
        <v>159</v>
      </c>
      <c r="D252" s="34" t="s">
        <v>85</v>
      </c>
      <c r="E252" s="34"/>
      <c r="F252" s="34"/>
      <c r="G252" s="34"/>
      <c r="H252" s="31">
        <f>SUMIF($D$218:$D$247,"МАШ-Ч",$H$218:$H$247)</f>
        <v>3789.6711316769997</v>
      </c>
      <c r="J252" s="35" t="str">
        <f t="shared" si="11"/>
        <v/>
      </c>
    </row>
    <row r="253" spans="1:10" x14ac:dyDescent="0.2">
      <c r="A253" s="38"/>
      <c r="B253" s="39"/>
      <c r="C253" s="46" t="s">
        <v>158</v>
      </c>
      <c r="D253" s="34" t="s">
        <v>85</v>
      </c>
      <c r="E253" s="34"/>
      <c r="F253" s="34"/>
      <c r="G253" s="34"/>
      <c r="H253" s="31" t="e">
        <f>SUMIFS($H$218:$H$247,$D$218:$D$247,"М3",$F$218:$F$247,"&gt;0")
+SUMIFS($H$218:$H$247,$D$218:$D$247,"Т",$F$218:$F$247,"&gt;0")
+SUMIFS($H$218:$H$247,$D$218:$D$247,"М2",$F$218:$F$247,"&gt;0")
+SUMIFS($H$218:$H$247,$D$218:$D$247,"ШТ",$F$218:$F$247,"&gt;0")
+SUMIF($I$218:$I$247,1,$H$218:$H$247)
+SUMIFS($H$218:$H$247,$D$218:$D$247,"10М",$F$218:$F$247,"&gt;0")
+SUMIFS($H$218:$H$247,$D$218:$D$247,"КГ",$F$218:$F$247,"&gt;0")
+SUMIFS($H$218:$H$247,$D$218:$D$247,"М",$F$218:$F$247,"&gt;0")</f>
        <v>#VALUE!</v>
      </c>
      <c r="J253" s="35" t="str">
        <f t="shared" si="11"/>
        <v/>
      </c>
    </row>
    <row r="254" spans="1:10" x14ac:dyDescent="0.2">
      <c r="A254" s="38"/>
      <c r="B254" s="39"/>
      <c r="C254" s="46" t="s">
        <v>155</v>
      </c>
      <c r="D254" s="34" t="s">
        <v>85</v>
      </c>
      <c r="E25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54" s="34"/>
      <c r="G254" s="34"/>
      <c r="H254" s="31" t="e">
        <f>H253*E254</f>
        <v>#VALUE!</v>
      </c>
      <c r="J254" s="35" t="str">
        <f t="shared" si="11"/>
        <v/>
      </c>
    </row>
    <row r="255" spans="1:10" x14ac:dyDescent="0.2">
      <c r="A255" s="38"/>
      <c r="B255" s="39"/>
      <c r="C255" s="46" t="s">
        <v>156</v>
      </c>
      <c r="D255" s="34" t="s">
        <v>85</v>
      </c>
      <c r="E255" s="34"/>
      <c r="F255" s="34"/>
      <c r="G255" s="34"/>
      <c r="H255" s="31" t="e">
        <f>SUM(H251:H254)</f>
        <v>#VALUE!</v>
      </c>
      <c r="J255" s="35" t="str">
        <f t="shared" si="11"/>
        <v/>
      </c>
    </row>
    <row r="256" spans="1:10" x14ac:dyDescent="0.2">
      <c r="A256" s="27"/>
      <c r="B256" s="86"/>
      <c r="C256" s="87"/>
      <c r="D256" s="87"/>
      <c r="E256" s="87"/>
      <c r="F256" s="87"/>
      <c r="G256" s="88"/>
      <c r="H256" s="25"/>
      <c r="J256" s="35" t="str">
        <f t="shared" si="11"/>
        <v/>
      </c>
    </row>
    <row r="257" spans="1:10" x14ac:dyDescent="0.2">
      <c r="A257" s="27"/>
      <c r="B257" s="86" t="s">
        <v>1071</v>
      </c>
      <c r="C257" s="87"/>
      <c r="D257" s="87"/>
      <c r="E257" s="87"/>
      <c r="F257" s="87"/>
      <c r="G257" s="88"/>
      <c r="H257" s="25"/>
      <c r="J257" s="35" t="str">
        <f t="shared" si="11"/>
        <v/>
      </c>
    </row>
    <row r="258" spans="1:10" ht="45" x14ac:dyDescent="0.2">
      <c r="A258" s="38" t="s">
        <v>327</v>
      </c>
      <c r="B258" s="39" t="s">
        <v>471</v>
      </c>
      <c r="C258" s="40" t="s">
        <v>472</v>
      </c>
      <c r="D258" s="34" t="s">
        <v>171</v>
      </c>
      <c r="E258" s="89">
        <v>1.5599999999999999E-2</v>
      </c>
      <c r="F258" s="90"/>
      <c r="G258" s="30">
        <f>H258/E258</f>
        <v>6682727.04</v>
      </c>
      <c r="H258" s="31">
        <f>SUM(H259)</f>
        <v>104250.541824</v>
      </c>
      <c r="J258" s="35" t="str">
        <f t="shared" si="11"/>
        <v/>
      </c>
    </row>
    <row r="259" spans="1:10" x14ac:dyDescent="0.2">
      <c r="A259" s="41" t="s">
        <v>553</v>
      </c>
      <c r="B259" s="42" t="s">
        <v>7</v>
      </c>
      <c r="C259" s="43" t="s">
        <v>8</v>
      </c>
      <c r="D259" s="44" t="s">
        <v>9</v>
      </c>
      <c r="E259" s="45">
        <v>118</v>
      </c>
      <c r="F259" s="45">
        <v>1.8408</v>
      </c>
      <c r="G25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59" s="33">
        <f t="shared" ref="H259:H284" si="13">F259*G259</f>
        <v>104250.541824</v>
      </c>
      <c r="J259" s="35">
        <f t="shared" si="11"/>
        <v>1</v>
      </c>
    </row>
    <row r="260" spans="1:10" ht="22.5" x14ac:dyDescent="0.2">
      <c r="A260" s="38" t="s">
        <v>326</v>
      </c>
      <c r="B260" s="39" t="s">
        <v>281</v>
      </c>
      <c r="C260" s="40" t="s">
        <v>473</v>
      </c>
      <c r="D260" s="34" t="s">
        <v>171</v>
      </c>
      <c r="E260" s="89">
        <v>1.4E-3</v>
      </c>
      <c r="F260" s="90"/>
      <c r="G260" s="30">
        <f>H260/E260</f>
        <v>973318.10920000006</v>
      </c>
      <c r="H260" s="31">
        <f>SUM(H261:H264)</f>
        <v>1362.64535288</v>
      </c>
      <c r="J260" s="35" t="str">
        <f t="shared" si="11"/>
        <v/>
      </c>
    </row>
    <row r="261" spans="1:10" x14ac:dyDescent="0.2">
      <c r="A261" s="41" t="s">
        <v>557</v>
      </c>
      <c r="B261" s="42" t="s">
        <v>7</v>
      </c>
      <c r="C261" s="43" t="s">
        <v>8</v>
      </c>
      <c r="D261" s="44" t="s">
        <v>9</v>
      </c>
      <c r="E261" s="45">
        <v>12.53</v>
      </c>
      <c r="F261" s="45">
        <v>1.7541999999999999E-2</v>
      </c>
      <c r="G26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61" s="33">
        <f t="shared" si="13"/>
        <v>993.46099775999994</v>
      </c>
      <c r="J261" s="35">
        <f t="shared" si="11"/>
        <v>1</v>
      </c>
    </row>
    <row r="262" spans="1:10" x14ac:dyDescent="0.2">
      <c r="A262" s="41" t="s">
        <v>946</v>
      </c>
      <c r="B262" s="42" t="s">
        <v>168</v>
      </c>
      <c r="C262" s="43" t="s">
        <v>167</v>
      </c>
      <c r="D262" s="44" t="s">
        <v>9</v>
      </c>
      <c r="E262" s="45">
        <v>3.04</v>
      </c>
      <c r="F262" s="45">
        <v>4.2560000000000002E-3</v>
      </c>
      <c r="G262" s="32">
        <v>0</v>
      </c>
      <c r="H262" s="33">
        <f t="shared" si="13"/>
        <v>0</v>
      </c>
      <c r="J262" s="35" t="str">
        <f t="shared" si="11"/>
        <v/>
      </c>
    </row>
    <row r="263" spans="1:10" ht="45" x14ac:dyDescent="0.2">
      <c r="A263" s="41" t="s">
        <v>947</v>
      </c>
      <c r="B263" s="42" t="s">
        <v>28</v>
      </c>
      <c r="C263" s="43" t="s">
        <v>29</v>
      </c>
      <c r="D263" s="44" t="s">
        <v>12</v>
      </c>
      <c r="E263" s="45">
        <v>3.04</v>
      </c>
      <c r="F263" s="45">
        <v>4.2560000000000002E-3</v>
      </c>
      <c r="G263" s="32">
        <v>83282.679999999993</v>
      </c>
      <c r="H263" s="33">
        <f t="shared" si="13"/>
        <v>354.45108607999998</v>
      </c>
      <c r="J263" s="35" t="str">
        <f t="shared" si="11"/>
        <v/>
      </c>
    </row>
    <row r="264" spans="1:10" x14ac:dyDescent="0.2">
      <c r="A264" s="41" t="s">
        <v>948</v>
      </c>
      <c r="B264" s="42" t="s">
        <v>59</v>
      </c>
      <c r="C264" s="43" t="s">
        <v>60</v>
      </c>
      <c r="D264" s="44" t="s">
        <v>12</v>
      </c>
      <c r="E264" s="45">
        <v>12.18</v>
      </c>
      <c r="F264" s="45">
        <v>1.7052000000000001E-2</v>
      </c>
      <c r="G264" s="32">
        <v>864.02</v>
      </c>
      <c r="H264" s="33">
        <f t="shared" si="13"/>
        <v>14.733269040000001</v>
      </c>
      <c r="J264" s="35" t="str">
        <f t="shared" si="11"/>
        <v/>
      </c>
    </row>
    <row r="265" spans="1:10" x14ac:dyDescent="0.2">
      <c r="A265" s="38" t="s">
        <v>325</v>
      </c>
      <c r="B265" s="39" t="s">
        <v>173</v>
      </c>
      <c r="C265" s="40" t="s">
        <v>274</v>
      </c>
      <c r="D265" s="34" t="s">
        <v>171</v>
      </c>
      <c r="E265" s="89">
        <v>1.4E-3</v>
      </c>
      <c r="F265" s="90"/>
      <c r="G265" s="30">
        <f>H265/E265</f>
        <v>10194190.4</v>
      </c>
      <c r="H265" s="31">
        <f>SUM(H266:H269)</f>
        <v>14271.86656</v>
      </c>
      <c r="J265" s="35" t="str">
        <f t="shared" si="11"/>
        <v/>
      </c>
    </row>
    <row r="266" spans="1:10" x14ac:dyDescent="0.2">
      <c r="A266" s="41" t="s">
        <v>561</v>
      </c>
      <c r="B266" s="42" t="s">
        <v>7</v>
      </c>
      <c r="C266" s="43" t="s">
        <v>8</v>
      </c>
      <c r="D266" s="44" t="s">
        <v>9</v>
      </c>
      <c r="E266" s="45">
        <v>180</v>
      </c>
      <c r="F266" s="45">
        <v>0.252</v>
      </c>
      <c r="G26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66" s="33">
        <f t="shared" si="13"/>
        <v>14271.58656</v>
      </c>
      <c r="J266" s="35">
        <f t="shared" si="11"/>
        <v>1</v>
      </c>
    </row>
    <row r="267" spans="1:10" x14ac:dyDescent="0.2">
      <c r="A267" s="41" t="s">
        <v>562</v>
      </c>
      <c r="B267" s="42" t="s">
        <v>168</v>
      </c>
      <c r="C267" s="43" t="s">
        <v>167</v>
      </c>
      <c r="D267" s="44" t="s">
        <v>9</v>
      </c>
      <c r="E267" s="45">
        <v>18.13</v>
      </c>
      <c r="F267" s="45">
        <v>2.5381999999999998E-2</v>
      </c>
      <c r="G267" s="32">
        <v>0</v>
      </c>
      <c r="H267" s="33">
        <f t="shared" si="13"/>
        <v>0</v>
      </c>
      <c r="J267" s="35" t="str">
        <f t="shared" si="11"/>
        <v/>
      </c>
    </row>
    <row r="268" spans="1:10" x14ac:dyDescent="0.2">
      <c r="A268" s="41" t="s">
        <v>563</v>
      </c>
      <c r="B268" s="42" t="s">
        <v>91</v>
      </c>
      <c r="C268" s="43" t="s">
        <v>92</v>
      </c>
      <c r="D268" s="44" t="s">
        <v>87</v>
      </c>
      <c r="E268" s="45">
        <v>0.2</v>
      </c>
      <c r="F268" s="45">
        <v>2.7999999999999998E-4</v>
      </c>
      <c r="G268" s="32">
        <v>1000</v>
      </c>
      <c r="H268" s="33">
        <f t="shared" si="13"/>
        <v>0.27999999999999997</v>
      </c>
      <c r="J268" s="35" t="str">
        <f t="shared" si="11"/>
        <v/>
      </c>
    </row>
    <row r="269" spans="1:10" x14ac:dyDescent="0.2">
      <c r="A269" s="41" t="s">
        <v>564</v>
      </c>
      <c r="B269" s="42" t="s">
        <v>127</v>
      </c>
      <c r="C269" s="43" t="s">
        <v>128</v>
      </c>
      <c r="D269" s="44" t="s">
        <v>87</v>
      </c>
      <c r="E269" s="45">
        <v>102</v>
      </c>
      <c r="F269" s="45">
        <v>0.14280000000000001</v>
      </c>
      <c r="G269" s="32">
        <v>0</v>
      </c>
      <c r="H269" s="33">
        <f t="shared" si="13"/>
        <v>0</v>
      </c>
      <c r="J269" s="35" t="str">
        <f t="shared" si="11"/>
        <v/>
      </c>
    </row>
    <row r="270" spans="1:10" ht="22.5" x14ac:dyDescent="0.2">
      <c r="A270" s="38" t="s">
        <v>324</v>
      </c>
      <c r="B270" s="39" t="s">
        <v>474</v>
      </c>
      <c r="C270" s="40" t="s">
        <v>475</v>
      </c>
      <c r="D270" s="34" t="s">
        <v>171</v>
      </c>
      <c r="E270" s="89">
        <v>1.4300000000000001E-3</v>
      </c>
      <c r="F270" s="90"/>
      <c r="G270" s="30">
        <f>H270/E270</f>
        <v>46354130.787299998</v>
      </c>
      <c r="H270" s="31">
        <f>SUM(H271:H278)</f>
        <v>66286.407025838998</v>
      </c>
      <c r="J270" s="35" t="str">
        <f t="shared" si="11"/>
        <v/>
      </c>
    </row>
    <row r="271" spans="1:10" x14ac:dyDescent="0.2">
      <c r="A271" s="41" t="s">
        <v>567</v>
      </c>
      <c r="B271" s="42" t="s">
        <v>7</v>
      </c>
      <c r="C271" s="43" t="s">
        <v>8</v>
      </c>
      <c r="D271" s="44" t="s">
        <v>9</v>
      </c>
      <c r="E271" s="45">
        <v>301.70999999999998</v>
      </c>
      <c r="F271" s="45">
        <v>0.43144529999999998</v>
      </c>
      <c r="G27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71" s="33">
        <f t="shared" si="13"/>
        <v>24434.162479584</v>
      </c>
      <c r="J271" s="35">
        <f t="shared" si="11"/>
        <v>1</v>
      </c>
    </row>
    <row r="272" spans="1:10" x14ac:dyDescent="0.2">
      <c r="A272" s="41" t="s">
        <v>568</v>
      </c>
      <c r="B272" s="42" t="s">
        <v>168</v>
      </c>
      <c r="C272" s="43" t="s">
        <v>167</v>
      </c>
      <c r="D272" s="44" t="s">
        <v>9</v>
      </c>
      <c r="E272" s="45">
        <v>41.12</v>
      </c>
      <c r="F272" s="45">
        <v>5.8801600000000002E-2</v>
      </c>
      <c r="G272" s="32">
        <v>0</v>
      </c>
      <c r="H272" s="33">
        <f t="shared" si="13"/>
        <v>0</v>
      </c>
      <c r="J272" s="35" t="str">
        <f t="shared" si="11"/>
        <v/>
      </c>
    </row>
    <row r="273" spans="1:10" x14ac:dyDescent="0.2">
      <c r="A273" s="41" t="s">
        <v>569</v>
      </c>
      <c r="B273" s="42" t="s">
        <v>10</v>
      </c>
      <c r="C273" s="43" t="s">
        <v>11</v>
      </c>
      <c r="D273" s="44" t="s">
        <v>12</v>
      </c>
      <c r="E273" s="45">
        <v>17.57</v>
      </c>
      <c r="F273" s="45">
        <v>2.5125100000000001E-2</v>
      </c>
      <c r="G273" s="32">
        <v>99112.45</v>
      </c>
      <c r="H273" s="33">
        <f t="shared" si="13"/>
        <v>2490.2102174950001</v>
      </c>
      <c r="J273" s="35" t="str">
        <f t="shared" ref="J273:J336" si="14">IF(OR(B273="000001",B273="021955"),1,"")</f>
        <v/>
      </c>
    </row>
    <row r="274" spans="1:10" ht="33.75" x14ac:dyDescent="0.2">
      <c r="A274" s="41" t="s">
        <v>572</v>
      </c>
      <c r="B274" s="42" t="s">
        <v>427</v>
      </c>
      <c r="C274" s="43" t="s">
        <v>428</v>
      </c>
      <c r="D274" s="44" t="s">
        <v>12</v>
      </c>
      <c r="E274" s="45">
        <v>23.55</v>
      </c>
      <c r="F274" s="45">
        <v>3.3676499999999998E-2</v>
      </c>
      <c r="G274" s="32">
        <v>16377.84</v>
      </c>
      <c r="H274" s="33">
        <f t="shared" si="13"/>
        <v>551.54832876</v>
      </c>
      <c r="J274" s="35" t="str">
        <f t="shared" si="14"/>
        <v/>
      </c>
    </row>
    <row r="275" spans="1:10" x14ac:dyDescent="0.2">
      <c r="A275" s="41" t="s">
        <v>573</v>
      </c>
      <c r="B275" s="42" t="s">
        <v>91</v>
      </c>
      <c r="C275" s="43" t="s">
        <v>92</v>
      </c>
      <c r="D275" s="44" t="s">
        <v>87</v>
      </c>
      <c r="E275" s="45">
        <v>21</v>
      </c>
      <c r="F275" s="45">
        <v>3.0030000000000001E-2</v>
      </c>
      <c r="G275" s="32">
        <v>1000</v>
      </c>
      <c r="H275" s="33">
        <f t="shared" si="13"/>
        <v>30.03</v>
      </c>
      <c r="J275" s="35" t="str">
        <f t="shared" si="14"/>
        <v/>
      </c>
    </row>
    <row r="276" spans="1:10" ht="22.5" x14ac:dyDescent="0.2">
      <c r="A276" s="41" t="s">
        <v>576</v>
      </c>
      <c r="B276" s="42" t="s">
        <v>429</v>
      </c>
      <c r="C276" s="43" t="s">
        <v>430</v>
      </c>
      <c r="D276" s="44" t="s">
        <v>87</v>
      </c>
      <c r="E276" s="45">
        <v>80</v>
      </c>
      <c r="F276" s="45">
        <v>0.1144</v>
      </c>
      <c r="G276" s="32">
        <v>75000</v>
      </c>
      <c r="H276" s="33">
        <f t="shared" si="13"/>
        <v>8580</v>
      </c>
      <c r="J276" s="35" t="str">
        <f t="shared" si="14"/>
        <v/>
      </c>
    </row>
    <row r="277" spans="1:10" ht="33.75" x14ac:dyDescent="0.2">
      <c r="A277" s="41" t="s">
        <v>577</v>
      </c>
      <c r="B277" s="42" t="s">
        <v>476</v>
      </c>
      <c r="C277" s="43" t="s">
        <v>477</v>
      </c>
      <c r="D277" s="44" t="s">
        <v>90</v>
      </c>
      <c r="E277" s="45">
        <v>21.4</v>
      </c>
      <c r="F277" s="45">
        <v>3.0602000000000001E-2</v>
      </c>
      <c r="G277" s="32">
        <v>750000</v>
      </c>
      <c r="H277" s="33">
        <f t="shared" si="13"/>
        <v>22951.5</v>
      </c>
      <c r="J277" s="35" t="str">
        <f t="shared" si="14"/>
        <v/>
      </c>
    </row>
    <row r="278" spans="1:10" ht="22.5" x14ac:dyDescent="0.2">
      <c r="A278" s="41" t="s">
        <v>578</v>
      </c>
      <c r="B278" s="42" t="s">
        <v>421</v>
      </c>
      <c r="C278" s="43" t="s">
        <v>422</v>
      </c>
      <c r="D278" s="44" t="s">
        <v>87</v>
      </c>
      <c r="E278" s="45">
        <v>58</v>
      </c>
      <c r="F278" s="45">
        <v>8.294E-2</v>
      </c>
      <c r="G278" s="32">
        <v>87400</v>
      </c>
      <c r="H278" s="33">
        <f t="shared" si="13"/>
        <v>7248.9560000000001</v>
      </c>
      <c r="J278" s="35" t="str">
        <f t="shared" si="14"/>
        <v/>
      </c>
    </row>
    <row r="279" spans="1:10" ht="33.75" x14ac:dyDescent="0.2">
      <c r="A279" s="38" t="s">
        <v>323</v>
      </c>
      <c r="B279" s="39" t="s">
        <v>479</v>
      </c>
      <c r="C279" s="40" t="s">
        <v>480</v>
      </c>
      <c r="D279" s="34" t="s">
        <v>90</v>
      </c>
      <c r="E279" s="89">
        <v>2.274E-2</v>
      </c>
      <c r="F279" s="90"/>
      <c r="G279" s="30">
        <f>H279/E279</f>
        <v>2001055.4114796834</v>
      </c>
      <c r="H279" s="31">
        <f>SUM(H280:H284)</f>
        <v>45504.000057047997</v>
      </c>
      <c r="J279" s="35" t="str">
        <f t="shared" si="14"/>
        <v/>
      </c>
    </row>
    <row r="280" spans="1:10" x14ac:dyDescent="0.2">
      <c r="A280" s="41" t="s">
        <v>786</v>
      </c>
      <c r="B280" s="42" t="s">
        <v>7</v>
      </c>
      <c r="C280" s="43" t="s">
        <v>8</v>
      </c>
      <c r="D280" s="44" t="s">
        <v>9</v>
      </c>
      <c r="E280" s="45">
        <v>33.68</v>
      </c>
      <c r="F280" s="45">
        <v>0.76588319999999999</v>
      </c>
      <c r="G28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80" s="33">
        <f t="shared" si="13"/>
        <v>43374.477712895998</v>
      </c>
      <c r="J280" s="35">
        <f t="shared" si="14"/>
        <v>1</v>
      </c>
    </row>
    <row r="281" spans="1:10" x14ac:dyDescent="0.2">
      <c r="A281" s="41" t="s">
        <v>950</v>
      </c>
      <c r="B281" s="42" t="s">
        <v>168</v>
      </c>
      <c r="C281" s="43" t="s">
        <v>167</v>
      </c>
      <c r="D281" s="44" t="s">
        <v>9</v>
      </c>
      <c r="E281" s="45">
        <v>2.29</v>
      </c>
      <c r="F281" s="45">
        <v>5.2074599999999999E-2</v>
      </c>
      <c r="G281" s="32">
        <v>0</v>
      </c>
      <c r="H281" s="33">
        <f t="shared" si="13"/>
        <v>0</v>
      </c>
      <c r="J281" s="35" t="str">
        <f t="shared" si="14"/>
        <v/>
      </c>
    </row>
    <row r="282" spans="1:10" ht="22.5" x14ac:dyDescent="0.2">
      <c r="A282" s="41" t="s">
        <v>951</v>
      </c>
      <c r="B282" s="42" t="s">
        <v>62</v>
      </c>
      <c r="C282" s="43" t="s">
        <v>63</v>
      </c>
      <c r="D282" s="44" t="s">
        <v>12</v>
      </c>
      <c r="E282" s="45">
        <v>2.44</v>
      </c>
      <c r="F282" s="45">
        <v>5.5485600000000003E-2</v>
      </c>
      <c r="G282" s="32">
        <v>5023.67</v>
      </c>
      <c r="H282" s="33">
        <f t="shared" si="13"/>
        <v>278.74134415200001</v>
      </c>
      <c r="J282" s="35" t="str">
        <f t="shared" si="14"/>
        <v/>
      </c>
    </row>
    <row r="283" spans="1:10" x14ac:dyDescent="0.2">
      <c r="A283" s="41" t="s">
        <v>952</v>
      </c>
      <c r="B283" s="42" t="s">
        <v>106</v>
      </c>
      <c r="C283" s="43" t="s">
        <v>107</v>
      </c>
      <c r="D283" s="44" t="s">
        <v>90</v>
      </c>
      <c r="E283" s="45">
        <v>3.0000000000000001E-3</v>
      </c>
      <c r="F283" s="45">
        <v>6.7999999999999999E-5</v>
      </c>
      <c r="G283" s="32">
        <v>27000000</v>
      </c>
      <c r="H283" s="33">
        <f t="shared" si="13"/>
        <v>1836</v>
      </c>
      <c r="J283" s="35" t="str">
        <f t="shared" si="14"/>
        <v/>
      </c>
    </row>
    <row r="284" spans="1:10" ht="22.5" x14ac:dyDescent="0.2">
      <c r="A284" s="41" t="s">
        <v>953</v>
      </c>
      <c r="B284" s="42" t="s">
        <v>153</v>
      </c>
      <c r="C284" s="43" t="s">
        <v>154</v>
      </c>
      <c r="D284" s="44" t="s">
        <v>126</v>
      </c>
      <c r="E284" s="45">
        <v>0.01</v>
      </c>
      <c r="F284" s="45">
        <v>2.274E-4</v>
      </c>
      <c r="G284" s="32">
        <v>65000</v>
      </c>
      <c r="H284" s="33">
        <f t="shared" si="13"/>
        <v>14.781000000000001</v>
      </c>
      <c r="J284" s="35" t="str">
        <f t="shared" si="14"/>
        <v/>
      </c>
    </row>
    <row r="285" spans="1:10" ht="22.5" x14ac:dyDescent="0.2">
      <c r="A285" s="38" t="s">
        <v>322</v>
      </c>
      <c r="B285" s="39" t="s">
        <v>481</v>
      </c>
      <c r="C285" s="40" t="s">
        <v>482</v>
      </c>
      <c r="D285" s="34" t="s">
        <v>90</v>
      </c>
      <c r="E285" s="89">
        <v>2.274E-2</v>
      </c>
      <c r="F285" s="90"/>
      <c r="G285" s="28" t="str">
        <f>'ФОРМА КОММЕРЧЕСКОГО ПРЕДЛОЖЕНИЯ'!$D$6</f>
        <v>Указать</v>
      </c>
      <c r="H285" s="31" t="e">
        <f>E285*G285</f>
        <v>#VALUE!</v>
      </c>
      <c r="I285" s="35">
        <v>1</v>
      </c>
      <c r="J285" s="35" t="str">
        <f t="shared" si="14"/>
        <v/>
      </c>
    </row>
    <row r="286" spans="1:10" ht="22.5" x14ac:dyDescent="0.2">
      <c r="A286" s="38" t="s">
        <v>321</v>
      </c>
      <c r="B286" s="39" t="s">
        <v>483</v>
      </c>
      <c r="C286" s="40" t="s">
        <v>484</v>
      </c>
      <c r="D286" s="34" t="s">
        <v>171</v>
      </c>
      <c r="E286" s="89">
        <v>7.1000000000000004E-3</v>
      </c>
      <c r="F286" s="90"/>
      <c r="G286" s="30">
        <f>H286/E286</f>
        <v>53312223.618250698</v>
      </c>
      <c r="H286" s="31">
        <f>SUM(H287:H297)</f>
        <v>378516.78768958</v>
      </c>
      <c r="J286" s="35" t="str">
        <f t="shared" si="14"/>
        <v/>
      </c>
    </row>
    <row r="287" spans="1:10" x14ac:dyDescent="0.2">
      <c r="A287" s="41" t="s">
        <v>584</v>
      </c>
      <c r="B287" s="42" t="s">
        <v>7</v>
      </c>
      <c r="C287" s="43" t="s">
        <v>8</v>
      </c>
      <c r="D287" s="44" t="s">
        <v>9</v>
      </c>
      <c r="E287" s="45">
        <v>785.88</v>
      </c>
      <c r="F287" s="45">
        <v>5.5797480000000004</v>
      </c>
      <c r="G28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87" s="33">
        <f t="shared" ref="H287:H337" si="15">F287*G287</f>
        <v>315999.43081344001</v>
      </c>
      <c r="J287" s="35">
        <f t="shared" si="14"/>
        <v>1</v>
      </c>
    </row>
    <row r="288" spans="1:10" x14ac:dyDescent="0.2">
      <c r="A288" s="41" t="s">
        <v>585</v>
      </c>
      <c r="B288" s="42" t="s">
        <v>168</v>
      </c>
      <c r="C288" s="43" t="s">
        <v>167</v>
      </c>
      <c r="D288" s="44" t="s">
        <v>9</v>
      </c>
      <c r="E288" s="45">
        <v>32.29</v>
      </c>
      <c r="F288" s="45">
        <v>0.22925899999999999</v>
      </c>
      <c r="G288" s="32">
        <v>0</v>
      </c>
      <c r="H288" s="33">
        <f t="shared" si="15"/>
        <v>0</v>
      </c>
      <c r="J288" s="35" t="str">
        <f t="shared" si="14"/>
        <v/>
      </c>
    </row>
    <row r="289" spans="1:10" x14ac:dyDescent="0.2">
      <c r="A289" s="41" t="s">
        <v>586</v>
      </c>
      <c r="B289" s="42" t="s">
        <v>20</v>
      </c>
      <c r="C289" s="43" t="s">
        <v>21</v>
      </c>
      <c r="D289" s="44" t="s">
        <v>12</v>
      </c>
      <c r="E289" s="45">
        <v>37.72</v>
      </c>
      <c r="F289" s="45">
        <v>0.26781199999999999</v>
      </c>
      <c r="G289" s="32">
        <v>1019.55</v>
      </c>
      <c r="H289" s="33">
        <f t="shared" si="15"/>
        <v>273.04772459999998</v>
      </c>
      <c r="J289" s="35" t="str">
        <f t="shared" si="14"/>
        <v/>
      </c>
    </row>
    <row r="290" spans="1:10" x14ac:dyDescent="0.2">
      <c r="A290" s="41" t="s">
        <v>587</v>
      </c>
      <c r="B290" s="42" t="s">
        <v>56</v>
      </c>
      <c r="C290" s="43" t="s">
        <v>57</v>
      </c>
      <c r="D290" s="44" t="s">
        <v>12</v>
      </c>
      <c r="E290" s="45">
        <v>0.87</v>
      </c>
      <c r="F290" s="45">
        <v>6.1770000000000002E-3</v>
      </c>
      <c r="G290" s="32">
        <v>864.02</v>
      </c>
      <c r="H290" s="33">
        <f t="shared" si="15"/>
        <v>5.33705154</v>
      </c>
      <c r="J290" s="35" t="str">
        <f t="shared" si="14"/>
        <v/>
      </c>
    </row>
    <row r="291" spans="1:10" x14ac:dyDescent="0.2">
      <c r="A291" s="41" t="s">
        <v>588</v>
      </c>
      <c r="B291" s="42" t="s">
        <v>91</v>
      </c>
      <c r="C291" s="43" t="s">
        <v>92</v>
      </c>
      <c r="D291" s="44" t="s">
        <v>87</v>
      </c>
      <c r="E291" s="45">
        <v>0.441</v>
      </c>
      <c r="F291" s="45">
        <v>3.1310999999999999E-3</v>
      </c>
      <c r="G291" s="32">
        <v>1000</v>
      </c>
      <c r="H291" s="33">
        <f t="shared" si="15"/>
        <v>3.1311</v>
      </c>
      <c r="J291" s="35" t="str">
        <f t="shared" si="14"/>
        <v/>
      </c>
    </row>
    <row r="292" spans="1:10" x14ac:dyDescent="0.2">
      <c r="A292" s="41" t="s">
        <v>589</v>
      </c>
      <c r="B292" s="42" t="s">
        <v>489</v>
      </c>
      <c r="C292" s="43" t="s">
        <v>130</v>
      </c>
      <c r="D292" s="44" t="s">
        <v>87</v>
      </c>
      <c r="E292" s="45">
        <v>101.5</v>
      </c>
      <c r="F292" s="45">
        <v>0.72065000000000001</v>
      </c>
      <c r="G292" s="32">
        <v>0</v>
      </c>
      <c r="H292" s="33">
        <f t="shared" si="15"/>
        <v>0</v>
      </c>
      <c r="J292" s="35" t="str">
        <f t="shared" si="14"/>
        <v/>
      </c>
    </row>
    <row r="293" spans="1:10" x14ac:dyDescent="0.2">
      <c r="A293" s="41" t="s">
        <v>590</v>
      </c>
      <c r="B293" s="42" t="s">
        <v>95</v>
      </c>
      <c r="C293" s="43" t="s">
        <v>96</v>
      </c>
      <c r="D293" s="44" t="s">
        <v>90</v>
      </c>
      <c r="E293" s="45">
        <v>2.3800000000000002E-2</v>
      </c>
      <c r="F293" s="45">
        <v>1.6898E-4</v>
      </c>
      <c r="G293" s="32">
        <v>7200000</v>
      </c>
      <c r="H293" s="33">
        <f t="shared" si="15"/>
        <v>1216.6559999999999</v>
      </c>
      <c r="J293" s="35" t="str">
        <f t="shared" si="14"/>
        <v/>
      </c>
    </row>
    <row r="294" spans="1:10" ht="22.5" x14ac:dyDescent="0.2">
      <c r="A294" s="41" t="s">
        <v>591</v>
      </c>
      <c r="B294" s="42" t="s">
        <v>490</v>
      </c>
      <c r="C294" s="43" t="s">
        <v>491</v>
      </c>
      <c r="D294" s="44" t="s">
        <v>90</v>
      </c>
      <c r="E294" s="45">
        <v>6.1000000000000004E-3</v>
      </c>
      <c r="F294" s="45">
        <v>4.3000000000000002E-5</v>
      </c>
      <c r="G294" s="32">
        <v>16000000</v>
      </c>
      <c r="H294" s="33">
        <f t="shared" si="15"/>
        <v>688</v>
      </c>
      <c r="J294" s="35" t="str">
        <f t="shared" si="14"/>
        <v/>
      </c>
    </row>
    <row r="295" spans="1:10" x14ac:dyDescent="0.2">
      <c r="A295" s="41" t="s">
        <v>955</v>
      </c>
      <c r="B295" s="42" t="s">
        <v>110</v>
      </c>
      <c r="C295" s="43" t="s">
        <v>111</v>
      </c>
      <c r="D295" s="44" t="s">
        <v>99</v>
      </c>
      <c r="E295" s="45">
        <v>153</v>
      </c>
      <c r="F295" s="45">
        <v>1.0863</v>
      </c>
      <c r="G295" s="32">
        <v>2500</v>
      </c>
      <c r="H295" s="33">
        <f t="shared" si="15"/>
        <v>2715.75</v>
      </c>
      <c r="J295" s="35" t="str">
        <f t="shared" si="14"/>
        <v/>
      </c>
    </row>
    <row r="296" spans="1:10" ht="45" x14ac:dyDescent="0.2">
      <c r="A296" s="41" t="s">
        <v>956</v>
      </c>
      <c r="B296" s="42" t="s">
        <v>118</v>
      </c>
      <c r="C296" s="43" t="s">
        <v>119</v>
      </c>
      <c r="D296" s="44" t="s">
        <v>87</v>
      </c>
      <c r="E296" s="45">
        <v>0.74</v>
      </c>
      <c r="F296" s="45">
        <v>5.254E-3</v>
      </c>
      <c r="G296" s="32">
        <v>3300000</v>
      </c>
      <c r="H296" s="33">
        <f t="shared" si="15"/>
        <v>17338.2</v>
      </c>
      <c r="J296" s="35" t="str">
        <f t="shared" si="14"/>
        <v/>
      </c>
    </row>
    <row r="297" spans="1:10" x14ac:dyDescent="0.2">
      <c r="A297" s="41" t="s">
        <v>1072</v>
      </c>
      <c r="B297" s="42" t="s">
        <v>492</v>
      </c>
      <c r="C297" s="43" t="s">
        <v>493</v>
      </c>
      <c r="D297" s="44" t="s">
        <v>99</v>
      </c>
      <c r="E297" s="45">
        <v>64.099999999999994</v>
      </c>
      <c r="F297" s="45">
        <v>0.45511000000000001</v>
      </c>
      <c r="G297" s="32">
        <v>88500</v>
      </c>
      <c r="H297" s="33">
        <f t="shared" si="15"/>
        <v>40277.235000000001</v>
      </c>
      <c r="J297" s="35" t="str">
        <f t="shared" si="14"/>
        <v/>
      </c>
    </row>
    <row r="298" spans="1:10" ht="22.5" x14ac:dyDescent="0.2">
      <c r="A298" s="38" t="s">
        <v>320</v>
      </c>
      <c r="B298" s="39" t="s">
        <v>425</v>
      </c>
      <c r="C298" s="40" t="s">
        <v>426</v>
      </c>
      <c r="D298" s="34" t="s">
        <v>171</v>
      </c>
      <c r="E298" s="89">
        <v>7.2399999999999999E-3</v>
      </c>
      <c r="F298" s="90"/>
      <c r="G298" s="30">
        <f>H298/E298</f>
        <v>51863361.550300002</v>
      </c>
      <c r="H298" s="31">
        <f>SUM(H299:H306)</f>
        <v>375490.737624172</v>
      </c>
      <c r="J298" s="35" t="str">
        <f t="shared" si="14"/>
        <v/>
      </c>
    </row>
    <row r="299" spans="1:10" x14ac:dyDescent="0.2">
      <c r="A299" s="41" t="s">
        <v>592</v>
      </c>
      <c r="B299" s="42" t="s">
        <v>7</v>
      </c>
      <c r="C299" s="43" t="s">
        <v>8</v>
      </c>
      <c r="D299" s="44" t="s">
        <v>9</v>
      </c>
      <c r="E299" s="45">
        <v>301.70999999999998</v>
      </c>
      <c r="F299" s="45">
        <v>2.1843804000000002</v>
      </c>
      <c r="G29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299" s="33">
        <f t="shared" si="15"/>
        <v>123708.62681971201</v>
      </c>
      <c r="J299" s="35">
        <f t="shared" si="14"/>
        <v>1</v>
      </c>
    </row>
    <row r="300" spans="1:10" x14ac:dyDescent="0.2">
      <c r="A300" s="41" t="s">
        <v>593</v>
      </c>
      <c r="B300" s="42" t="s">
        <v>168</v>
      </c>
      <c r="C300" s="43" t="s">
        <v>167</v>
      </c>
      <c r="D300" s="44" t="s">
        <v>9</v>
      </c>
      <c r="E300" s="45">
        <v>40.86</v>
      </c>
      <c r="F300" s="45">
        <v>0.29582639999999999</v>
      </c>
      <c r="G300" s="32">
        <v>0</v>
      </c>
      <c r="H300" s="33">
        <f t="shared" si="15"/>
        <v>0</v>
      </c>
      <c r="J300" s="35" t="str">
        <f t="shared" si="14"/>
        <v/>
      </c>
    </row>
    <row r="301" spans="1:10" x14ac:dyDescent="0.2">
      <c r="A301" s="41" t="s">
        <v>594</v>
      </c>
      <c r="B301" s="42" t="s">
        <v>10</v>
      </c>
      <c r="C301" s="43" t="s">
        <v>11</v>
      </c>
      <c r="D301" s="44" t="s">
        <v>12</v>
      </c>
      <c r="E301" s="45">
        <v>17.309999999999999</v>
      </c>
      <c r="F301" s="45">
        <v>0.1253244</v>
      </c>
      <c r="G301" s="32">
        <v>99112.45</v>
      </c>
      <c r="H301" s="33">
        <f t="shared" si="15"/>
        <v>12421.20832878</v>
      </c>
      <c r="J301" s="35" t="str">
        <f t="shared" si="14"/>
        <v/>
      </c>
    </row>
    <row r="302" spans="1:10" ht="33.75" x14ac:dyDescent="0.2">
      <c r="A302" s="41" t="s">
        <v>595</v>
      </c>
      <c r="B302" s="42" t="s">
        <v>427</v>
      </c>
      <c r="C302" s="43" t="s">
        <v>428</v>
      </c>
      <c r="D302" s="44" t="s">
        <v>12</v>
      </c>
      <c r="E302" s="45">
        <v>23.55</v>
      </c>
      <c r="F302" s="45">
        <v>0.17050199999999999</v>
      </c>
      <c r="G302" s="32">
        <v>16377.84</v>
      </c>
      <c r="H302" s="33">
        <f t="shared" si="15"/>
        <v>2792.4544756799996</v>
      </c>
      <c r="J302" s="35" t="str">
        <f t="shared" si="14"/>
        <v/>
      </c>
    </row>
    <row r="303" spans="1:10" x14ac:dyDescent="0.2">
      <c r="A303" s="41" t="s">
        <v>596</v>
      </c>
      <c r="B303" s="42" t="s">
        <v>91</v>
      </c>
      <c r="C303" s="43" t="s">
        <v>92</v>
      </c>
      <c r="D303" s="44" t="s">
        <v>87</v>
      </c>
      <c r="E303" s="45">
        <v>21</v>
      </c>
      <c r="F303" s="45">
        <v>0.15204000000000001</v>
      </c>
      <c r="G303" s="32">
        <v>1000</v>
      </c>
      <c r="H303" s="33">
        <f t="shared" si="15"/>
        <v>152.04000000000002</v>
      </c>
      <c r="J303" s="35" t="str">
        <f t="shared" si="14"/>
        <v/>
      </c>
    </row>
    <row r="304" spans="1:10" ht="22.5" x14ac:dyDescent="0.2">
      <c r="A304" s="41" t="s">
        <v>597</v>
      </c>
      <c r="B304" s="42" t="s">
        <v>429</v>
      </c>
      <c r="C304" s="43" t="s">
        <v>430</v>
      </c>
      <c r="D304" s="44" t="s">
        <v>87</v>
      </c>
      <c r="E304" s="45">
        <v>80</v>
      </c>
      <c r="F304" s="45">
        <v>0.57920000000000005</v>
      </c>
      <c r="G304" s="32">
        <v>75000</v>
      </c>
      <c r="H304" s="33">
        <f t="shared" si="15"/>
        <v>43440</v>
      </c>
      <c r="J304" s="35" t="str">
        <f t="shared" si="14"/>
        <v/>
      </c>
    </row>
    <row r="305" spans="1:11" ht="33.75" x14ac:dyDescent="0.2">
      <c r="A305" s="41" t="s">
        <v>598</v>
      </c>
      <c r="B305" s="42" t="s">
        <v>431</v>
      </c>
      <c r="C305" s="43" t="s">
        <v>432</v>
      </c>
      <c r="D305" s="44" t="s">
        <v>90</v>
      </c>
      <c r="E305" s="45">
        <v>28.6</v>
      </c>
      <c r="F305" s="45">
        <v>0.207064</v>
      </c>
      <c r="G305" s="32">
        <v>770000</v>
      </c>
      <c r="H305" s="33">
        <f t="shared" si="15"/>
        <v>159439.28</v>
      </c>
      <c r="J305" s="35" t="str">
        <f t="shared" si="14"/>
        <v/>
      </c>
      <c r="K305" s="51"/>
    </row>
    <row r="306" spans="1:11" ht="22.5" x14ac:dyDescent="0.2">
      <c r="A306" s="41" t="s">
        <v>957</v>
      </c>
      <c r="B306" s="42" t="s">
        <v>421</v>
      </c>
      <c r="C306" s="43" t="s">
        <v>422</v>
      </c>
      <c r="D306" s="44" t="s">
        <v>87</v>
      </c>
      <c r="E306" s="45">
        <v>53</v>
      </c>
      <c r="F306" s="45">
        <v>0.38372000000000001</v>
      </c>
      <c r="G306" s="32">
        <v>87400</v>
      </c>
      <c r="H306" s="33">
        <f t="shared" si="15"/>
        <v>33537.127999999997</v>
      </c>
      <c r="J306" s="35" t="str">
        <f t="shared" si="14"/>
        <v/>
      </c>
    </row>
    <row r="307" spans="1:11" ht="56.25" x14ac:dyDescent="0.2">
      <c r="A307" s="38" t="s">
        <v>319</v>
      </c>
      <c r="B307" s="39" t="s">
        <v>219</v>
      </c>
      <c r="C307" s="40" t="s">
        <v>218</v>
      </c>
      <c r="D307" s="34" t="s">
        <v>184</v>
      </c>
      <c r="E307" s="89">
        <v>5.04E-2</v>
      </c>
      <c r="F307" s="90"/>
      <c r="G307" s="30">
        <f>H307/E307</f>
        <v>3355937.1820000005</v>
      </c>
      <c r="H307" s="31">
        <f>SUM(H308:H312)</f>
        <v>169139.23397280002</v>
      </c>
      <c r="J307" s="35" t="str">
        <f t="shared" si="14"/>
        <v/>
      </c>
    </row>
    <row r="308" spans="1:11" x14ac:dyDescent="0.2">
      <c r="A308" s="41" t="s">
        <v>599</v>
      </c>
      <c r="B308" s="42" t="s">
        <v>7</v>
      </c>
      <c r="C308" s="43" t="s">
        <v>8</v>
      </c>
      <c r="D308" s="44" t="s">
        <v>9</v>
      </c>
      <c r="E308" s="45">
        <v>29.9</v>
      </c>
      <c r="F308" s="45">
        <v>1.5069600000000001</v>
      </c>
      <c r="G30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08" s="33">
        <f t="shared" si="15"/>
        <v>85344.0876288</v>
      </c>
      <c r="J308" s="35">
        <f t="shared" si="14"/>
        <v>1</v>
      </c>
    </row>
    <row r="309" spans="1:11" ht="12.75" customHeight="1" x14ac:dyDescent="0.2">
      <c r="A309" s="41" t="s">
        <v>600</v>
      </c>
      <c r="B309" s="42" t="s">
        <v>168</v>
      </c>
      <c r="C309" s="43" t="s">
        <v>167</v>
      </c>
      <c r="D309" s="44" t="s">
        <v>9</v>
      </c>
      <c r="E309" s="45">
        <v>1.4</v>
      </c>
      <c r="F309" s="45">
        <v>7.0559999999999998E-2</v>
      </c>
      <c r="G309" s="32">
        <v>0</v>
      </c>
      <c r="H309" s="33">
        <f t="shared" si="15"/>
        <v>0</v>
      </c>
      <c r="J309" s="35" t="str">
        <f t="shared" si="14"/>
        <v/>
      </c>
    </row>
    <row r="310" spans="1:11" ht="45" x14ac:dyDescent="0.2">
      <c r="A310" s="41" t="s">
        <v>601</v>
      </c>
      <c r="B310" s="42" t="s">
        <v>25</v>
      </c>
      <c r="C310" s="43" t="s">
        <v>26</v>
      </c>
      <c r="D310" s="44" t="s">
        <v>12</v>
      </c>
      <c r="E310" s="45">
        <v>1</v>
      </c>
      <c r="F310" s="45">
        <v>5.04E-2</v>
      </c>
      <c r="G310" s="32">
        <v>67438.55</v>
      </c>
      <c r="H310" s="33">
        <f t="shared" si="15"/>
        <v>3398.90292</v>
      </c>
      <c r="J310" s="35" t="str">
        <f t="shared" si="14"/>
        <v/>
      </c>
    </row>
    <row r="311" spans="1:11" x14ac:dyDescent="0.2">
      <c r="A311" s="41" t="s">
        <v>602</v>
      </c>
      <c r="B311" s="42" t="s">
        <v>43</v>
      </c>
      <c r="C311" s="43" t="s">
        <v>44</v>
      </c>
      <c r="D311" s="44" t="s">
        <v>12</v>
      </c>
      <c r="E311" s="45">
        <v>2</v>
      </c>
      <c r="F311" s="45">
        <v>0.1008</v>
      </c>
      <c r="G311" s="32">
        <v>4581.78</v>
      </c>
      <c r="H311" s="33">
        <f t="shared" si="15"/>
        <v>461.84342399999997</v>
      </c>
      <c r="J311" s="35" t="str">
        <f t="shared" si="14"/>
        <v/>
      </c>
    </row>
    <row r="312" spans="1:11" ht="22.5" x14ac:dyDescent="0.2">
      <c r="A312" s="41" t="s">
        <v>603</v>
      </c>
      <c r="B312" s="42" t="s">
        <v>100</v>
      </c>
      <c r="C312" s="43" t="s">
        <v>101</v>
      </c>
      <c r="D312" s="44" t="s">
        <v>90</v>
      </c>
      <c r="E312" s="45">
        <v>0.24399999999999999</v>
      </c>
      <c r="F312" s="45">
        <v>1.2297600000000001E-2</v>
      </c>
      <c r="G312" s="32">
        <v>6500000</v>
      </c>
      <c r="H312" s="33">
        <f t="shared" si="15"/>
        <v>79934.400000000009</v>
      </c>
      <c r="J312" s="35" t="str">
        <f t="shared" si="14"/>
        <v/>
      </c>
    </row>
    <row r="313" spans="1:11" ht="45" x14ac:dyDescent="0.2">
      <c r="A313" s="38" t="s">
        <v>318</v>
      </c>
      <c r="B313" s="39" t="s">
        <v>210</v>
      </c>
      <c r="C313" s="40" t="s">
        <v>209</v>
      </c>
      <c r="D313" s="34" t="s">
        <v>184</v>
      </c>
      <c r="E313" s="89">
        <v>5.04E-2</v>
      </c>
      <c r="F313" s="90"/>
      <c r="G313" s="30">
        <f>H313/E313</f>
        <v>2756145.8000000003</v>
      </c>
      <c r="H313" s="31">
        <f>SUM(H314:H317)</f>
        <v>138909.74832000001</v>
      </c>
      <c r="J313" s="35" t="str">
        <f t="shared" si="14"/>
        <v/>
      </c>
    </row>
    <row r="314" spans="1:11" x14ac:dyDescent="0.2">
      <c r="A314" s="41" t="s">
        <v>604</v>
      </c>
      <c r="B314" s="42" t="s">
        <v>7</v>
      </c>
      <c r="C314" s="43" t="s">
        <v>8</v>
      </c>
      <c r="D314" s="44" t="s">
        <v>9</v>
      </c>
      <c r="E314" s="45">
        <v>20.5</v>
      </c>
      <c r="F314" s="45">
        <v>1.0331999999999999</v>
      </c>
      <c r="G31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14" s="33">
        <f t="shared" si="15"/>
        <v>58513.504895999991</v>
      </c>
      <c r="J314" s="35">
        <f t="shared" si="14"/>
        <v>1</v>
      </c>
    </row>
    <row r="315" spans="1:11" x14ac:dyDescent="0.2">
      <c r="A315" s="41" t="s">
        <v>605</v>
      </c>
      <c r="B315" s="42" t="s">
        <v>168</v>
      </c>
      <c r="C315" s="43" t="s">
        <v>167</v>
      </c>
      <c r="D315" s="44" t="s">
        <v>9</v>
      </c>
      <c r="E315" s="45">
        <v>0.28999999999999998</v>
      </c>
      <c r="F315" s="45">
        <v>1.4616000000000001E-2</v>
      </c>
      <c r="G315" s="32">
        <v>0</v>
      </c>
      <c r="H315" s="33">
        <f t="shared" si="15"/>
        <v>0</v>
      </c>
      <c r="J315" s="35" t="str">
        <f t="shared" si="14"/>
        <v/>
      </c>
    </row>
    <row r="316" spans="1:11" x14ac:dyDescent="0.2">
      <c r="A316" s="41" t="s">
        <v>606</v>
      </c>
      <c r="B316" s="42" t="s">
        <v>43</v>
      </c>
      <c r="C316" s="43" t="s">
        <v>44</v>
      </c>
      <c r="D316" s="44" t="s">
        <v>12</v>
      </c>
      <c r="E316" s="45">
        <v>2</v>
      </c>
      <c r="F316" s="45">
        <v>0.1008</v>
      </c>
      <c r="G316" s="32">
        <v>4581.78</v>
      </c>
      <c r="H316" s="33">
        <f t="shared" si="15"/>
        <v>461.84342399999997</v>
      </c>
      <c r="J316" s="35" t="str">
        <f t="shared" si="14"/>
        <v/>
      </c>
    </row>
    <row r="317" spans="1:11" ht="22.5" x14ac:dyDescent="0.2">
      <c r="A317" s="41" t="s">
        <v>607</v>
      </c>
      <c r="B317" s="42" t="s">
        <v>100</v>
      </c>
      <c r="C317" s="43" t="s">
        <v>101</v>
      </c>
      <c r="D317" s="44" t="s">
        <v>90</v>
      </c>
      <c r="E317" s="45">
        <v>0.24399999999999999</v>
      </c>
      <c r="F317" s="45">
        <v>1.2297600000000001E-2</v>
      </c>
      <c r="G317" s="32">
        <v>6500000</v>
      </c>
      <c r="H317" s="33">
        <f t="shared" si="15"/>
        <v>79934.400000000009</v>
      </c>
      <c r="J317" s="35" t="str">
        <f t="shared" si="14"/>
        <v/>
      </c>
    </row>
    <row r="318" spans="1:11" ht="22.5" x14ac:dyDescent="0.2">
      <c r="A318" s="38" t="s">
        <v>317</v>
      </c>
      <c r="B318" s="39" t="s">
        <v>284</v>
      </c>
      <c r="C318" s="40" t="s">
        <v>283</v>
      </c>
      <c r="D318" s="34" t="s">
        <v>171</v>
      </c>
      <c r="E318" s="89">
        <v>9.5999999999999992E-3</v>
      </c>
      <c r="F318" s="90"/>
      <c r="G318" s="30">
        <f>H318/E318</f>
        <v>5012045.28</v>
      </c>
      <c r="H318" s="31">
        <f>SUM(H319)</f>
        <v>48115.634687999998</v>
      </c>
      <c r="J318" s="35" t="str">
        <f t="shared" si="14"/>
        <v/>
      </c>
    </row>
    <row r="319" spans="1:11" x14ac:dyDescent="0.2">
      <c r="A319" s="41" t="s">
        <v>609</v>
      </c>
      <c r="B319" s="42" t="s">
        <v>7</v>
      </c>
      <c r="C319" s="43" t="s">
        <v>8</v>
      </c>
      <c r="D319" s="44" t="s">
        <v>9</v>
      </c>
      <c r="E319" s="45">
        <v>88.5</v>
      </c>
      <c r="F319" s="45">
        <v>0.84960000000000002</v>
      </c>
      <c r="G3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19" s="33">
        <f t="shared" si="15"/>
        <v>48115.634687999998</v>
      </c>
      <c r="J319" s="35">
        <f t="shared" si="14"/>
        <v>1</v>
      </c>
    </row>
    <row r="320" spans="1:11" ht="22.5" x14ac:dyDescent="0.2">
      <c r="A320" s="38" t="s">
        <v>316</v>
      </c>
      <c r="B320" s="39" t="s">
        <v>284</v>
      </c>
      <c r="C320" s="40" t="s">
        <v>508</v>
      </c>
      <c r="D320" s="34" t="s">
        <v>171</v>
      </c>
      <c r="E320" s="89">
        <v>2.1600000000000001E-2</v>
      </c>
      <c r="F320" s="90"/>
      <c r="G320" s="30">
        <f>H320/E320</f>
        <v>5012045.28</v>
      </c>
      <c r="H320" s="31">
        <f>SUM(H321)</f>
        <v>108260.178048</v>
      </c>
      <c r="J320" s="35" t="str">
        <f t="shared" si="14"/>
        <v/>
      </c>
    </row>
    <row r="321" spans="1:10" x14ac:dyDescent="0.2">
      <c r="A321" s="41" t="s">
        <v>617</v>
      </c>
      <c r="B321" s="42" t="s">
        <v>7</v>
      </c>
      <c r="C321" s="43" t="s">
        <v>8</v>
      </c>
      <c r="D321" s="44" t="s">
        <v>9</v>
      </c>
      <c r="E321" s="45">
        <v>88.5</v>
      </c>
      <c r="F321" s="45">
        <v>1.9116</v>
      </c>
      <c r="G3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21" s="33">
        <f t="shared" si="15"/>
        <v>108260.178048</v>
      </c>
      <c r="J321" s="35">
        <f t="shared" si="14"/>
        <v>1</v>
      </c>
    </row>
    <row r="322" spans="1:10" x14ac:dyDescent="0.2">
      <c r="A322" s="38" t="s">
        <v>315</v>
      </c>
      <c r="B322" s="39" t="s">
        <v>510</v>
      </c>
      <c r="C322" s="40" t="s">
        <v>511</v>
      </c>
      <c r="D322" s="34" t="s">
        <v>90</v>
      </c>
      <c r="E322" s="89">
        <v>0.13772000000000001</v>
      </c>
      <c r="F322" s="90"/>
      <c r="G322" s="30">
        <f>H322/E322</f>
        <v>1428906.8979496371</v>
      </c>
      <c r="H322" s="31">
        <f>SUM(H323:H337)</f>
        <v>196789.05798562404</v>
      </c>
      <c r="J322" s="35" t="str">
        <f t="shared" si="14"/>
        <v/>
      </c>
    </row>
    <row r="323" spans="1:10" x14ac:dyDescent="0.2">
      <c r="A323" s="41" t="s">
        <v>634</v>
      </c>
      <c r="B323" s="42" t="s">
        <v>7</v>
      </c>
      <c r="C323" s="43" t="s">
        <v>8</v>
      </c>
      <c r="D323" s="44" t="s">
        <v>9</v>
      </c>
      <c r="E323" s="45">
        <v>19.489999999999998</v>
      </c>
      <c r="F323" s="45">
        <v>2.6841628000000002</v>
      </c>
      <c r="G32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23" s="33">
        <f t="shared" si="15"/>
        <v>152012.943417984</v>
      </c>
      <c r="J323" s="35">
        <f t="shared" si="14"/>
        <v>1</v>
      </c>
    </row>
    <row r="324" spans="1:10" x14ac:dyDescent="0.2">
      <c r="A324" s="41" t="s">
        <v>788</v>
      </c>
      <c r="B324" s="42" t="s">
        <v>168</v>
      </c>
      <c r="C324" s="43" t="s">
        <v>167</v>
      </c>
      <c r="D324" s="44" t="s">
        <v>9</v>
      </c>
      <c r="E324" s="45">
        <v>7.77</v>
      </c>
      <c r="F324" s="45">
        <v>1.0700844</v>
      </c>
      <c r="G324" s="32">
        <v>0</v>
      </c>
      <c r="H324" s="33">
        <f t="shared" si="15"/>
        <v>0</v>
      </c>
      <c r="J324" s="35" t="str">
        <f t="shared" si="14"/>
        <v/>
      </c>
    </row>
    <row r="325" spans="1:10" ht="45" x14ac:dyDescent="0.2">
      <c r="A325" s="41" t="s">
        <v>789</v>
      </c>
      <c r="B325" s="42" t="s">
        <v>25</v>
      </c>
      <c r="C325" s="43" t="s">
        <v>26</v>
      </c>
      <c r="D325" s="44" t="s">
        <v>12</v>
      </c>
      <c r="E325" s="45">
        <v>1.29</v>
      </c>
      <c r="F325" s="45">
        <v>0.17765880000000001</v>
      </c>
      <c r="G325" s="32">
        <v>67438.55</v>
      </c>
      <c r="H325" s="33">
        <f t="shared" si="15"/>
        <v>11981.051866740001</v>
      </c>
      <c r="J325" s="35" t="str">
        <f t="shared" si="14"/>
        <v/>
      </c>
    </row>
    <row r="326" spans="1:10" ht="45" x14ac:dyDescent="0.2">
      <c r="A326" s="41" t="s">
        <v>962</v>
      </c>
      <c r="B326" s="42" t="s">
        <v>34</v>
      </c>
      <c r="C326" s="43" t="s">
        <v>35</v>
      </c>
      <c r="D326" s="44" t="s">
        <v>12</v>
      </c>
      <c r="E326" s="45">
        <v>0.12</v>
      </c>
      <c r="F326" s="45">
        <v>1.65264E-2</v>
      </c>
      <c r="G326" s="32">
        <v>127298.48</v>
      </c>
      <c r="H326" s="33">
        <f t="shared" si="15"/>
        <v>2103.7855998720001</v>
      </c>
      <c r="J326" s="35" t="str">
        <f t="shared" si="14"/>
        <v/>
      </c>
    </row>
    <row r="327" spans="1:10" ht="22.5" x14ac:dyDescent="0.2">
      <c r="A327" s="41" t="s">
        <v>963</v>
      </c>
      <c r="B327" s="42" t="s">
        <v>46</v>
      </c>
      <c r="C327" s="43" t="s">
        <v>47</v>
      </c>
      <c r="D327" s="44" t="s">
        <v>12</v>
      </c>
      <c r="E327" s="45">
        <v>0.17</v>
      </c>
      <c r="F327" s="45">
        <v>2.34124E-2</v>
      </c>
      <c r="G327" s="32">
        <v>1251.71</v>
      </c>
      <c r="H327" s="33">
        <f t="shared" si="15"/>
        <v>29.305535204000002</v>
      </c>
      <c r="J327" s="35" t="str">
        <f t="shared" si="14"/>
        <v/>
      </c>
    </row>
    <row r="328" spans="1:10" ht="22.5" x14ac:dyDescent="0.2">
      <c r="A328" s="41" t="s">
        <v>964</v>
      </c>
      <c r="B328" s="42" t="s">
        <v>80</v>
      </c>
      <c r="C328" s="43" t="s">
        <v>81</v>
      </c>
      <c r="D328" s="44" t="s">
        <v>12</v>
      </c>
      <c r="E328" s="45">
        <v>1.68</v>
      </c>
      <c r="F328" s="45">
        <v>0.23136960000000001</v>
      </c>
      <c r="G328" s="32">
        <v>1184.94</v>
      </c>
      <c r="H328" s="33">
        <f t="shared" si="15"/>
        <v>274.15909382400002</v>
      </c>
      <c r="J328" s="35" t="str">
        <f t="shared" si="14"/>
        <v/>
      </c>
    </row>
    <row r="329" spans="1:10" ht="22.5" x14ac:dyDescent="0.2">
      <c r="A329" s="41" t="s">
        <v>1073</v>
      </c>
      <c r="B329" s="42" t="s">
        <v>517</v>
      </c>
      <c r="C329" s="43" t="s">
        <v>518</v>
      </c>
      <c r="D329" s="44" t="s">
        <v>90</v>
      </c>
      <c r="E329" s="45">
        <v>8.0000000000000002E-3</v>
      </c>
      <c r="F329" s="45">
        <v>1.10176E-3</v>
      </c>
      <c r="G329" s="32">
        <v>21000000</v>
      </c>
      <c r="H329" s="33">
        <f t="shared" si="15"/>
        <v>23136.959999999999</v>
      </c>
      <c r="J329" s="35" t="str">
        <f t="shared" si="14"/>
        <v/>
      </c>
    </row>
    <row r="330" spans="1:10" x14ac:dyDescent="0.2">
      <c r="A330" s="41" t="s">
        <v>1074</v>
      </c>
      <c r="B330" s="42" t="s">
        <v>95</v>
      </c>
      <c r="C330" s="43" t="s">
        <v>96</v>
      </c>
      <c r="D330" s="44" t="s">
        <v>90</v>
      </c>
      <c r="E330" s="45">
        <v>1.0000000000000001E-5</v>
      </c>
      <c r="F330" s="45">
        <v>9.9999999999999995E-7</v>
      </c>
      <c r="G330" s="32">
        <v>7200000</v>
      </c>
      <c r="H330" s="33">
        <f t="shared" si="15"/>
        <v>7.1999999999999993</v>
      </c>
      <c r="J330" s="35" t="str">
        <f t="shared" si="14"/>
        <v/>
      </c>
    </row>
    <row r="331" spans="1:10" x14ac:dyDescent="0.2">
      <c r="A331" s="41" t="s">
        <v>1075</v>
      </c>
      <c r="B331" s="42" t="s">
        <v>384</v>
      </c>
      <c r="C331" s="43" t="s">
        <v>385</v>
      </c>
      <c r="D331" s="44" t="s">
        <v>90</v>
      </c>
      <c r="E331" s="45">
        <v>3.1E-4</v>
      </c>
      <c r="F331" s="45">
        <v>4.3000000000000002E-5</v>
      </c>
      <c r="G331" s="32">
        <v>25270000</v>
      </c>
      <c r="H331" s="33">
        <f t="shared" si="15"/>
        <v>1086.6100000000001</v>
      </c>
      <c r="J331" s="35" t="str">
        <f t="shared" si="14"/>
        <v/>
      </c>
    </row>
    <row r="332" spans="1:10" x14ac:dyDescent="0.2">
      <c r="A332" s="41" t="s">
        <v>1076</v>
      </c>
      <c r="B332" s="42" t="s">
        <v>387</v>
      </c>
      <c r="C332" s="43" t="s">
        <v>388</v>
      </c>
      <c r="D332" s="44" t="s">
        <v>90</v>
      </c>
      <c r="E332" s="45">
        <v>5.9999999999999995E-4</v>
      </c>
      <c r="F332" s="45">
        <v>8.2999999999999998E-5</v>
      </c>
      <c r="G332" s="32">
        <v>32200000</v>
      </c>
      <c r="H332" s="33">
        <f t="shared" si="15"/>
        <v>2672.6</v>
      </c>
      <c r="J332" s="35" t="str">
        <f t="shared" si="14"/>
        <v/>
      </c>
    </row>
    <row r="333" spans="1:10" ht="22.5" x14ac:dyDescent="0.2">
      <c r="A333" s="41" t="s">
        <v>1077</v>
      </c>
      <c r="B333" s="42" t="s">
        <v>102</v>
      </c>
      <c r="C333" s="43" t="s">
        <v>103</v>
      </c>
      <c r="D333" s="44" t="s">
        <v>90</v>
      </c>
      <c r="E333" s="45">
        <v>3.0000000000000001E-5</v>
      </c>
      <c r="F333" s="45">
        <v>3.9999999999999998E-6</v>
      </c>
      <c r="G333" s="32">
        <v>8565218</v>
      </c>
      <c r="H333" s="33">
        <f t="shared" si="15"/>
        <v>34.260871999999999</v>
      </c>
      <c r="J333" s="35" t="str">
        <f t="shared" si="14"/>
        <v/>
      </c>
    </row>
    <row r="334" spans="1:10" ht="22.5" x14ac:dyDescent="0.2">
      <c r="A334" s="41" t="s">
        <v>1078</v>
      </c>
      <c r="B334" s="42" t="s">
        <v>104</v>
      </c>
      <c r="C334" s="43" t="s">
        <v>105</v>
      </c>
      <c r="D334" s="44" t="s">
        <v>87</v>
      </c>
      <c r="E334" s="45">
        <v>1.2</v>
      </c>
      <c r="F334" s="45">
        <v>0.16526399999999999</v>
      </c>
      <c r="G334" s="32">
        <v>5000</v>
      </c>
      <c r="H334" s="33">
        <f t="shared" si="15"/>
        <v>826.31999999999994</v>
      </c>
      <c r="J334" s="35" t="str">
        <f t="shared" si="14"/>
        <v/>
      </c>
    </row>
    <row r="335" spans="1:10" x14ac:dyDescent="0.2">
      <c r="A335" s="41" t="s">
        <v>1079</v>
      </c>
      <c r="B335" s="42" t="s">
        <v>106</v>
      </c>
      <c r="C335" s="43" t="s">
        <v>107</v>
      </c>
      <c r="D335" s="44" t="s">
        <v>90</v>
      </c>
      <c r="E335" s="45">
        <v>5.9999999999999995E-4</v>
      </c>
      <c r="F335" s="45">
        <v>8.2999999999999998E-5</v>
      </c>
      <c r="G335" s="32">
        <v>27000000</v>
      </c>
      <c r="H335" s="33">
        <f t="shared" si="15"/>
        <v>2241</v>
      </c>
      <c r="J335" s="35" t="str">
        <f t="shared" si="14"/>
        <v/>
      </c>
    </row>
    <row r="336" spans="1:10" x14ac:dyDescent="0.2">
      <c r="A336" s="41" t="s">
        <v>1080</v>
      </c>
      <c r="B336" s="42" t="s">
        <v>404</v>
      </c>
      <c r="C336" s="43" t="s">
        <v>405</v>
      </c>
      <c r="D336" s="44" t="s">
        <v>126</v>
      </c>
      <c r="E336" s="45">
        <v>0.04</v>
      </c>
      <c r="F336" s="45">
        <v>5.5088000000000003E-3</v>
      </c>
      <c r="G336" s="32">
        <v>20000</v>
      </c>
      <c r="H336" s="33">
        <f t="shared" si="15"/>
        <v>110.176</v>
      </c>
      <c r="J336" s="35" t="str">
        <f t="shared" si="14"/>
        <v/>
      </c>
    </row>
    <row r="337" spans="1:10" x14ac:dyDescent="0.2">
      <c r="A337" s="41" t="s">
        <v>1081</v>
      </c>
      <c r="B337" s="42" t="s">
        <v>140</v>
      </c>
      <c r="C337" s="43" t="s">
        <v>141</v>
      </c>
      <c r="D337" s="44" t="s">
        <v>142</v>
      </c>
      <c r="E337" s="45">
        <v>0.36</v>
      </c>
      <c r="F337" s="45">
        <v>4.9579199999999997E-2</v>
      </c>
      <c r="G337" s="32">
        <v>5500</v>
      </c>
      <c r="H337" s="33">
        <f t="shared" si="15"/>
        <v>272.68559999999997</v>
      </c>
      <c r="J337" s="35" t="str">
        <f t="shared" ref="J337:J400" si="16">IF(OR(B337="000001",B337="021955"),1,"")</f>
        <v/>
      </c>
    </row>
    <row r="338" spans="1:10" ht="22.5" x14ac:dyDescent="0.2">
      <c r="A338" s="38" t="s">
        <v>314</v>
      </c>
      <c r="B338" s="39" t="s">
        <v>519</v>
      </c>
      <c r="C338" s="40" t="s">
        <v>520</v>
      </c>
      <c r="D338" s="34" t="s">
        <v>90</v>
      </c>
      <c r="E338" s="89">
        <v>0.13772000000000001</v>
      </c>
      <c r="F338" s="90"/>
      <c r="G338" s="28" t="str">
        <f>'ФОРМА КОММЕРЧЕСКОГО ПРЕДЛОЖЕНИЯ'!$D$6</f>
        <v>Указать</v>
      </c>
      <c r="H338" s="31" t="e">
        <f>E338*G338</f>
        <v>#VALUE!</v>
      </c>
      <c r="I338" s="35">
        <v>1</v>
      </c>
      <c r="J338" s="35" t="str">
        <f t="shared" si="16"/>
        <v/>
      </c>
    </row>
    <row r="339" spans="1:10" ht="22.5" x14ac:dyDescent="0.2">
      <c r="A339" s="38" t="s">
        <v>313</v>
      </c>
      <c r="B339" s="39" t="s">
        <v>521</v>
      </c>
      <c r="C339" s="40" t="s">
        <v>522</v>
      </c>
      <c r="D339" s="34" t="s">
        <v>90</v>
      </c>
      <c r="E339" s="89">
        <v>0.22683</v>
      </c>
      <c r="F339" s="90"/>
      <c r="G339" s="30">
        <f>H339/E339</f>
        <v>4065230.728280175</v>
      </c>
      <c r="H339" s="31">
        <f>SUM(H340:H348)</f>
        <v>922116.28609579208</v>
      </c>
      <c r="J339" s="35" t="str">
        <f t="shared" si="16"/>
        <v/>
      </c>
    </row>
    <row r="340" spans="1:10" x14ac:dyDescent="0.2">
      <c r="A340" s="41" t="s">
        <v>640</v>
      </c>
      <c r="B340" s="42" t="s">
        <v>7</v>
      </c>
      <c r="C340" s="43" t="s">
        <v>8</v>
      </c>
      <c r="D340" s="44" t="s">
        <v>9</v>
      </c>
      <c r="E340" s="45">
        <v>63.28</v>
      </c>
      <c r="F340" s="45">
        <v>14.353802399999999</v>
      </c>
      <c r="G34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40" s="33">
        <f t="shared" ref="H340:H348" si="17">F340*G340</f>
        <v>812902.91038387199</v>
      </c>
      <c r="J340" s="35">
        <f t="shared" si="16"/>
        <v>1</v>
      </c>
    </row>
    <row r="341" spans="1:10" x14ac:dyDescent="0.2">
      <c r="A341" s="41" t="s">
        <v>641</v>
      </c>
      <c r="B341" s="42" t="s">
        <v>168</v>
      </c>
      <c r="C341" s="43" t="s">
        <v>167</v>
      </c>
      <c r="D341" s="44" t="s">
        <v>9</v>
      </c>
      <c r="E341" s="45">
        <v>4.01</v>
      </c>
      <c r="F341" s="45">
        <v>0.90958830000000002</v>
      </c>
      <c r="G341" s="32">
        <v>0</v>
      </c>
      <c r="H341" s="33">
        <f t="shared" si="17"/>
        <v>0</v>
      </c>
      <c r="J341" s="35" t="str">
        <f t="shared" si="16"/>
        <v/>
      </c>
    </row>
    <row r="342" spans="1:10" ht="33.75" x14ac:dyDescent="0.2">
      <c r="A342" s="41" t="s">
        <v>642</v>
      </c>
      <c r="B342" s="42" t="s">
        <v>375</v>
      </c>
      <c r="C342" s="43" t="s">
        <v>376</v>
      </c>
      <c r="D342" s="44" t="s">
        <v>12</v>
      </c>
      <c r="E342" s="45">
        <v>0.1</v>
      </c>
      <c r="F342" s="45">
        <v>2.2682999999999998E-2</v>
      </c>
      <c r="G342" s="32">
        <v>11274.24</v>
      </c>
      <c r="H342" s="33">
        <f t="shared" si="17"/>
        <v>255.73358591999997</v>
      </c>
      <c r="J342" s="35" t="str">
        <f t="shared" si="16"/>
        <v/>
      </c>
    </row>
    <row r="343" spans="1:10" ht="22.5" x14ac:dyDescent="0.2">
      <c r="A343" s="41" t="s">
        <v>643</v>
      </c>
      <c r="B343" s="42" t="s">
        <v>517</v>
      </c>
      <c r="C343" s="43" t="s">
        <v>518</v>
      </c>
      <c r="D343" s="44" t="s">
        <v>90</v>
      </c>
      <c r="E343" s="45">
        <v>2.1000000000000001E-2</v>
      </c>
      <c r="F343" s="45">
        <v>4.7634299999999999E-3</v>
      </c>
      <c r="G343" s="32">
        <v>21000000</v>
      </c>
      <c r="H343" s="33">
        <f t="shared" si="17"/>
        <v>100032.03</v>
      </c>
      <c r="J343" s="35" t="str">
        <f t="shared" si="16"/>
        <v/>
      </c>
    </row>
    <row r="344" spans="1:10" x14ac:dyDescent="0.2">
      <c r="A344" s="41" t="s">
        <v>644</v>
      </c>
      <c r="B344" s="42" t="s">
        <v>95</v>
      </c>
      <c r="C344" s="43" t="s">
        <v>96</v>
      </c>
      <c r="D344" s="44" t="s">
        <v>90</v>
      </c>
      <c r="E344" s="45">
        <v>1.0000000000000001E-5</v>
      </c>
      <c r="F344" s="45">
        <v>1.9999999999999999E-6</v>
      </c>
      <c r="G344" s="32">
        <v>7200000</v>
      </c>
      <c r="H344" s="33">
        <f t="shared" si="17"/>
        <v>14.399999999999999</v>
      </c>
      <c r="J344" s="35" t="str">
        <f t="shared" si="16"/>
        <v/>
      </c>
    </row>
    <row r="345" spans="1:10" x14ac:dyDescent="0.2">
      <c r="A345" s="41" t="s">
        <v>645</v>
      </c>
      <c r="B345" s="42" t="s">
        <v>384</v>
      </c>
      <c r="C345" s="43" t="s">
        <v>385</v>
      </c>
      <c r="D345" s="44" t="s">
        <v>90</v>
      </c>
      <c r="E345" s="45">
        <v>3.1E-4</v>
      </c>
      <c r="F345" s="45">
        <v>6.9999999999999994E-5</v>
      </c>
      <c r="G345" s="32">
        <v>25270000</v>
      </c>
      <c r="H345" s="33">
        <f t="shared" si="17"/>
        <v>1768.8999999999999</v>
      </c>
      <c r="J345" s="35" t="str">
        <f t="shared" si="16"/>
        <v/>
      </c>
    </row>
    <row r="346" spans="1:10" x14ac:dyDescent="0.2">
      <c r="A346" s="41" t="s">
        <v>646</v>
      </c>
      <c r="B346" s="42" t="s">
        <v>387</v>
      </c>
      <c r="C346" s="43" t="s">
        <v>388</v>
      </c>
      <c r="D346" s="44" t="s">
        <v>90</v>
      </c>
      <c r="E346" s="45">
        <v>5.9999999999999995E-4</v>
      </c>
      <c r="F346" s="45">
        <v>1.36098E-4</v>
      </c>
      <c r="G346" s="32">
        <v>32200000</v>
      </c>
      <c r="H346" s="33">
        <f t="shared" si="17"/>
        <v>4382.3555999999999</v>
      </c>
      <c r="J346" s="35" t="str">
        <f t="shared" si="16"/>
        <v/>
      </c>
    </row>
    <row r="347" spans="1:10" ht="22.5" x14ac:dyDescent="0.2">
      <c r="A347" s="41" t="s">
        <v>647</v>
      </c>
      <c r="B347" s="42" t="s">
        <v>102</v>
      </c>
      <c r="C347" s="43" t="s">
        <v>103</v>
      </c>
      <c r="D347" s="44" t="s">
        <v>90</v>
      </c>
      <c r="E347" s="45">
        <v>3.0000000000000001E-5</v>
      </c>
      <c r="F347" s="45">
        <v>6.9999999999999999E-6</v>
      </c>
      <c r="G347" s="32">
        <v>8565218</v>
      </c>
      <c r="H347" s="33">
        <f t="shared" si="17"/>
        <v>59.956525999999997</v>
      </c>
      <c r="J347" s="35" t="str">
        <f t="shared" si="16"/>
        <v/>
      </c>
    </row>
    <row r="348" spans="1:10" x14ac:dyDescent="0.2">
      <c r="A348" s="41" t="s">
        <v>795</v>
      </c>
      <c r="B348" s="42" t="s">
        <v>106</v>
      </c>
      <c r="C348" s="43" t="s">
        <v>107</v>
      </c>
      <c r="D348" s="44" t="s">
        <v>90</v>
      </c>
      <c r="E348" s="45">
        <v>4.4000000000000002E-4</v>
      </c>
      <c r="F348" s="45">
        <v>1E-4</v>
      </c>
      <c r="G348" s="32">
        <v>27000000</v>
      </c>
      <c r="H348" s="33">
        <f t="shared" si="17"/>
        <v>2700</v>
      </c>
      <c r="J348" s="35" t="str">
        <f t="shared" si="16"/>
        <v/>
      </c>
    </row>
    <row r="349" spans="1:10" ht="22.5" x14ac:dyDescent="0.2">
      <c r="A349" s="38" t="s">
        <v>312</v>
      </c>
      <c r="B349" s="39" t="s">
        <v>527</v>
      </c>
      <c r="C349" s="40" t="s">
        <v>528</v>
      </c>
      <c r="D349" s="34" t="s">
        <v>90</v>
      </c>
      <c r="E349" s="89">
        <v>9.8399999999999998E-3</v>
      </c>
      <c r="F349" s="90"/>
      <c r="G349" s="28" t="str">
        <f>'ФОРМА КОММЕРЧЕСКОГО ПРЕДЛОЖЕНИЯ'!$D$6</f>
        <v>Указать</v>
      </c>
      <c r="H349" s="31" t="e">
        <f>E349*G349</f>
        <v>#VALUE!</v>
      </c>
      <c r="I349" s="35">
        <v>1</v>
      </c>
      <c r="J349" s="35" t="str">
        <f t="shared" si="16"/>
        <v/>
      </c>
    </row>
    <row r="350" spans="1:10" ht="12.75" customHeight="1" x14ac:dyDescent="0.2">
      <c r="A350" s="38" t="s">
        <v>796</v>
      </c>
      <c r="B350" s="39" t="s">
        <v>529</v>
      </c>
      <c r="C350" s="40" t="s">
        <v>530</v>
      </c>
      <c r="D350" s="34" t="s">
        <v>90</v>
      </c>
      <c r="E350" s="89">
        <v>0.21698999999999999</v>
      </c>
      <c r="F350" s="90"/>
      <c r="G350" s="28" t="str">
        <f>'ФОРМА КОММЕРЧЕСКОГО ПРЕДЛОЖЕНИЯ'!$D$6</f>
        <v>Указать</v>
      </c>
      <c r="H350" s="31" t="e">
        <f>E350*G350</f>
        <v>#VALUE!</v>
      </c>
      <c r="I350" s="35">
        <v>1</v>
      </c>
      <c r="J350" s="35" t="str">
        <f t="shared" si="16"/>
        <v/>
      </c>
    </row>
    <row r="351" spans="1:10" x14ac:dyDescent="0.2">
      <c r="A351" s="38" t="s">
        <v>797</v>
      </c>
      <c r="B351" s="39" t="s">
        <v>443</v>
      </c>
      <c r="C351" s="40" t="s">
        <v>531</v>
      </c>
      <c r="D351" s="34" t="s">
        <v>90</v>
      </c>
      <c r="E351" s="89">
        <v>5.1999999999999995E-4</v>
      </c>
      <c r="F351" s="90"/>
      <c r="G351" s="30">
        <f>H351/E351</f>
        <v>3615378.6588846161</v>
      </c>
      <c r="H351" s="31">
        <f>SUM(H352:H355)</f>
        <v>1879.9969026200001</v>
      </c>
      <c r="J351" s="35" t="str">
        <f t="shared" si="16"/>
        <v/>
      </c>
    </row>
    <row r="352" spans="1:10" x14ac:dyDescent="0.2">
      <c r="A352" s="41" t="s">
        <v>978</v>
      </c>
      <c r="B352" s="42" t="s">
        <v>7</v>
      </c>
      <c r="C352" s="43" t="s">
        <v>8</v>
      </c>
      <c r="D352" s="44" t="s">
        <v>9</v>
      </c>
      <c r="E352" s="45">
        <v>42.7</v>
      </c>
      <c r="F352" s="45">
        <v>2.2204000000000002E-2</v>
      </c>
      <c r="G35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52" s="33">
        <f t="shared" ref="H352:H355" si="18">F352*G352</f>
        <v>1257.4853491200001</v>
      </c>
      <c r="J352" s="35">
        <f t="shared" si="16"/>
        <v>1</v>
      </c>
    </row>
    <row r="353" spans="1:10" x14ac:dyDescent="0.2">
      <c r="A353" s="41" t="s">
        <v>1082</v>
      </c>
      <c r="B353" s="42" t="s">
        <v>168</v>
      </c>
      <c r="C353" s="43" t="s">
        <v>167</v>
      </c>
      <c r="D353" s="44" t="s">
        <v>9</v>
      </c>
      <c r="E353" s="45">
        <v>1.03</v>
      </c>
      <c r="F353" s="45">
        <v>5.3560000000000001E-4</v>
      </c>
      <c r="G353" s="32">
        <v>0</v>
      </c>
      <c r="H353" s="33">
        <f t="shared" si="18"/>
        <v>0</v>
      </c>
      <c r="J353" s="35" t="str">
        <f t="shared" si="16"/>
        <v/>
      </c>
    </row>
    <row r="354" spans="1:10" ht="22.5" x14ac:dyDescent="0.2">
      <c r="A354" s="41" t="s">
        <v>1083</v>
      </c>
      <c r="B354" s="42" t="s">
        <v>62</v>
      </c>
      <c r="C354" s="43" t="s">
        <v>63</v>
      </c>
      <c r="D354" s="44" t="s">
        <v>12</v>
      </c>
      <c r="E354" s="45">
        <v>21.25</v>
      </c>
      <c r="F354" s="45">
        <v>1.1050000000000001E-2</v>
      </c>
      <c r="G354" s="32">
        <v>5023.67</v>
      </c>
      <c r="H354" s="33">
        <f t="shared" si="18"/>
        <v>55.511553500000005</v>
      </c>
      <c r="J354" s="35" t="str">
        <f t="shared" si="16"/>
        <v/>
      </c>
    </row>
    <row r="355" spans="1:10" x14ac:dyDescent="0.2">
      <c r="A355" s="41" t="s">
        <v>1084</v>
      </c>
      <c r="B355" s="42" t="s">
        <v>108</v>
      </c>
      <c r="C355" s="43" t="s">
        <v>109</v>
      </c>
      <c r="D355" s="44" t="s">
        <v>90</v>
      </c>
      <c r="E355" s="45">
        <v>0.04</v>
      </c>
      <c r="F355" s="45">
        <v>2.0999999999999999E-5</v>
      </c>
      <c r="G355" s="32">
        <v>27000000</v>
      </c>
      <c r="H355" s="33">
        <f t="shared" si="18"/>
        <v>567</v>
      </c>
      <c r="J355" s="35" t="str">
        <f t="shared" si="16"/>
        <v/>
      </c>
    </row>
    <row r="356" spans="1:10" x14ac:dyDescent="0.2">
      <c r="A356" s="38" t="s">
        <v>798</v>
      </c>
      <c r="B356" s="39" t="s">
        <v>533</v>
      </c>
      <c r="C356" s="40" t="s">
        <v>534</v>
      </c>
      <c r="D356" s="34" t="s">
        <v>90</v>
      </c>
      <c r="E356" s="89">
        <v>5.1999999999999995E-4</v>
      </c>
      <c r="F356" s="90"/>
      <c r="G356" s="28" t="str">
        <f>'ФОРМА КОММЕРЧЕСКОГО ПРЕДЛОЖЕНИЯ'!$D$6</f>
        <v>Указать</v>
      </c>
      <c r="H356" s="31" t="e">
        <f>E356*G356</f>
        <v>#VALUE!</v>
      </c>
      <c r="I356" s="35">
        <v>1</v>
      </c>
      <c r="J356" s="35" t="str">
        <f t="shared" si="16"/>
        <v/>
      </c>
    </row>
    <row r="357" spans="1:10" x14ac:dyDescent="0.2">
      <c r="A357" s="27"/>
      <c r="B357" s="86"/>
      <c r="C357" s="87"/>
      <c r="D357" s="87"/>
      <c r="E357" s="87"/>
      <c r="F357" s="87"/>
      <c r="G357" s="88"/>
      <c r="H357" s="25"/>
      <c r="J357" s="35" t="str">
        <f t="shared" si="16"/>
        <v/>
      </c>
    </row>
    <row r="358" spans="1:10" x14ac:dyDescent="0.2">
      <c r="A358" s="38"/>
      <c r="B358" s="39"/>
      <c r="C358" s="46" t="s">
        <v>163</v>
      </c>
      <c r="D358" s="34"/>
      <c r="E358" s="34"/>
      <c r="F358" s="34"/>
      <c r="G358" s="34"/>
      <c r="H358" s="31"/>
      <c r="J358" s="35" t="str">
        <f t="shared" si="16"/>
        <v/>
      </c>
    </row>
    <row r="359" spans="1:10" x14ac:dyDescent="0.2">
      <c r="A359" s="38"/>
      <c r="B359" s="39"/>
      <c r="C359" s="46" t="s">
        <v>162</v>
      </c>
      <c r="D359" s="34" t="s">
        <v>161</v>
      </c>
      <c r="E359" s="34"/>
      <c r="F359" s="34"/>
      <c r="G359" s="34"/>
      <c r="H359" s="31">
        <f>SUMIF($B$258:$B$356,"000001",$F$258:$F$356)</f>
        <v>33.433328099999997</v>
      </c>
      <c r="J359" s="35" t="str">
        <f t="shared" si="16"/>
        <v/>
      </c>
    </row>
    <row r="360" spans="1:10" x14ac:dyDescent="0.2">
      <c r="A360" s="38"/>
      <c r="B360" s="39"/>
      <c r="C360" s="46" t="s">
        <v>160</v>
      </c>
      <c r="D360" s="34" t="s">
        <v>85</v>
      </c>
      <c r="E360" s="34"/>
      <c r="F360" s="34"/>
      <c r="G360" s="34"/>
      <c r="H360" s="31">
        <f>SUMIF($B$258:$B$356,"000001",$H$258:$H$356)</f>
        <v>1893439.0316191681</v>
      </c>
      <c r="J360" s="35" t="str">
        <f t="shared" si="16"/>
        <v/>
      </c>
    </row>
    <row r="361" spans="1:10" x14ac:dyDescent="0.2">
      <c r="A361" s="38"/>
      <c r="B361" s="39"/>
      <c r="C361" s="46" t="s">
        <v>159</v>
      </c>
      <c r="D361" s="34" t="s">
        <v>85</v>
      </c>
      <c r="E361" s="34"/>
      <c r="F361" s="34"/>
      <c r="G361" s="34"/>
      <c r="H361" s="31">
        <f>SUMIF($D$258:$D$356,"МАШ-ч",$H$258:$H$356)</f>
        <v>38203.868829186998</v>
      </c>
      <c r="J361" s="35" t="str">
        <f t="shared" si="16"/>
        <v/>
      </c>
    </row>
    <row r="362" spans="1:10" x14ac:dyDescent="0.2">
      <c r="A362" s="38"/>
      <c r="B362" s="39"/>
      <c r="C362" s="46" t="s">
        <v>158</v>
      </c>
      <c r="D362" s="34" t="s">
        <v>85</v>
      </c>
      <c r="E362" s="34"/>
      <c r="F362" s="34"/>
      <c r="G362" s="34"/>
      <c r="H362" s="31" t="e">
        <f>SUMIFS($H$258:$H$356,$D$258:$D$356,"М3",$F$258:$F$356,"&gt;0")
+SUMIFS($H$258:$H$356,$D$258:$D$356,"Т",$F$258:$F$356,"&gt;0")
+SUMIFS($H$258:$H$356,$D$258:$D$356,"М2",$F$258:$F$356,"&gt;0")
+SUMIFS($H$258:$H$356,$D$258:$D$356,"ШТ",$F$258:$F$356,"&gt;0")
+SUMIF($I$258:$I$356,1,$H$258:$H$356)
+SUMIFS($H$258:$H$356,$D$258:$D$356,"10М",$F$258:$F$356,"&gt;0")
+SUMIFS($H$258:$H$356,$D$258:$D$356,"КГ",$F$258:$F$356,"&gt;0")
+SUMIFS($H$258:$H$356,$D$258:$D$356,"М",$F$258:$F$356,"&gt;0")</f>
        <v>#VALUE!</v>
      </c>
      <c r="J362" s="35" t="str">
        <f t="shared" si="16"/>
        <v/>
      </c>
    </row>
    <row r="363" spans="1:10" x14ac:dyDescent="0.2">
      <c r="A363" s="38"/>
      <c r="B363" s="39"/>
      <c r="C363" s="46" t="s">
        <v>155</v>
      </c>
      <c r="D363" s="34" t="s">
        <v>85</v>
      </c>
      <c r="E36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34"/>
      <c r="G363" s="34"/>
      <c r="H363" s="31" t="e">
        <f>H362*E363</f>
        <v>#VALUE!</v>
      </c>
      <c r="J363" s="35" t="str">
        <f t="shared" si="16"/>
        <v/>
      </c>
    </row>
    <row r="364" spans="1:10" x14ac:dyDescent="0.2">
      <c r="A364" s="38"/>
      <c r="B364" s="39"/>
      <c r="C364" s="46" t="s">
        <v>156</v>
      </c>
      <c r="D364" s="34" t="s">
        <v>85</v>
      </c>
      <c r="E364" s="34"/>
      <c r="F364" s="34"/>
      <c r="G364" s="34"/>
      <c r="H364" s="31" t="e">
        <f>SUM(H360:H363)</f>
        <v>#VALUE!</v>
      </c>
      <c r="J364" s="35" t="str">
        <f t="shared" si="16"/>
        <v/>
      </c>
    </row>
    <row r="365" spans="1:10" x14ac:dyDescent="0.2">
      <c r="A365" s="27"/>
      <c r="B365" s="86"/>
      <c r="C365" s="87"/>
      <c r="D365" s="87"/>
      <c r="E365" s="87"/>
      <c r="F365" s="87"/>
      <c r="G365" s="88"/>
      <c r="H365" s="25"/>
      <c r="J365" s="35" t="str">
        <f t="shared" si="16"/>
        <v/>
      </c>
    </row>
    <row r="366" spans="1:10" x14ac:dyDescent="0.2">
      <c r="A366" s="27"/>
      <c r="B366" s="86" t="s">
        <v>1085</v>
      </c>
      <c r="C366" s="87"/>
      <c r="D366" s="87"/>
      <c r="E366" s="87"/>
      <c r="F366" s="87"/>
      <c r="G366" s="88"/>
      <c r="H366" s="25"/>
      <c r="J366" s="35" t="str">
        <f t="shared" si="16"/>
        <v/>
      </c>
    </row>
    <row r="367" spans="1:10" ht="45" x14ac:dyDescent="0.2">
      <c r="A367" s="38" t="s">
        <v>807</v>
      </c>
      <c r="B367" s="39" t="s">
        <v>471</v>
      </c>
      <c r="C367" s="40" t="s">
        <v>472</v>
      </c>
      <c r="D367" s="34" t="s">
        <v>171</v>
      </c>
      <c r="E367" s="89">
        <v>0.13439999999999999</v>
      </c>
      <c r="F367" s="90"/>
      <c r="G367" s="30">
        <f>H367/E367</f>
        <v>6682727.04</v>
      </c>
      <c r="H367" s="31">
        <f>SUM(H368)</f>
        <v>898158.51417599991</v>
      </c>
      <c r="J367" s="35" t="str">
        <f t="shared" si="16"/>
        <v/>
      </c>
    </row>
    <row r="368" spans="1:10" x14ac:dyDescent="0.2">
      <c r="A368" s="41" t="s">
        <v>808</v>
      </c>
      <c r="B368" s="42" t="s">
        <v>7</v>
      </c>
      <c r="C368" s="43" t="s">
        <v>8</v>
      </c>
      <c r="D368" s="44" t="s">
        <v>9</v>
      </c>
      <c r="E368" s="45">
        <v>118</v>
      </c>
      <c r="F368" s="45">
        <v>15.8592</v>
      </c>
      <c r="G36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68" s="33">
        <f t="shared" ref="H368:H376" si="19">F368*G368</f>
        <v>898158.51417599991</v>
      </c>
      <c r="J368" s="35">
        <f t="shared" si="16"/>
        <v>1</v>
      </c>
    </row>
    <row r="369" spans="1:10" ht="22.5" x14ac:dyDescent="0.2">
      <c r="A369" s="38" t="s">
        <v>811</v>
      </c>
      <c r="B369" s="39" t="s">
        <v>284</v>
      </c>
      <c r="C369" s="40" t="s">
        <v>283</v>
      </c>
      <c r="D369" s="34" t="s">
        <v>171</v>
      </c>
      <c r="E369" s="89">
        <v>0.13439999999999999</v>
      </c>
      <c r="F369" s="90"/>
      <c r="G369" s="30">
        <f>H369/E369</f>
        <v>5012045.28</v>
      </c>
      <c r="H369" s="31">
        <f>SUM(H370)</f>
        <v>673618.88563199993</v>
      </c>
      <c r="J369" s="35" t="str">
        <f t="shared" si="16"/>
        <v/>
      </c>
    </row>
    <row r="370" spans="1:10" x14ac:dyDescent="0.2">
      <c r="A370" s="41" t="s">
        <v>812</v>
      </c>
      <c r="B370" s="42" t="s">
        <v>7</v>
      </c>
      <c r="C370" s="43" t="s">
        <v>8</v>
      </c>
      <c r="D370" s="44" t="s">
        <v>9</v>
      </c>
      <c r="E370" s="45">
        <v>88.5</v>
      </c>
      <c r="F370" s="45">
        <v>11.894399999999999</v>
      </c>
      <c r="G37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70" s="33">
        <f t="shared" si="19"/>
        <v>673618.88563199993</v>
      </c>
      <c r="J370" s="35">
        <f t="shared" si="16"/>
        <v>1</v>
      </c>
    </row>
    <row r="371" spans="1:10" ht="33.75" x14ac:dyDescent="0.2">
      <c r="A371" s="38" t="s">
        <v>818</v>
      </c>
      <c r="B371" s="39" t="s">
        <v>537</v>
      </c>
      <c r="C371" s="40" t="s">
        <v>538</v>
      </c>
      <c r="D371" s="34" t="s">
        <v>539</v>
      </c>
      <c r="E371" s="89">
        <v>1.2</v>
      </c>
      <c r="F371" s="90"/>
      <c r="G371" s="30">
        <f>H371/E371</f>
        <v>734904.12650000001</v>
      </c>
      <c r="H371" s="31">
        <f>SUM(H372:H376)</f>
        <v>881884.95180000004</v>
      </c>
      <c r="J371" s="35" t="str">
        <f t="shared" si="16"/>
        <v/>
      </c>
    </row>
    <row r="372" spans="1:10" x14ac:dyDescent="0.2">
      <c r="A372" s="41" t="s">
        <v>819</v>
      </c>
      <c r="B372" s="42" t="s">
        <v>7</v>
      </c>
      <c r="C372" s="43" t="s">
        <v>8</v>
      </c>
      <c r="D372" s="44" t="s">
        <v>9</v>
      </c>
      <c r="E372" s="45">
        <v>11.8</v>
      </c>
      <c r="F372" s="45">
        <v>14.16</v>
      </c>
      <c r="G37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72" s="33">
        <f t="shared" si="19"/>
        <v>801927.24479999999</v>
      </c>
      <c r="J372" s="35">
        <f t="shared" si="16"/>
        <v>1</v>
      </c>
    </row>
    <row r="373" spans="1:10" x14ac:dyDescent="0.2">
      <c r="A373" s="41" t="s">
        <v>820</v>
      </c>
      <c r="B373" s="42" t="s">
        <v>168</v>
      </c>
      <c r="C373" s="43" t="s">
        <v>167</v>
      </c>
      <c r="D373" s="44" t="s">
        <v>9</v>
      </c>
      <c r="E373" s="45">
        <v>0.6</v>
      </c>
      <c r="F373" s="45">
        <v>0.72</v>
      </c>
      <c r="G373" s="32">
        <v>0</v>
      </c>
      <c r="H373" s="33">
        <f t="shared" si="19"/>
        <v>0</v>
      </c>
      <c r="J373" s="35" t="str">
        <f t="shared" si="16"/>
        <v/>
      </c>
    </row>
    <row r="374" spans="1:10" ht="22.5" x14ac:dyDescent="0.2">
      <c r="A374" s="41" t="s">
        <v>821</v>
      </c>
      <c r="B374" s="42" t="s">
        <v>62</v>
      </c>
      <c r="C374" s="43" t="s">
        <v>63</v>
      </c>
      <c r="D374" s="44" t="s">
        <v>12</v>
      </c>
      <c r="E374" s="45">
        <v>1.75</v>
      </c>
      <c r="F374" s="45">
        <v>2.1</v>
      </c>
      <c r="G374" s="32">
        <v>5023.67</v>
      </c>
      <c r="H374" s="33">
        <f t="shared" si="19"/>
        <v>10549.707</v>
      </c>
      <c r="J374" s="35" t="str">
        <f t="shared" si="16"/>
        <v/>
      </c>
    </row>
    <row r="375" spans="1:10" x14ac:dyDescent="0.2">
      <c r="A375" s="41" t="s">
        <v>822</v>
      </c>
      <c r="B375" s="42" t="s">
        <v>437</v>
      </c>
      <c r="C375" s="43" t="s">
        <v>438</v>
      </c>
      <c r="D375" s="44" t="s">
        <v>90</v>
      </c>
      <c r="E375" s="45">
        <v>2.3999999999999998E-3</v>
      </c>
      <c r="F375" s="45">
        <v>2.8800000000000002E-3</v>
      </c>
      <c r="G375" s="32">
        <v>16000000</v>
      </c>
      <c r="H375" s="33">
        <f t="shared" si="19"/>
        <v>46080</v>
      </c>
      <c r="J375" s="35" t="str">
        <f t="shared" si="16"/>
        <v/>
      </c>
    </row>
    <row r="376" spans="1:10" x14ac:dyDescent="0.2">
      <c r="A376" s="41" t="s">
        <v>823</v>
      </c>
      <c r="B376" s="42" t="s">
        <v>439</v>
      </c>
      <c r="C376" s="43" t="s">
        <v>440</v>
      </c>
      <c r="D376" s="44" t="s">
        <v>142</v>
      </c>
      <c r="E376" s="45">
        <v>0.72</v>
      </c>
      <c r="F376" s="45">
        <v>0.86399999999999999</v>
      </c>
      <c r="G376" s="32">
        <v>27000</v>
      </c>
      <c r="H376" s="33">
        <f t="shared" si="19"/>
        <v>23328</v>
      </c>
      <c r="J376" s="35" t="str">
        <f t="shared" si="16"/>
        <v/>
      </c>
    </row>
    <row r="377" spans="1:10" ht="22.5" x14ac:dyDescent="0.2">
      <c r="A377" s="38" t="s">
        <v>824</v>
      </c>
      <c r="B377" s="39" t="s">
        <v>545</v>
      </c>
      <c r="C377" s="40" t="s">
        <v>546</v>
      </c>
      <c r="D377" s="34" t="s">
        <v>90</v>
      </c>
      <c r="E377" s="89">
        <v>0.11544</v>
      </c>
      <c r="F377" s="90"/>
      <c r="G377" s="30">
        <v>10000000</v>
      </c>
      <c r="H377" s="31">
        <f>E377*G377</f>
        <v>1154400</v>
      </c>
      <c r="I377" s="35">
        <v>1</v>
      </c>
      <c r="J377" s="35" t="str">
        <f t="shared" si="16"/>
        <v/>
      </c>
    </row>
    <row r="378" spans="1:10" ht="33.75" x14ac:dyDescent="0.2">
      <c r="A378" s="38" t="s">
        <v>825</v>
      </c>
      <c r="B378" s="39" t="s">
        <v>547</v>
      </c>
      <c r="C378" s="40" t="s">
        <v>548</v>
      </c>
      <c r="D378" s="34" t="s">
        <v>436</v>
      </c>
      <c r="E378" s="89">
        <v>0.22</v>
      </c>
      <c r="F378" s="90"/>
      <c r="G378" s="30">
        <f>H378/E378</f>
        <v>2931899.3912999998</v>
      </c>
      <c r="H378" s="31">
        <f>SUM(H379:H386)</f>
        <v>645017.86608599999</v>
      </c>
      <c r="J378" s="35" t="str">
        <f t="shared" si="16"/>
        <v/>
      </c>
    </row>
    <row r="379" spans="1:10" x14ac:dyDescent="0.2">
      <c r="A379" s="41" t="s">
        <v>826</v>
      </c>
      <c r="B379" s="42" t="s">
        <v>7</v>
      </c>
      <c r="C379" s="43" t="s">
        <v>8</v>
      </c>
      <c r="D379" s="44" t="s">
        <v>9</v>
      </c>
      <c r="E379" s="45">
        <v>16.600000000000001</v>
      </c>
      <c r="F379" s="45">
        <v>3.6520000000000001</v>
      </c>
      <c r="G37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79" s="33">
        <f t="shared" ref="H379:H395" si="20">F379*G379</f>
        <v>206824.73856</v>
      </c>
      <c r="J379" s="35">
        <f t="shared" si="16"/>
        <v>1</v>
      </c>
    </row>
    <row r="380" spans="1:10" x14ac:dyDescent="0.2">
      <c r="A380" s="41" t="s">
        <v>827</v>
      </c>
      <c r="B380" s="42" t="s">
        <v>168</v>
      </c>
      <c r="C380" s="43" t="s">
        <v>167</v>
      </c>
      <c r="D380" s="44" t="s">
        <v>9</v>
      </c>
      <c r="E380" s="45">
        <v>0.44</v>
      </c>
      <c r="F380" s="45">
        <v>9.6799999999999997E-2</v>
      </c>
      <c r="G380" s="32">
        <v>0</v>
      </c>
      <c r="H380" s="33">
        <f t="shared" si="20"/>
        <v>0</v>
      </c>
      <c r="J380" s="35" t="str">
        <f t="shared" si="16"/>
        <v/>
      </c>
    </row>
    <row r="381" spans="1:10" ht="45" x14ac:dyDescent="0.2">
      <c r="A381" s="41" t="s">
        <v>828</v>
      </c>
      <c r="B381" s="42" t="s">
        <v>37</v>
      </c>
      <c r="C381" s="43" t="s">
        <v>38</v>
      </c>
      <c r="D381" s="44" t="s">
        <v>12</v>
      </c>
      <c r="E381" s="45">
        <v>0.22</v>
      </c>
      <c r="F381" s="45">
        <v>4.8399999999999999E-2</v>
      </c>
      <c r="G381" s="32">
        <v>81835.88</v>
      </c>
      <c r="H381" s="33">
        <f t="shared" si="20"/>
        <v>3960.8565920000001</v>
      </c>
      <c r="J381" s="35" t="str">
        <f t="shared" si="16"/>
        <v/>
      </c>
    </row>
    <row r="382" spans="1:10" ht="22.5" x14ac:dyDescent="0.2">
      <c r="A382" s="41" t="s">
        <v>829</v>
      </c>
      <c r="B382" s="42" t="s">
        <v>62</v>
      </c>
      <c r="C382" s="43" t="s">
        <v>63</v>
      </c>
      <c r="D382" s="44" t="s">
        <v>12</v>
      </c>
      <c r="E382" s="45">
        <v>3.13</v>
      </c>
      <c r="F382" s="45">
        <v>0.68859999999999999</v>
      </c>
      <c r="G382" s="32">
        <v>5023.67</v>
      </c>
      <c r="H382" s="33">
        <f t="shared" si="20"/>
        <v>3459.2991619999998</v>
      </c>
      <c r="J382" s="35" t="str">
        <f t="shared" si="16"/>
        <v/>
      </c>
    </row>
    <row r="383" spans="1:10" ht="22.5" x14ac:dyDescent="0.2">
      <c r="A383" s="41" t="s">
        <v>830</v>
      </c>
      <c r="B383" s="42" t="s">
        <v>74</v>
      </c>
      <c r="C383" s="43" t="s">
        <v>75</v>
      </c>
      <c r="D383" s="44" t="s">
        <v>12</v>
      </c>
      <c r="E383" s="45">
        <v>0.22</v>
      </c>
      <c r="F383" s="45">
        <v>4.8399999999999999E-2</v>
      </c>
      <c r="G383" s="32">
        <v>93844.83</v>
      </c>
      <c r="H383" s="33">
        <f t="shared" si="20"/>
        <v>4542.0897720000003</v>
      </c>
      <c r="J383" s="35" t="str">
        <f t="shared" si="16"/>
        <v/>
      </c>
    </row>
    <row r="384" spans="1:10" x14ac:dyDescent="0.2">
      <c r="A384" s="41" t="s">
        <v>831</v>
      </c>
      <c r="B384" s="42" t="s">
        <v>437</v>
      </c>
      <c r="C384" s="43" t="s">
        <v>438</v>
      </c>
      <c r="D384" s="44" t="s">
        <v>90</v>
      </c>
      <c r="E384" s="45">
        <v>3.7000000000000002E-3</v>
      </c>
      <c r="F384" s="45">
        <v>8.1400000000000005E-4</v>
      </c>
      <c r="G384" s="32">
        <v>16000000</v>
      </c>
      <c r="H384" s="33">
        <f t="shared" si="20"/>
        <v>13024</v>
      </c>
      <c r="J384" s="35" t="str">
        <f t="shared" si="16"/>
        <v/>
      </c>
    </row>
    <row r="385" spans="1:10" x14ac:dyDescent="0.2">
      <c r="A385" s="41" t="s">
        <v>832</v>
      </c>
      <c r="B385" s="42" t="s">
        <v>439</v>
      </c>
      <c r="C385" s="43" t="s">
        <v>440</v>
      </c>
      <c r="D385" s="44" t="s">
        <v>142</v>
      </c>
      <c r="E385" s="45">
        <v>0.9</v>
      </c>
      <c r="F385" s="45">
        <v>0.19800000000000001</v>
      </c>
      <c r="G385" s="32">
        <v>27000</v>
      </c>
      <c r="H385" s="33">
        <f t="shared" si="20"/>
        <v>5346</v>
      </c>
      <c r="J385" s="35" t="str">
        <f t="shared" si="16"/>
        <v/>
      </c>
    </row>
    <row r="386" spans="1:10" x14ac:dyDescent="0.2">
      <c r="A386" s="41" t="s">
        <v>1086</v>
      </c>
      <c r="B386" s="42" t="s">
        <v>550</v>
      </c>
      <c r="C386" s="43" t="s">
        <v>551</v>
      </c>
      <c r="D386" s="44" t="s">
        <v>90</v>
      </c>
      <c r="E386" s="45">
        <v>0.13</v>
      </c>
      <c r="F386" s="45">
        <v>2.86E-2</v>
      </c>
      <c r="G386" s="32">
        <v>14260870</v>
      </c>
      <c r="H386" s="33">
        <f t="shared" si="20"/>
        <v>407860.88199999998</v>
      </c>
      <c r="J386" s="35" t="str">
        <f t="shared" si="16"/>
        <v/>
      </c>
    </row>
    <row r="387" spans="1:10" ht="33.75" x14ac:dyDescent="0.2">
      <c r="A387" s="38" t="s">
        <v>1087</v>
      </c>
      <c r="B387" s="39" t="s">
        <v>434</v>
      </c>
      <c r="C387" s="40" t="s">
        <v>552</v>
      </c>
      <c r="D387" s="34" t="s">
        <v>436</v>
      </c>
      <c r="E387" s="89">
        <v>0.42</v>
      </c>
      <c r="F387" s="90"/>
      <c r="G387" s="30">
        <f>H387/E387</f>
        <v>4564779.3122428572</v>
      </c>
      <c r="H387" s="31">
        <f>SUM(H388:H395)</f>
        <v>1917207.3111420001</v>
      </c>
      <c r="J387" s="35" t="str">
        <f t="shared" si="16"/>
        <v/>
      </c>
    </row>
    <row r="388" spans="1:10" x14ac:dyDescent="0.2">
      <c r="A388" s="41" t="s">
        <v>1088</v>
      </c>
      <c r="B388" s="42" t="s">
        <v>7</v>
      </c>
      <c r="C388" s="43" t="s">
        <v>8</v>
      </c>
      <c r="D388" s="44" t="s">
        <v>9</v>
      </c>
      <c r="E388" s="45">
        <v>19</v>
      </c>
      <c r="F388" s="45">
        <v>7.98</v>
      </c>
      <c r="G38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88" s="33">
        <f t="shared" si="20"/>
        <v>451933.57440000004</v>
      </c>
      <c r="J388" s="35">
        <f t="shared" si="16"/>
        <v>1</v>
      </c>
    </row>
    <row r="389" spans="1:10" x14ac:dyDescent="0.2">
      <c r="A389" s="41" t="s">
        <v>1089</v>
      </c>
      <c r="B389" s="42" t="s">
        <v>168</v>
      </c>
      <c r="C389" s="43" t="s">
        <v>167</v>
      </c>
      <c r="D389" s="44" t="s">
        <v>9</v>
      </c>
      <c r="E389" s="45">
        <v>0.28000000000000003</v>
      </c>
      <c r="F389" s="45">
        <v>0.1176</v>
      </c>
      <c r="G389" s="32">
        <v>0</v>
      </c>
      <c r="H389" s="33">
        <f t="shared" si="20"/>
        <v>0</v>
      </c>
      <c r="J389" s="35" t="str">
        <f t="shared" si="16"/>
        <v/>
      </c>
    </row>
    <row r="390" spans="1:10" ht="22.5" x14ac:dyDescent="0.2">
      <c r="A390" s="41" t="s">
        <v>1090</v>
      </c>
      <c r="B390" s="42" t="s">
        <v>62</v>
      </c>
      <c r="C390" s="43" t="s">
        <v>63</v>
      </c>
      <c r="D390" s="44" t="s">
        <v>12</v>
      </c>
      <c r="E390" s="45">
        <v>3.13</v>
      </c>
      <c r="F390" s="45">
        <v>1.3146</v>
      </c>
      <c r="G390" s="32">
        <v>5023.67</v>
      </c>
      <c r="H390" s="33">
        <f t="shared" si="20"/>
        <v>6604.1165819999997</v>
      </c>
      <c r="J390" s="35" t="str">
        <f t="shared" si="16"/>
        <v/>
      </c>
    </row>
    <row r="391" spans="1:10" x14ac:dyDescent="0.2">
      <c r="A391" s="41" t="s">
        <v>1091</v>
      </c>
      <c r="B391" s="42" t="s">
        <v>437</v>
      </c>
      <c r="C391" s="43" t="s">
        <v>438</v>
      </c>
      <c r="D391" s="44" t="s">
        <v>90</v>
      </c>
      <c r="E391" s="45">
        <v>2E-3</v>
      </c>
      <c r="F391" s="45">
        <v>8.4000000000000003E-4</v>
      </c>
      <c r="G391" s="32">
        <v>16000000</v>
      </c>
      <c r="H391" s="33">
        <f t="shared" si="20"/>
        <v>13440</v>
      </c>
      <c r="J391" s="35" t="str">
        <f t="shared" si="16"/>
        <v/>
      </c>
    </row>
    <row r="392" spans="1:10" x14ac:dyDescent="0.2">
      <c r="A392" s="41" t="s">
        <v>1092</v>
      </c>
      <c r="B392" s="42" t="s">
        <v>439</v>
      </c>
      <c r="C392" s="43" t="s">
        <v>440</v>
      </c>
      <c r="D392" s="44" t="s">
        <v>142</v>
      </c>
      <c r="E392" s="45">
        <v>0.6</v>
      </c>
      <c r="F392" s="45">
        <v>0.252</v>
      </c>
      <c r="G392" s="32">
        <v>27000</v>
      </c>
      <c r="H392" s="33">
        <f t="shared" si="20"/>
        <v>6804</v>
      </c>
      <c r="J392" s="35" t="str">
        <f t="shared" si="16"/>
        <v/>
      </c>
    </row>
    <row r="393" spans="1:10" ht="45" x14ac:dyDescent="0.2">
      <c r="A393" s="41" t="s">
        <v>1093</v>
      </c>
      <c r="B393" s="42" t="s">
        <v>441</v>
      </c>
      <c r="C393" s="43" t="s">
        <v>442</v>
      </c>
      <c r="D393" s="44" t="s">
        <v>90</v>
      </c>
      <c r="E393" s="45">
        <v>9.1999999999999998E-2</v>
      </c>
      <c r="F393" s="45">
        <v>3.8640000000000001E-2</v>
      </c>
      <c r="G393" s="32">
        <v>7913044</v>
      </c>
      <c r="H393" s="33">
        <f t="shared" si="20"/>
        <v>305760.02016000001</v>
      </c>
      <c r="J393" s="35" t="str">
        <f t="shared" si="16"/>
        <v/>
      </c>
    </row>
    <row r="394" spans="1:10" ht="33.75" x14ac:dyDescent="0.2">
      <c r="A394" s="38" t="s">
        <v>1094</v>
      </c>
      <c r="B394" s="39" t="s">
        <v>554</v>
      </c>
      <c r="C394" s="40" t="s">
        <v>555</v>
      </c>
      <c r="D394" s="34" t="s">
        <v>556</v>
      </c>
      <c r="E394" s="89">
        <v>5</v>
      </c>
      <c r="F394" s="90"/>
      <c r="G394" s="30">
        <f>H394/E394</f>
        <v>113266.56000000001</v>
      </c>
      <c r="H394" s="31">
        <f>SUM(H395)</f>
        <v>566332.80000000005</v>
      </c>
      <c r="J394" s="35" t="str">
        <f t="shared" si="16"/>
        <v/>
      </c>
    </row>
    <row r="395" spans="1:10" ht="22.5" x14ac:dyDescent="0.2">
      <c r="A395" s="41" t="s">
        <v>1095</v>
      </c>
      <c r="B395" s="42" t="s">
        <v>558</v>
      </c>
      <c r="C395" s="43" t="s">
        <v>559</v>
      </c>
      <c r="D395" s="44" t="s">
        <v>9</v>
      </c>
      <c r="E395" s="45">
        <v>2</v>
      </c>
      <c r="F395" s="45">
        <v>10</v>
      </c>
      <c r="G39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395" s="33">
        <f t="shared" si="20"/>
        <v>566332.80000000005</v>
      </c>
      <c r="J395" s="35">
        <f t="shared" si="16"/>
        <v>1</v>
      </c>
    </row>
    <row r="396" spans="1:10" x14ac:dyDescent="0.2">
      <c r="A396" s="27"/>
      <c r="B396" s="86"/>
      <c r="C396" s="87"/>
      <c r="D396" s="87"/>
      <c r="E396" s="87"/>
      <c r="F396" s="87"/>
      <c r="G396" s="88"/>
      <c r="H396" s="25"/>
      <c r="J396" s="35" t="str">
        <f t="shared" si="16"/>
        <v/>
      </c>
    </row>
    <row r="397" spans="1:10" x14ac:dyDescent="0.2">
      <c r="A397" s="38"/>
      <c r="B397" s="39"/>
      <c r="C397" s="46" t="s">
        <v>163</v>
      </c>
      <c r="D397" s="34"/>
      <c r="E397" s="34"/>
      <c r="F397" s="34"/>
      <c r="G397" s="34"/>
      <c r="H397" s="31"/>
      <c r="J397" s="35" t="str">
        <f t="shared" si="16"/>
        <v/>
      </c>
    </row>
    <row r="398" spans="1:10" x14ac:dyDescent="0.2">
      <c r="A398" s="38"/>
      <c r="B398" s="39"/>
      <c r="C398" s="46" t="s">
        <v>162</v>
      </c>
      <c r="D398" s="34" t="s">
        <v>161</v>
      </c>
      <c r="E398" s="34"/>
      <c r="F398" s="34"/>
      <c r="G398" s="34"/>
      <c r="H398" s="31">
        <f>SUMIF($B$367:$B$395,"000001",$F$367:$F$395)+SUMIF($B$367:$B$395,"021955",$F$367:$F$395)</f>
        <v>63.545600000000007</v>
      </c>
      <c r="J398" s="35" t="str">
        <f t="shared" si="16"/>
        <v/>
      </c>
    </row>
    <row r="399" spans="1:10" x14ac:dyDescent="0.2">
      <c r="A399" s="38"/>
      <c r="B399" s="39"/>
      <c r="C399" s="46" t="s">
        <v>160</v>
      </c>
      <c r="D399" s="34" t="s">
        <v>85</v>
      </c>
      <c r="E399" s="34"/>
      <c r="F399" s="34"/>
      <c r="G399" s="34"/>
      <c r="H399" s="31">
        <f>SUMIF($B$367:$B$395,"000001",$H$367:$H$395)+H395</f>
        <v>3598795.7575679999</v>
      </c>
      <c r="J399" s="35" t="str">
        <f t="shared" si="16"/>
        <v/>
      </c>
    </row>
    <row r="400" spans="1:10" x14ac:dyDescent="0.2">
      <c r="A400" s="38"/>
      <c r="B400" s="39"/>
      <c r="C400" s="46" t="s">
        <v>159</v>
      </c>
      <c r="D400" s="34" t="s">
        <v>85</v>
      </c>
      <c r="E400" s="34"/>
      <c r="F400" s="34"/>
      <c r="G400" s="34"/>
      <c r="H400" s="31">
        <f>SUMIF($D$367:$D$395,"МАШ-ч",$H$367:$H$395)</f>
        <v>29116.069108</v>
      </c>
      <c r="J400" s="35" t="str">
        <f t="shared" si="16"/>
        <v/>
      </c>
    </row>
    <row r="401" spans="1:10" x14ac:dyDescent="0.2">
      <c r="A401" s="38"/>
      <c r="B401" s="39"/>
      <c r="C401" s="46" t="s">
        <v>158</v>
      </c>
      <c r="D401" s="34" t="s">
        <v>85</v>
      </c>
      <c r="E401" s="34"/>
      <c r="F401" s="34"/>
      <c r="G401" s="34"/>
      <c r="H401" s="31">
        <f>SUMIFS($H$367:$H$395,$D$367:$D$395,"М3",$F$367:$F$395,"&gt;0")
+SUMIFS($H$367:$H$395,$D$367:$D$395,"Т",$F$367:$F$395,"&gt;0")
+SUMIFS($H$367:$H$395,$D$367:$D$395,"М2",$F$367:$F$395,"&gt;0")
+SUMIFS($H$367:$H$395,$D$367:$D$395,"ШТ",$F$367:$F$395,"&gt;0")
+SUMIF($I$367:$I$395,1,$H$367:$H$395)
+SUMIFS($H$367:$H$395,$D$367:$D$395,"10М",$F$367:$F$395,"&gt;0")
+SUMIFS($H$367:$H$395,$D$367:$D$395,"КГ",$F$367:$F$395,"&gt;0")
+SUMIFS($H$367:$H$395,$D$367:$D$395,"М",$F$367:$F$395,"&gt;0")</f>
        <v>1976042.9021600001</v>
      </c>
      <c r="J401" s="35" t="str">
        <f t="shared" ref="J401:J464" si="21">IF(OR(B401="000001",B401="021955"),1,"")</f>
        <v/>
      </c>
    </row>
    <row r="402" spans="1:10" x14ac:dyDescent="0.2">
      <c r="A402" s="38"/>
      <c r="B402" s="39"/>
      <c r="C402" s="46" t="s">
        <v>155</v>
      </c>
      <c r="D402" s="34" t="s">
        <v>85</v>
      </c>
      <c r="E40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02" s="34"/>
      <c r="G402" s="34"/>
      <c r="H402" s="31">
        <f>H401*E402</f>
        <v>98802.145108000012</v>
      </c>
      <c r="J402" s="35" t="str">
        <f t="shared" si="21"/>
        <v/>
      </c>
    </row>
    <row r="403" spans="1:10" x14ac:dyDescent="0.2">
      <c r="A403" s="38"/>
      <c r="B403" s="39"/>
      <c r="C403" s="46" t="s">
        <v>156</v>
      </c>
      <c r="D403" s="34" t="s">
        <v>85</v>
      </c>
      <c r="E403" s="34"/>
      <c r="F403" s="34"/>
      <c r="G403" s="34"/>
      <c r="H403" s="31">
        <f>SUM(H399:H402)</f>
        <v>5702756.8739440003</v>
      </c>
      <c r="J403" s="35" t="str">
        <f t="shared" si="21"/>
        <v/>
      </c>
    </row>
    <row r="404" spans="1:10" x14ac:dyDescent="0.2">
      <c r="A404" s="27"/>
      <c r="B404" s="86"/>
      <c r="C404" s="87"/>
      <c r="D404" s="87"/>
      <c r="E404" s="87"/>
      <c r="F404" s="87"/>
      <c r="G404" s="88"/>
      <c r="H404" s="25"/>
      <c r="J404" s="35" t="str">
        <f t="shared" si="21"/>
        <v/>
      </c>
    </row>
    <row r="405" spans="1:10" x14ac:dyDescent="0.2">
      <c r="A405" s="27"/>
      <c r="B405" s="86" t="s">
        <v>794</v>
      </c>
      <c r="C405" s="87"/>
      <c r="D405" s="87"/>
      <c r="E405" s="87"/>
      <c r="F405" s="87"/>
      <c r="G405" s="88"/>
      <c r="H405" s="25"/>
      <c r="J405" s="35" t="str">
        <f t="shared" si="21"/>
        <v/>
      </c>
    </row>
    <row r="406" spans="1:10" ht="22.5" x14ac:dyDescent="0.2">
      <c r="A406" s="38" t="s">
        <v>1096</v>
      </c>
      <c r="B406" s="39" t="s">
        <v>176</v>
      </c>
      <c r="C406" s="40" t="s">
        <v>175</v>
      </c>
      <c r="D406" s="34" t="s">
        <v>87</v>
      </c>
      <c r="E406" s="89">
        <v>0.09</v>
      </c>
      <c r="F406" s="90"/>
      <c r="G406" s="30">
        <f>H406/E406</f>
        <v>287266.89189999999</v>
      </c>
      <c r="H406" s="31">
        <f>SUM(H407:H416)</f>
        <v>25854.020270999998</v>
      </c>
      <c r="J406" s="35" t="str">
        <f t="shared" si="21"/>
        <v/>
      </c>
    </row>
    <row r="407" spans="1:10" x14ac:dyDescent="0.2">
      <c r="A407" s="41" t="s">
        <v>1097</v>
      </c>
      <c r="B407" s="42" t="s">
        <v>7</v>
      </c>
      <c r="C407" s="43" t="s">
        <v>8</v>
      </c>
      <c r="D407" s="44" t="s">
        <v>9</v>
      </c>
      <c r="E407" s="45">
        <v>2.5</v>
      </c>
      <c r="F407" s="45">
        <v>0.22500000000000001</v>
      </c>
      <c r="G40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07" s="33">
        <f t="shared" ref="H407:H426" si="22">F407*G407</f>
        <v>12742.487999999999</v>
      </c>
      <c r="J407" s="35">
        <f t="shared" si="21"/>
        <v>1</v>
      </c>
    </row>
    <row r="408" spans="1:10" x14ac:dyDescent="0.2">
      <c r="A408" s="41" t="s">
        <v>1098</v>
      </c>
      <c r="B408" s="42" t="s">
        <v>168</v>
      </c>
      <c r="C408" s="43" t="s">
        <v>167</v>
      </c>
      <c r="D408" s="44" t="s">
        <v>9</v>
      </c>
      <c r="E408" s="45">
        <v>0.55000000000000004</v>
      </c>
      <c r="F408" s="45">
        <v>4.9500000000000002E-2</v>
      </c>
      <c r="G408" s="32">
        <v>0</v>
      </c>
      <c r="H408" s="33">
        <f t="shared" si="22"/>
        <v>0</v>
      </c>
      <c r="J408" s="35" t="str">
        <f t="shared" si="21"/>
        <v/>
      </c>
    </row>
    <row r="409" spans="1:10" x14ac:dyDescent="0.2">
      <c r="A409" s="41" t="s">
        <v>1099</v>
      </c>
      <c r="B409" s="42" t="s">
        <v>10</v>
      </c>
      <c r="C409" s="43" t="s">
        <v>11</v>
      </c>
      <c r="D409" s="44" t="s">
        <v>12</v>
      </c>
      <c r="E409" s="45">
        <v>0.09</v>
      </c>
      <c r="F409" s="45">
        <v>8.0999999999999996E-3</v>
      </c>
      <c r="G409" s="32">
        <v>99112.45</v>
      </c>
      <c r="H409" s="33">
        <f t="shared" si="22"/>
        <v>802.81084499999997</v>
      </c>
      <c r="J409" s="35" t="str">
        <f t="shared" si="21"/>
        <v/>
      </c>
    </row>
    <row r="410" spans="1:10" ht="45" x14ac:dyDescent="0.2">
      <c r="A410" s="41" t="s">
        <v>1100</v>
      </c>
      <c r="B410" s="42" t="s">
        <v>28</v>
      </c>
      <c r="C410" s="43" t="s">
        <v>29</v>
      </c>
      <c r="D410" s="44" t="s">
        <v>12</v>
      </c>
      <c r="E410" s="45">
        <v>0.46</v>
      </c>
      <c r="F410" s="45">
        <v>4.1399999999999999E-2</v>
      </c>
      <c r="G410" s="32">
        <v>83282.679999999993</v>
      </c>
      <c r="H410" s="33">
        <f t="shared" si="22"/>
        <v>3447.9029519999995</v>
      </c>
      <c r="J410" s="35" t="str">
        <f t="shared" si="21"/>
        <v/>
      </c>
    </row>
    <row r="411" spans="1:10" x14ac:dyDescent="0.2">
      <c r="A411" s="41" t="s">
        <v>1101</v>
      </c>
      <c r="B411" s="42" t="s">
        <v>59</v>
      </c>
      <c r="C411" s="43" t="s">
        <v>60</v>
      </c>
      <c r="D411" s="44" t="s">
        <v>12</v>
      </c>
      <c r="E411" s="45">
        <v>0.93</v>
      </c>
      <c r="F411" s="45">
        <v>8.3699999999999997E-2</v>
      </c>
      <c r="G411" s="32">
        <v>864.02</v>
      </c>
      <c r="H411" s="33">
        <f t="shared" si="22"/>
        <v>72.318473999999995</v>
      </c>
      <c r="J411" s="35" t="str">
        <f t="shared" si="21"/>
        <v/>
      </c>
    </row>
    <row r="412" spans="1:10" x14ac:dyDescent="0.2">
      <c r="A412" s="41" t="s">
        <v>1102</v>
      </c>
      <c r="B412" s="42" t="s">
        <v>91</v>
      </c>
      <c r="C412" s="43" t="s">
        <v>92</v>
      </c>
      <c r="D412" s="44" t="s">
        <v>87</v>
      </c>
      <c r="E412" s="45">
        <v>0.15</v>
      </c>
      <c r="F412" s="45">
        <v>1.35E-2</v>
      </c>
      <c r="G412" s="32">
        <v>1000</v>
      </c>
      <c r="H412" s="33">
        <f t="shared" si="22"/>
        <v>13.5</v>
      </c>
      <c r="J412" s="35" t="str">
        <f t="shared" si="21"/>
        <v/>
      </c>
    </row>
    <row r="413" spans="1:10" ht="22.5" x14ac:dyDescent="0.2">
      <c r="A413" s="41" t="s">
        <v>1103</v>
      </c>
      <c r="B413" s="42" t="s">
        <v>93</v>
      </c>
      <c r="C413" s="43" t="s">
        <v>94</v>
      </c>
      <c r="D413" s="44" t="s">
        <v>87</v>
      </c>
      <c r="E413" s="45">
        <v>0.11</v>
      </c>
      <c r="F413" s="45">
        <v>9.9000000000000008E-3</v>
      </c>
      <c r="G413" s="32">
        <v>75000</v>
      </c>
      <c r="H413" s="33">
        <f t="shared" si="22"/>
        <v>742.50000000000011</v>
      </c>
      <c r="J413" s="35" t="str">
        <f t="shared" si="21"/>
        <v/>
      </c>
    </row>
    <row r="414" spans="1:10" ht="33.75" x14ac:dyDescent="0.2">
      <c r="A414" s="41" t="s">
        <v>1104</v>
      </c>
      <c r="B414" s="42" t="s">
        <v>131</v>
      </c>
      <c r="C414" s="43" t="s">
        <v>132</v>
      </c>
      <c r="D414" s="44" t="s">
        <v>87</v>
      </c>
      <c r="E414" s="45">
        <v>0.1</v>
      </c>
      <c r="F414" s="45">
        <v>8.9999999999999993E-3</v>
      </c>
      <c r="G414" s="32">
        <v>75000</v>
      </c>
      <c r="H414" s="33">
        <f t="shared" si="22"/>
        <v>675</v>
      </c>
      <c r="J414" s="35" t="str">
        <f t="shared" si="21"/>
        <v/>
      </c>
    </row>
    <row r="415" spans="1:10" ht="33.75" x14ac:dyDescent="0.2">
      <c r="A415" s="41" t="s">
        <v>1105</v>
      </c>
      <c r="B415" s="42" t="s">
        <v>134</v>
      </c>
      <c r="C415" s="43" t="s">
        <v>135</v>
      </c>
      <c r="D415" s="44" t="s">
        <v>87</v>
      </c>
      <c r="E415" s="45">
        <v>0.09</v>
      </c>
      <c r="F415" s="45">
        <v>8.0999999999999996E-3</v>
      </c>
      <c r="G415" s="32">
        <v>75000</v>
      </c>
      <c r="H415" s="33">
        <f t="shared" si="22"/>
        <v>607.5</v>
      </c>
      <c r="J415" s="35" t="str">
        <f t="shared" si="21"/>
        <v/>
      </c>
    </row>
    <row r="416" spans="1:10" ht="33.75" x14ac:dyDescent="0.2">
      <c r="A416" s="41" t="s">
        <v>1106</v>
      </c>
      <c r="B416" s="42" t="s">
        <v>137</v>
      </c>
      <c r="C416" s="43" t="s">
        <v>138</v>
      </c>
      <c r="D416" s="44" t="s">
        <v>87</v>
      </c>
      <c r="E416" s="45">
        <v>1</v>
      </c>
      <c r="F416" s="45">
        <v>0.09</v>
      </c>
      <c r="G416" s="32">
        <v>75000</v>
      </c>
      <c r="H416" s="33">
        <f t="shared" si="22"/>
        <v>6750</v>
      </c>
      <c r="J416" s="35" t="str">
        <f t="shared" si="21"/>
        <v/>
      </c>
    </row>
    <row r="417" spans="1:10" ht="22.5" x14ac:dyDescent="0.2">
      <c r="A417" s="38" t="s">
        <v>1107</v>
      </c>
      <c r="B417" s="39" t="s">
        <v>565</v>
      </c>
      <c r="C417" s="40" t="s">
        <v>566</v>
      </c>
      <c r="D417" s="34" t="s">
        <v>436</v>
      </c>
      <c r="E417" s="89">
        <v>0.18</v>
      </c>
      <c r="F417" s="90"/>
      <c r="G417" s="30">
        <f>H417/E417</f>
        <v>11957535.640100002</v>
      </c>
      <c r="H417" s="31">
        <f>SUM(H418:H426)</f>
        <v>2152356.4152180003</v>
      </c>
      <c r="J417" s="35" t="str">
        <f t="shared" si="21"/>
        <v/>
      </c>
    </row>
    <row r="418" spans="1:10" x14ac:dyDescent="0.2">
      <c r="A418" s="41" t="s">
        <v>1108</v>
      </c>
      <c r="B418" s="42" t="s">
        <v>7</v>
      </c>
      <c r="C418" s="43" t="s">
        <v>8</v>
      </c>
      <c r="D418" s="44" t="s">
        <v>9</v>
      </c>
      <c r="E418" s="45">
        <v>149</v>
      </c>
      <c r="F418" s="45">
        <v>26.82</v>
      </c>
      <c r="G41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18" s="33">
        <f t="shared" si="22"/>
        <v>1518904.5696</v>
      </c>
      <c r="J418" s="35">
        <f t="shared" si="21"/>
        <v>1</v>
      </c>
    </row>
    <row r="419" spans="1:10" x14ac:dyDescent="0.2">
      <c r="A419" s="41" t="s">
        <v>1109</v>
      </c>
      <c r="B419" s="42" t="s">
        <v>168</v>
      </c>
      <c r="C419" s="43" t="s">
        <v>167</v>
      </c>
      <c r="D419" s="44" t="s">
        <v>9</v>
      </c>
      <c r="E419" s="45">
        <v>23.87</v>
      </c>
      <c r="F419" s="45">
        <v>4.2965999999999998</v>
      </c>
      <c r="G419" s="32">
        <v>0</v>
      </c>
      <c r="H419" s="33">
        <f t="shared" si="22"/>
        <v>0</v>
      </c>
      <c r="J419" s="35" t="str">
        <f t="shared" si="21"/>
        <v/>
      </c>
    </row>
    <row r="420" spans="1:10" ht="33.75" x14ac:dyDescent="0.2">
      <c r="A420" s="41" t="s">
        <v>1110</v>
      </c>
      <c r="B420" s="42" t="s">
        <v>570</v>
      </c>
      <c r="C420" s="43" t="s">
        <v>571</v>
      </c>
      <c r="D420" s="44" t="s">
        <v>12</v>
      </c>
      <c r="E420" s="45">
        <v>7.55</v>
      </c>
      <c r="F420" s="45">
        <v>1.359</v>
      </c>
      <c r="G420" s="32">
        <v>21857.27</v>
      </c>
      <c r="H420" s="33">
        <f t="shared" si="22"/>
        <v>29704.029930000001</v>
      </c>
      <c r="J420" s="35" t="str">
        <f t="shared" si="21"/>
        <v/>
      </c>
    </row>
    <row r="421" spans="1:10" ht="45" x14ac:dyDescent="0.2">
      <c r="A421" s="41" t="s">
        <v>1111</v>
      </c>
      <c r="B421" s="42" t="s">
        <v>34</v>
      </c>
      <c r="C421" s="43" t="s">
        <v>35</v>
      </c>
      <c r="D421" s="44" t="s">
        <v>12</v>
      </c>
      <c r="E421" s="45">
        <v>23.09</v>
      </c>
      <c r="F421" s="45">
        <v>4.1562000000000001</v>
      </c>
      <c r="G421" s="32">
        <v>127298.48</v>
      </c>
      <c r="H421" s="33">
        <f t="shared" si="22"/>
        <v>529077.942576</v>
      </c>
      <c r="J421" s="35" t="str">
        <f t="shared" si="21"/>
        <v/>
      </c>
    </row>
    <row r="422" spans="1:10" x14ac:dyDescent="0.2">
      <c r="A422" s="41" t="s">
        <v>1112</v>
      </c>
      <c r="B422" s="42" t="s">
        <v>574</v>
      </c>
      <c r="C422" s="43" t="s">
        <v>575</v>
      </c>
      <c r="D422" s="44" t="s">
        <v>12</v>
      </c>
      <c r="E422" s="45">
        <v>0.52</v>
      </c>
      <c r="F422" s="45">
        <v>9.3600000000000003E-2</v>
      </c>
      <c r="G422" s="32">
        <v>6171.58</v>
      </c>
      <c r="H422" s="33">
        <f t="shared" si="22"/>
        <v>577.65988800000002</v>
      </c>
      <c r="J422" s="35" t="str">
        <f t="shared" si="21"/>
        <v/>
      </c>
    </row>
    <row r="423" spans="1:10" ht="22.5" x14ac:dyDescent="0.2">
      <c r="A423" s="41" t="s">
        <v>1113</v>
      </c>
      <c r="B423" s="42" t="s">
        <v>71</v>
      </c>
      <c r="C423" s="43" t="s">
        <v>72</v>
      </c>
      <c r="D423" s="44" t="s">
        <v>12</v>
      </c>
      <c r="E423" s="45">
        <v>0.78</v>
      </c>
      <c r="F423" s="45">
        <v>0.1404</v>
      </c>
      <c r="G423" s="32">
        <v>71312.06</v>
      </c>
      <c r="H423" s="33">
        <f t="shared" si="22"/>
        <v>10012.213223999999</v>
      </c>
      <c r="J423" s="35" t="str">
        <f t="shared" si="21"/>
        <v/>
      </c>
    </row>
    <row r="424" spans="1:10" ht="22.5" x14ac:dyDescent="0.2">
      <c r="A424" s="41" t="s">
        <v>1114</v>
      </c>
      <c r="B424" s="42" t="s">
        <v>490</v>
      </c>
      <c r="C424" s="43" t="s">
        <v>491</v>
      </c>
      <c r="D424" s="44" t="s">
        <v>90</v>
      </c>
      <c r="E424" s="45">
        <v>2E-3</v>
      </c>
      <c r="F424" s="45">
        <v>3.6000000000000002E-4</v>
      </c>
      <c r="G424" s="32">
        <v>16000000</v>
      </c>
      <c r="H424" s="33">
        <f t="shared" si="22"/>
        <v>5760</v>
      </c>
      <c r="J424" s="35" t="str">
        <f t="shared" si="21"/>
        <v/>
      </c>
    </row>
    <row r="425" spans="1:10" x14ac:dyDescent="0.2">
      <c r="A425" s="41" t="s">
        <v>1115</v>
      </c>
      <c r="B425" s="42" t="s">
        <v>108</v>
      </c>
      <c r="C425" s="43" t="s">
        <v>109</v>
      </c>
      <c r="D425" s="44" t="s">
        <v>90</v>
      </c>
      <c r="E425" s="45">
        <v>1.2E-2</v>
      </c>
      <c r="F425" s="45">
        <v>2.16E-3</v>
      </c>
      <c r="G425" s="32">
        <v>27000000</v>
      </c>
      <c r="H425" s="33">
        <f t="shared" si="22"/>
        <v>58320</v>
      </c>
      <c r="J425" s="35" t="str">
        <f t="shared" si="21"/>
        <v/>
      </c>
    </row>
    <row r="426" spans="1:10" ht="67.5" x14ac:dyDescent="0.2">
      <c r="A426" s="41" t="s">
        <v>1116</v>
      </c>
      <c r="B426" s="42" t="s">
        <v>579</v>
      </c>
      <c r="C426" s="43" t="s">
        <v>580</v>
      </c>
      <c r="D426" s="44" t="s">
        <v>90</v>
      </c>
      <c r="E426" s="45">
        <v>2E-3</v>
      </c>
      <c r="F426" s="45">
        <v>3.6000000000000002E-4</v>
      </c>
      <c r="G426" s="32">
        <v>0</v>
      </c>
      <c r="H426" s="33">
        <f t="shared" si="22"/>
        <v>0</v>
      </c>
      <c r="J426" s="35" t="str">
        <f t="shared" si="21"/>
        <v/>
      </c>
    </row>
    <row r="427" spans="1:10" ht="22.5" x14ac:dyDescent="0.2">
      <c r="A427" s="38" t="s">
        <v>1117</v>
      </c>
      <c r="B427" s="39" t="s">
        <v>581</v>
      </c>
      <c r="C427" s="40" t="s">
        <v>582</v>
      </c>
      <c r="D427" s="34" t="s">
        <v>87</v>
      </c>
      <c r="E427" s="89">
        <v>0.45</v>
      </c>
      <c r="F427" s="90"/>
      <c r="G427" s="30">
        <v>0</v>
      </c>
      <c r="H427" s="31">
        <f>E427*G427</f>
        <v>0</v>
      </c>
      <c r="I427" s="35">
        <v>1</v>
      </c>
      <c r="J427" s="35" t="str">
        <f t="shared" si="21"/>
        <v/>
      </c>
    </row>
    <row r="428" spans="1:10" ht="33.75" x14ac:dyDescent="0.2">
      <c r="A428" s="38" t="s">
        <v>1118</v>
      </c>
      <c r="B428" s="39" t="s">
        <v>583</v>
      </c>
      <c r="C428" s="40" t="s">
        <v>1119</v>
      </c>
      <c r="D428" s="34" t="s">
        <v>90</v>
      </c>
      <c r="E428" s="89">
        <v>0.28938999999999998</v>
      </c>
      <c r="F428" s="90"/>
      <c r="G428" s="28" t="str">
        <f>'ФОРМА КОММЕРЧЕСКОГО ПРЕДЛОЖЕНИЯ'!$D$6</f>
        <v>Указать</v>
      </c>
      <c r="H428" s="31" t="e">
        <f>E428*G428</f>
        <v>#VALUE!</v>
      </c>
      <c r="I428" s="35">
        <v>1</v>
      </c>
      <c r="J428" s="35" t="str">
        <f t="shared" si="21"/>
        <v/>
      </c>
    </row>
    <row r="429" spans="1:10" ht="22.5" x14ac:dyDescent="0.2">
      <c r="A429" s="38" t="s">
        <v>1120</v>
      </c>
      <c r="B429" s="39" t="s">
        <v>425</v>
      </c>
      <c r="C429" s="40" t="s">
        <v>426</v>
      </c>
      <c r="D429" s="34" t="s">
        <v>171</v>
      </c>
      <c r="E429" s="89">
        <v>4.4999999999999997E-3</v>
      </c>
      <c r="F429" s="90"/>
      <c r="G429" s="30">
        <f>H429/E429</f>
        <v>51863361.550300002</v>
      </c>
      <c r="H429" s="31">
        <f>SUM(H430:H437)</f>
        <v>233385.12697635</v>
      </c>
      <c r="J429" s="35" t="str">
        <f t="shared" si="21"/>
        <v/>
      </c>
    </row>
    <row r="430" spans="1:10" x14ac:dyDescent="0.2">
      <c r="A430" s="41" t="s">
        <v>1121</v>
      </c>
      <c r="B430" s="42" t="s">
        <v>7</v>
      </c>
      <c r="C430" s="43" t="s">
        <v>8</v>
      </c>
      <c r="D430" s="44" t="s">
        <v>9</v>
      </c>
      <c r="E430" s="45">
        <v>301.70999999999998</v>
      </c>
      <c r="F430" s="45">
        <v>1.3576950000000001</v>
      </c>
      <c r="G43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30" s="33">
        <f t="shared" ref="H430:H482" si="23">F430*G430</f>
        <v>76890.721089600003</v>
      </c>
      <c r="J430" s="35">
        <f t="shared" si="21"/>
        <v>1</v>
      </c>
    </row>
    <row r="431" spans="1:10" x14ac:dyDescent="0.2">
      <c r="A431" s="41" t="s">
        <v>1122</v>
      </c>
      <c r="B431" s="42" t="s">
        <v>168</v>
      </c>
      <c r="C431" s="43" t="s">
        <v>167</v>
      </c>
      <c r="D431" s="44" t="s">
        <v>9</v>
      </c>
      <c r="E431" s="45">
        <v>40.86</v>
      </c>
      <c r="F431" s="45">
        <v>0.18387000000000001</v>
      </c>
      <c r="G431" s="32">
        <v>0</v>
      </c>
      <c r="H431" s="33">
        <f t="shared" si="23"/>
        <v>0</v>
      </c>
      <c r="J431" s="35" t="str">
        <f t="shared" si="21"/>
        <v/>
      </c>
    </row>
    <row r="432" spans="1:10" x14ac:dyDescent="0.2">
      <c r="A432" s="41" t="s">
        <v>1123</v>
      </c>
      <c r="B432" s="42" t="s">
        <v>10</v>
      </c>
      <c r="C432" s="43" t="s">
        <v>11</v>
      </c>
      <c r="D432" s="44" t="s">
        <v>12</v>
      </c>
      <c r="E432" s="45">
        <v>17.309999999999999</v>
      </c>
      <c r="F432" s="45">
        <v>7.7895000000000006E-2</v>
      </c>
      <c r="G432" s="32">
        <v>99112.45</v>
      </c>
      <c r="H432" s="33">
        <f t="shared" si="23"/>
        <v>7720.3642927500005</v>
      </c>
      <c r="J432" s="35" t="str">
        <f t="shared" si="21"/>
        <v/>
      </c>
    </row>
    <row r="433" spans="1:10" ht="33.75" x14ac:dyDescent="0.2">
      <c r="A433" s="41" t="s">
        <v>1124</v>
      </c>
      <c r="B433" s="42" t="s">
        <v>427</v>
      </c>
      <c r="C433" s="43" t="s">
        <v>428</v>
      </c>
      <c r="D433" s="44" t="s">
        <v>12</v>
      </c>
      <c r="E433" s="45">
        <v>23.55</v>
      </c>
      <c r="F433" s="45">
        <v>0.105975</v>
      </c>
      <c r="G433" s="32">
        <v>16377.84</v>
      </c>
      <c r="H433" s="33">
        <f t="shared" si="23"/>
        <v>1735.6415939999999</v>
      </c>
      <c r="J433" s="35" t="str">
        <f t="shared" si="21"/>
        <v/>
      </c>
    </row>
    <row r="434" spans="1:10" x14ac:dyDescent="0.2">
      <c r="A434" s="41" t="s">
        <v>1125</v>
      </c>
      <c r="B434" s="42" t="s">
        <v>91</v>
      </c>
      <c r="C434" s="43" t="s">
        <v>92</v>
      </c>
      <c r="D434" s="44" t="s">
        <v>87</v>
      </c>
      <c r="E434" s="45">
        <v>21</v>
      </c>
      <c r="F434" s="45">
        <v>9.4500000000000001E-2</v>
      </c>
      <c r="G434" s="32">
        <v>1000</v>
      </c>
      <c r="H434" s="33">
        <f t="shared" si="23"/>
        <v>94.5</v>
      </c>
      <c r="J434" s="35" t="str">
        <f t="shared" si="21"/>
        <v/>
      </c>
    </row>
    <row r="435" spans="1:10" ht="22.5" x14ac:dyDescent="0.2">
      <c r="A435" s="41" t="s">
        <v>1126</v>
      </c>
      <c r="B435" s="42" t="s">
        <v>429</v>
      </c>
      <c r="C435" s="43" t="s">
        <v>430</v>
      </c>
      <c r="D435" s="44" t="s">
        <v>87</v>
      </c>
      <c r="E435" s="45">
        <v>80</v>
      </c>
      <c r="F435" s="45">
        <v>0.36</v>
      </c>
      <c r="G435" s="32">
        <v>75000</v>
      </c>
      <c r="H435" s="33">
        <f t="shared" si="23"/>
        <v>27000</v>
      </c>
      <c r="J435" s="35" t="str">
        <f t="shared" si="21"/>
        <v/>
      </c>
    </row>
    <row r="436" spans="1:10" ht="33.75" x14ac:dyDescent="0.2">
      <c r="A436" s="41" t="s">
        <v>1127</v>
      </c>
      <c r="B436" s="42" t="s">
        <v>431</v>
      </c>
      <c r="C436" s="43" t="s">
        <v>432</v>
      </c>
      <c r="D436" s="44" t="s">
        <v>90</v>
      </c>
      <c r="E436" s="45">
        <v>28.6</v>
      </c>
      <c r="F436" s="45">
        <v>0.12870000000000001</v>
      </c>
      <c r="G436" s="32">
        <v>770000</v>
      </c>
      <c r="H436" s="33">
        <f t="shared" si="23"/>
        <v>99099</v>
      </c>
      <c r="J436" s="35" t="str">
        <f t="shared" si="21"/>
        <v/>
      </c>
    </row>
    <row r="437" spans="1:10" ht="22.5" x14ac:dyDescent="0.2">
      <c r="A437" s="41" t="s">
        <v>1128</v>
      </c>
      <c r="B437" s="42" t="s">
        <v>421</v>
      </c>
      <c r="C437" s="43" t="s">
        <v>422</v>
      </c>
      <c r="D437" s="44" t="s">
        <v>87</v>
      </c>
      <c r="E437" s="45">
        <v>53</v>
      </c>
      <c r="F437" s="45">
        <v>0.23849999999999999</v>
      </c>
      <c r="G437" s="32">
        <v>87400</v>
      </c>
      <c r="H437" s="33">
        <f t="shared" si="23"/>
        <v>20844.899999999998</v>
      </c>
      <c r="J437" s="35" t="str">
        <f t="shared" si="21"/>
        <v/>
      </c>
    </row>
    <row r="438" spans="1:10" ht="56.25" x14ac:dyDescent="0.2">
      <c r="A438" s="38" t="s">
        <v>1129</v>
      </c>
      <c r="B438" s="39" t="s">
        <v>219</v>
      </c>
      <c r="C438" s="40" t="s">
        <v>218</v>
      </c>
      <c r="D438" s="34" t="s">
        <v>184</v>
      </c>
      <c r="E438" s="89">
        <v>5.9400000000000001E-2</v>
      </c>
      <c r="F438" s="90"/>
      <c r="G438" s="30">
        <f>H438/E438</f>
        <v>3376120.6425000001</v>
      </c>
      <c r="H438" s="31">
        <f>SUM(H439:H445)</f>
        <v>200541.56616450002</v>
      </c>
      <c r="J438" s="35" t="str">
        <f t="shared" si="21"/>
        <v/>
      </c>
    </row>
    <row r="439" spans="1:10" x14ac:dyDescent="0.2">
      <c r="A439" s="41" t="s">
        <v>1130</v>
      </c>
      <c r="B439" s="42" t="s">
        <v>7</v>
      </c>
      <c r="C439" s="43" t="s">
        <v>8</v>
      </c>
      <c r="D439" s="44" t="s">
        <v>9</v>
      </c>
      <c r="E439" s="45">
        <v>29.9</v>
      </c>
      <c r="F439" s="45">
        <v>1.77606</v>
      </c>
      <c r="G43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39" s="33">
        <f t="shared" si="23"/>
        <v>100584.1032768</v>
      </c>
      <c r="J439" s="35">
        <f t="shared" si="21"/>
        <v>1</v>
      </c>
    </row>
    <row r="440" spans="1:10" x14ac:dyDescent="0.2">
      <c r="A440" s="41" t="s">
        <v>1131</v>
      </c>
      <c r="B440" s="42" t="s">
        <v>168</v>
      </c>
      <c r="C440" s="43" t="s">
        <v>167</v>
      </c>
      <c r="D440" s="44" t="s">
        <v>9</v>
      </c>
      <c r="E440" s="45">
        <v>1.4</v>
      </c>
      <c r="F440" s="45">
        <v>8.3159999999999998E-2</v>
      </c>
      <c r="G440" s="32">
        <v>0</v>
      </c>
      <c r="H440" s="33">
        <f t="shared" si="23"/>
        <v>0</v>
      </c>
      <c r="J440" s="35" t="str">
        <f t="shared" si="21"/>
        <v/>
      </c>
    </row>
    <row r="441" spans="1:10" ht="45" x14ac:dyDescent="0.2">
      <c r="A441" s="41" t="s">
        <v>1132</v>
      </c>
      <c r="B441" s="42" t="s">
        <v>25</v>
      </c>
      <c r="C441" s="43" t="s">
        <v>26</v>
      </c>
      <c r="D441" s="44" t="s">
        <v>12</v>
      </c>
      <c r="E441" s="45">
        <v>1</v>
      </c>
      <c r="F441" s="45">
        <v>5.9400000000000001E-2</v>
      </c>
      <c r="G441" s="32">
        <v>67438.55</v>
      </c>
      <c r="H441" s="33">
        <f t="shared" si="23"/>
        <v>4005.8498700000005</v>
      </c>
      <c r="J441" s="35" t="str">
        <f t="shared" si="21"/>
        <v/>
      </c>
    </row>
    <row r="442" spans="1:10" x14ac:dyDescent="0.2">
      <c r="A442" s="41" t="s">
        <v>1133</v>
      </c>
      <c r="B442" s="42" t="s">
        <v>43</v>
      </c>
      <c r="C442" s="43" t="s">
        <v>44</v>
      </c>
      <c r="D442" s="44" t="s">
        <v>12</v>
      </c>
      <c r="E442" s="45">
        <v>2</v>
      </c>
      <c r="F442" s="45">
        <v>0.1188</v>
      </c>
      <c r="G442" s="32">
        <v>4581.78</v>
      </c>
      <c r="H442" s="33">
        <f t="shared" si="23"/>
        <v>544.31546400000002</v>
      </c>
      <c r="J442" s="35" t="str">
        <f t="shared" si="21"/>
        <v/>
      </c>
    </row>
    <row r="443" spans="1:10" ht="22.5" x14ac:dyDescent="0.2">
      <c r="A443" s="41" t="s">
        <v>1134</v>
      </c>
      <c r="B443" s="42" t="s">
        <v>49</v>
      </c>
      <c r="C443" s="43" t="s">
        <v>50</v>
      </c>
      <c r="D443" s="44" t="s">
        <v>12</v>
      </c>
      <c r="E443" s="45">
        <v>0.15</v>
      </c>
      <c r="F443" s="45">
        <v>8.9099999999999995E-3</v>
      </c>
      <c r="G443" s="32">
        <v>15702.97</v>
      </c>
      <c r="H443" s="33">
        <f t="shared" si="23"/>
        <v>139.9134627</v>
      </c>
      <c r="J443" s="35" t="str">
        <f t="shared" si="21"/>
        <v/>
      </c>
    </row>
    <row r="444" spans="1:10" ht="22.5" x14ac:dyDescent="0.2">
      <c r="A444" s="41" t="s">
        <v>1135</v>
      </c>
      <c r="B444" s="42" t="s">
        <v>71</v>
      </c>
      <c r="C444" s="43" t="s">
        <v>72</v>
      </c>
      <c r="D444" s="44" t="s">
        <v>12</v>
      </c>
      <c r="E444" s="45">
        <v>0.25</v>
      </c>
      <c r="F444" s="45">
        <v>1.485E-2</v>
      </c>
      <c r="G444" s="32">
        <v>71312.06</v>
      </c>
      <c r="H444" s="33">
        <f t="shared" si="23"/>
        <v>1058.984091</v>
      </c>
      <c r="J444" s="35" t="str">
        <f t="shared" si="21"/>
        <v/>
      </c>
    </row>
    <row r="445" spans="1:10" ht="22.5" x14ac:dyDescent="0.2">
      <c r="A445" s="41" t="s">
        <v>1136</v>
      </c>
      <c r="B445" s="42" t="s">
        <v>100</v>
      </c>
      <c r="C445" s="43" t="s">
        <v>101</v>
      </c>
      <c r="D445" s="44" t="s">
        <v>90</v>
      </c>
      <c r="E445" s="45">
        <v>0.24399999999999999</v>
      </c>
      <c r="F445" s="45">
        <v>1.4493600000000001E-2</v>
      </c>
      <c r="G445" s="32">
        <v>6500000</v>
      </c>
      <c r="H445" s="33">
        <f t="shared" si="23"/>
        <v>94208.400000000009</v>
      </c>
      <c r="J445" s="35" t="str">
        <f t="shared" si="21"/>
        <v/>
      </c>
    </row>
    <row r="446" spans="1:10" ht="45" x14ac:dyDescent="0.2">
      <c r="A446" s="38" t="s">
        <v>1137</v>
      </c>
      <c r="B446" s="39" t="s">
        <v>210</v>
      </c>
      <c r="C446" s="40" t="s">
        <v>209</v>
      </c>
      <c r="D446" s="34" t="s">
        <v>184</v>
      </c>
      <c r="E446" s="89">
        <v>5.9400000000000001E-2</v>
      </c>
      <c r="F446" s="90"/>
      <c r="G446" s="30">
        <f>H446/E446</f>
        <v>2768484.9339000001</v>
      </c>
      <c r="H446" s="31">
        <f>SUM(H447:H452)</f>
        <v>164448.00507366</v>
      </c>
      <c r="J446" s="35" t="str">
        <f t="shared" si="21"/>
        <v/>
      </c>
    </row>
    <row r="447" spans="1:10" x14ac:dyDescent="0.2">
      <c r="A447" s="41" t="s">
        <v>1138</v>
      </c>
      <c r="B447" s="42" t="s">
        <v>7</v>
      </c>
      <c r="C447" s="43" t="s">
        <v>8</v>
      </c>
      <c r="D447" s="44" t="s">
        <v>9</v>
      </c>
      <c r="E447" s="45">
        <v>20.5</v>
      </c>
      <c r="F447" s="45">
        <v>1.2177</v>
      </c>
      <c r="G44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47" s="33">
        <f t="shared" si="23"/>
        <v>68962.345056000006</v>
      </c>
      <c r="J447" s="35">
        <f t="shared" si="21"/>
        <v>1</v>
      </c>
    </row>
    <row r="448" spans="1:10" x14ac:dyDescent="0.2">
      <c r="A448" s="41" t="s">
        <v>1139</v>
      </c>
      <c r="B448" s="42" t="s">
        <v>168</v>
      </c>
      <c r="C448" s="43" t="s">
        <v>167</v>
      </c>
      <c r="D448" s="44" t="s">
        <v>9</v>
      </c>
      <c r="E448" s="45">
        <v>0.28999999999999998</v>
      </c>
      <c r="F448" s="45">
        <v>1.7226000000000002E-2</v>
      </c>
      <c r="G448" s="32">
        <v>0</v>
      </c>
      <c r="H448" s="33">
        <f t="shared" si="23"/>
        <v>0</v>
      </c>
      <c r="J448" s="35" t="str">
        <f t="shared" si="21"/>
        <v/>
      </c>
    </row>
    <row r="449" spans="1:10" x14ac:dyDescent="0.2">
      <c r="A449" s="41" t="s">
        <v>1140</v>
      </c>
      <c r="B449" s="42" t="s">
        <v>43</v>
      </c>
      <c r="C449" s="43" t="s">
        <v>44</v>
      </c>
      <c r="D449" s="44" t="s">
        <v>12</v>
      </c>
      <c r="E449" s="45">
        <v>2</v>
      </c>
      <c r="F449" s="45">
        <v>0.1188</v>
      </c>
      <c r="G449" s="32">
        <v>4581.78</v>
      </c>
      <c r="H449" s="33">
        <f t="shared" si="23"/>
        <v>544.31546400000002</v>
      </c>
      <c r="J449" s="35" t="str">
        <f t="shared" si="21"/>
        <v/>
      </c>
    </row>
    <row r="450" spans="1:10" ht="22.5" x14ac:dyDescent="0.2">
      <c r="A450" s="41" t="s">
        <v>1141</v>
      </c>
      <c r="B450" s="42" t="s">
        <v>49</v>
      </c>
      <c r="C450" s="43" t="s">
        <v>50</v>
      </c>
      <c r="D450" s="44" t="s">
        <v>12</v>
      </c>
      <c r="E450" s="45">
        <v>0.15</v>
      </c>
      <c r="F450" s="45">
        <v>8.9099999999999995E-3</v>
      </c>
      <c r="G450" s="32">
        <v>15702.97</v>
      </c>
      <c r="H450" s="33">
        <f t="shared" si="23"/>
        <v>139.9134627</v>
      </c>
      <c r="J450" s="35" t="str">
        <f t="shared" si="21"/>
        <v/>
      </c>
    </row>
    <row r="451" spans="1:10" ht="22.5" x14ac:dyDescent="0.2">
      <c r="A451" s="41" t="s">
        <v>1142</v>
      </c>
      <c r="B451" s="42" t="s">
        <v>71</v>
      </c>
      <c r="C451" s="43" t="s">
        <v>72</v>
      </c>
      <c r="D451" s="44" t="s">
        <v>12</v>
      </c>
      <c r="E451" s="45">
        <v>0.14000000000000001</v>
      </c>
      <c r="F451" s="45">
        <v>8.3160000000000005E-3</v>
      </c>
      <c r="G451" s="32">
        <v>71312.06</v>
      </c>
      <c r="H451" s="33">
        <f t="shared" si="23"/>
        <v>593.03109096000003</v>
      </c>
      <c r="J451" s="35" t="str">
        <f t="shared" si="21"/>
        <v/>
      </c>
    </row>
    <row r="452" spans="1:10" ht="22.5" x14ac:dyDescent="0.2">
      <c r="A452" s="41" t="s">
        <v>1143</v>
      </c>
      <c r="B452" s="42" t="s">
        <v>100</v>
      </c>
      <c r="C452" s="43" t="s">
        <v>101</v>
      </c>
      <c r="D452" s="44" t="s">
        <v>90</v>
      </c>
      <c r="E452" s="45">
        <v>0.24399999999999999</v>
      </c>
      <c r="F452" s="45">
        <v>1.4493600000000001E-2</v>
      </c>
      <c r="G452" s="32">
        <v>6500000</v>
      </c>
      <c r="H452" s="33">
        <f t="shared" si="23"/>
        <v>94208.400000000009</v>
      </c>
      <c r="J452" s="35" t="str">
        <f t="shared" si="21"/>
        <v/>
      </c>
    </row>
    <row r="453" spans="1:10" ht="33.75" x14ac:dyDescent="0.2">
      <c r="A453" s="38" t="s">
        <v>1144</v>
      </c>
      <c r="B453" s="39" t="s">
        <v>202</v>
      </c>
      <c r="C453" s="40" t="s">
        <v>201</v>
      </c>
      <c r="D453" s="34" t="s">
        <v>184</v>
      </c>
      <c r="E453" s="89">
        <v>8.0999999999999996E-3</v>
      </c>
      <c r="F453" s="90"/>
      <c r="G453" s="30">
        <f>H453/E453</f>
        <v>3149587.5225000004</v>
      </c>
      <c r="H453" s="31">
        <f>SUM(H454:H460)</f>
        <v>25511.65893225</v>
      </c>
      <c r="J453" s="35" t="str">
        <f t="shared" si="21"/>
        <v/>
      </c>
    </row>
    <row r="454" spans="1:10" x14ac:dyDescent="0.2">
      <c r="A454" s="41" t="s">
        <v>1145</v>
      </c>
      <c r="B454" s="42" t="s">
        <v>7</v>
      </c>
      <c r="C454" s="43" t="s">
        <v>8</v>
      </c>
      <c r="D454" s="44" t="s">
        <v>9</v>
      </c>
      <c r="E454" s="45">
        <v>25.9</v>
      </c>
      <c r="F454" s="45">
        <v>0.20979</v>
      </c>
      <c r="G45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54" s="33">
        <f t="shared" si="23"/>
        <v>11881.095811200001</v>
      </c>
      <c r="J454" s="35">
        <f t="shared" si="21"/>
        <v>1</v>
      </c>
    </row>
    <row r="455" spans="1:10" x14ac:dyDescent="0.2">
      <c r="A455" s="41" t="s">
        <v>1146</v>
      </c>
      <c r="B455" s="42" t="s">
        <v>168</v>
      </c>
      <c r="C455" s="43" t="s">
        <v>167</v>
      </c>
      <c r="D455" s="44" t="s">
        <v>9</v>
      </c>
      <c r="E455" s="45">
        <v>1.4</v>
      </c>
      <c r="F455" s="45">
        <v>1.1339999999999999E-2</v>
      </c>
      <c r="G455" s="32">
        <v>0</v>
      </c>
      <c r="H455" s="33">
        <f t="shared" si="23"/>
        <v>0</v>
      </c>
      <c r="J455" s="35" t="str">
        <f t="shared" si="21"/>
        <v/>
      </c>
    </row>
    <row r="456" spans="1:10" ht="45" x14ac:dyDescent="0.2">
      <c r="A456" s="41" t="s">
        <v>1147</v>
      </c>
      <c r="B456" s="42" t="s">
        <v>25</v>
      </c>
      <c r="C456" s="43" t="s">
        <v>26</v>
      </c>
      <c r="D456" s="44" t="s">
        <v>12</v>
      </c>
      <c r="E456" s="45">
        <v>1</v>
      </c>
      <c r="F456" s="45">
        <v>8.0999999999999996E-3</v>
      </c>
      <c r="G456" s="32">
        <v>67438.55</v>
      </c>
      <c r="H456" s="33">
        <f t="shared" si="23"/>
        <v>546.25225499999999</v>
      </c>
      <c r="J456" s="35" t="str">
        <f t="shared" si="21"/>
        <v/>
      </c>
    </row>
    <row r="457" spans="1:10" ht="12.75" customHeight="1" x14ac:dyDescent="0.2">
      <c r="A457" s="41" t="s">
        <v>1148</v>
      </c>
      <c r="B457" s="42" t="s">
        <v>43</v>
      </c>
      <c r="C457" s="43" t="s">
        <v>44</v>
      </c>
      <c r="D457" s="44" t="s">
        <v>12</v>
      </c>
      <c r="E457" s="45">
        <v>2</v>
      </c>
      <c r="F457" s="45">
        <v>1.6199999999999999E-2</v>
      </c>
      <c r="G457" s="32">
        <v>4581.78</v>
      </c>
      <c r="H457" s="33">
        <f t="shared" si="23"/>
        <v>74.224835999999996</v>
      </c>
      <c r="J457" s="35" t="str">
        <f t="shared" si="21"/>
        <v/>
      </c>
    </row>
    <row r="458" spans="1:10" ht="22.5" x14ac:dyDescent="0.2">
      <c r="A458" s="41" t="s">
        <v>1149</v>
      </c>
      <c r="B458" s="42" t="s">
        <v>49</v>
      </c>
      <c r="C458" s="43" t="s">
        <v>50</v>
      </c>
      <c r="D458" s="44" t="s">
        <v>12</v>
      </c>
      <c r="E458" s="45">
        <v>0.15</v>
      </c>
      <c r="F458" s="45">
        <v>1.2149999999999999E-3</v>
      </c>
      <c r="G458" s="32">
        <v>15702.97</v>
      </c>
      <c r="H458" s="33">
        <f t="shared" si="23"/>
        <v>19.079108549999997</v>
      </c>
      <c r="J458" s="35" t="str">
        <f t="shared" si="21"/>
        <v/>
      </c>
    </row>
    <row r="459" spans="1:10" ht="22.5" x14ac:dyDescent="0.2">
      <c r="A459" s="41" t="s">
        <v>1150</v>
      </c>
      <c r="B459" s="42" t="s">
        <v>71</v>
      </c>
      <c r="C459" s="43" t="s">
        <v>72</v>
      </c>
      <c r="D459" s="44" t="s">
        <v>12</v>
      </c>
      <c r="E459" s="45">
        <v>0.25</v>
      </c>
      <c r="F459" s="45">
        <v>2.0249999999999999E-3</v>
      </c>
      <c r="G459" s="32">
        <v>71312.06</v>
      </c>
      <c r="H459" s="33">
        <f t="shared" si="23"/>
        <v>144.40692149999998</v>
      </c>
      <c r="J459" s="35" t="str">
        <f t="shared" si="21"/>
        <v/>
      </c>
    </row>
    <row r="460" spans="1:10" ht="22.5" x14ac:dyDescent="0.2">
      <c r="A460" s="41" t="s">
        <v>1151</v>
      </c>
      <c r="B460" s="42" t="s">
        <v>100</v>
      </c>
      <c r="C460" s="43" t="s">
        <v>101</v>
      </c>
      <c r="D460" s="44" t="s">
        <v>90</v>
      </c>
      <c r="E460" s="45">
        <v>0.24399999999999999</v>
      </c>
      <c r="F460" s="45">
        <v>1.9764000000000001E-3</v>
      </c>
      <c r="G460" s="32">
        <v>6500000</v>
      </c>
      <c r="H460" s="33">
        <f t="shared" si="23"/>
        <v>12846.6</v>
      </c>
      <c r="J460" s="35" t="str">
        <f t="shared" si="21"/>
        <v/>
      </c>
    </row>
    <row r="461" spans="1:10" ht="45" x14ac:dyDescent="0.2">
      <c r="A461" s="38" t="s">
        <v>1152</v>
      </c>
      <c r="B461" s="39" t="s">
        <v>193</v>
      </c>
      <c r="C461" s="40" t="s">
        <v>608</v>
      </c>
      <c r="D461" s="34" t="s">
        <v>184</v>
      </c>
      <c r="E461" s="89">
        <v>8.0999999999999996E-3</v>
      </c>
      <c r="F461" s="90"/>
      <c r="G461" s="30">
        <f>H461/E461</f>
        <v>2541951.8139</v>
      </c>
      <c r="H461" s="31">
        <f>SUM(H462:H467)</f>
        <v>20589.809692589999</v>
      </c>
      <c r="J461" s="35" t="str">
        <f t="shared" si="21"/>
        <v/>
      </c>
    </row>
    <row r="462" spans="1:10" x14ac:dyDescent="0.2">
      <c r="A462" s="41" t="s">
        <v>1153</v>
      </c>
      <c r="B462" s="42" t="s">
        <v>7</v>
      </c>
      <c r="C462" s="43" t="s">
        <v>8</v>
      </c>
      <c r="D462" s="44" t="s">
        <v>9</v>
      </c>
      <c r="E462" s="45">
        <v>16.5</v>
      </c>
      <c r="F462" s="45">
        <v>0.13364999999999999</v>
      </c>
      <c r="G46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62" s="33">
        <f t="shared" si="23"/>
        <v>7569.037871999999</v>
      </c>
      <c r="J462" s="35">
        <f t="shared" si="21"/>
        <v>1</v>
      </c>
    </row>
    <row r="463" spans="1:10" x14ac:dyDescent="0.2">
      <c r="A463" s="41" t="s">
        <v>1154</v>
      </c>
      <c r="B463" s="42" t="s">
        <v>168</v>
      </c>
      <c r="C463" s="43" t="s">
        <v>167</v>
      </c>
      <c r="D463" s="44" t="s">
        <v>9</v>
      </c>
      <c r="E463" s="45">
        <v>0.28999999999999998</v>
      </c>
      <c r="F463" s="45">
        <v>2.349E-3</v>
      </c>
      <c r="G463" s="32">
        <v>0</v>
      </c>
      <c r="H463" s="33">
        <f t="shared" si="23"/>
        <v>0</v>
      </c>
      <c r="J463" s="35" t="str">
        <f t="shared" si="21"/>
        <v/>
      </c>
    </row>
    <row r="464" spans="1:10" x14ac:dyDescent="0.2">
      <c r="A464" s="41" t="s">
        <v>1155</v>
      </c>
      <c r="B464" s="42" t="s">
        <v>43</v>
      </c>
      <c r="C464" s="43" t="s">
        <v>44</v>
      </c>
      <c r="D464" s="44" t="s">
        <v>12</v>
      </c>
      <c r="E464" s="45">
        <v>2</v>
      </c>
      <c r="F464" s="45">
        <v>1.6199999999999999E-2</v>
      </c>
      <c r="G464" s="32">
        <v>4581.78</v>
      </c>
      <c r="H464" s="33">
        <f t="shared" si="23"/>
        <v>74.224835999999996</v>
      </c>
      <c r="J464" s="35" t="str">
        <f t="shared" si="21"/>
        <v/>
      </c>
    </row>
    <row r="465" spans="1:10" ht="22.5" x14ac:dyDescent="0.2">
      <c r="A465" s="41" t="s">
        <v>1156</v>
      </c>
      <c r="B465" s="42" t="s">
        <v>49</v>
      </c>
      <c r="C465" s="43" t="s">
        <v>50</v>
      </c>
      <c r="D465" s="44" t="s">
        <v>12</v>
      </c>
      <c r="E465" s="45">
        <v>0.15</v>
      </c>
      <c r="F465" s="45">
        <v>1.2149999999999999E-3</v>
      </c>
      <c r="G465" s="32">
        <v>15702.97</v>
      </c>
      <c r="H465" s="33">
        <f t="shared" si="23"/>
        <v>19.079108549999997</v>
      </c>
      <c r="J465" s="35" t="str">
        <f t="shared" ref="J465:J528" si="24">IF(OR(B465="000001",B465="021955"),1,"")</f>
        <v/>
      </c>
    </row>
    <row r="466" spans="1:10" ht="22.5" x14ac:dyDescent="0.2">
      <c r="A466" s="41" t="s">
        <v>1157</v>
      </c>
      <c r="B466" s="42" t="s">
        <v>71</v>
      </c>
      <c r="C466" s="43" t="s">
        <v>72</v>
      </c>
      <c r="D466" s="44" t="s">
        <v>12</v>
      </c>
      <c r="E466" s="45">
        <v>0.14000000000000001</v>
      </c>
      <c r="F466" s="45">
        <v>1.134E-3</v>
      </c>
      <c r="G466" s="32">
        <v>71312.06</v>
      </c>
      <c r="H466" s="33">
        <f t="shared" si="23"/>
        <v>80.867876039999999</v>
      </c>
      <c r="J466" s="35" t="str">
        <f t="shared" si="24"/>
        <v/>
      </c>
    </row>
    <row r="467" spans="1:10" ht="22.5" x14ac:dyDescent="0.2">
      <c r="A467" s="41" t="s">
        <v>1158</v>
      </c>
      <c r="B467" s="42" t="s">
        <v>100</v>
      </c>
      <c r="C467" s="43" t="s">
        <v>101</v>
      </c>
      <c r="D467" s="44" t="s">
        <v>90</v>
      </c>
      <c r="E467" s="45">
        <v>0.24399999999999999</v>
      </c>
      <c r="F467" s="45">
        <v>1.9764000000000001E-3</v>
      </c>
      <c r="G467" s="32">
        <v>6500000</v>
      </c>
      <c r="H467" s="33">
        <f t="shared" si="23"/>
        <v>12846.6</v>
      </c>
      <c r="J467" s="35" t="str">
        <f t="shared" si="24"/>
        <v/>
      </c>
    </row>
    <row r="468" spans="1:10" ht="33.75" x14ac:dyDescent="0.2">
      <c r="A468" s="38" t="s">
        <v>1159</v>
      </c>
      <c r="B468" s="39" t="s">
        <v>615</v>
      </c>
      <c r="C468" s="40" t="s">
        <v>616</v>
      </c>
      <c r="D468" s="34" t="s">
        <v>436</v>
      </c>
      <c r="E468" s="89">
        <v>0.56999999999999995</v>
      </c>
      <c r="F468" s="90"/>
      <c r="G468" s="30">
        <f>H468/E468</f>
        <v>223227.12694000002</v>
      </c>
      <c r="H468" s="31">
        <f>SUM(H469:H475)</f>
        <v>127239.4623558</v>
      </c>
      <c r="J468" s="35" t="str">
        <f t="shared" si="24"/>
        <v/>
      </c>
    </row>
    <row r="469" spans="1:10" x14ac:dyDescent="0.2">
      <c r="A469" s="41" t="s">
        <v>1160</v>
      </c>
      <c r="B469" s="42" t="s">
        <v>7</v>
      </c>
      <c r="C469" s="43" t="s">
        <v>8</v>
      </c>
      <c r="D469" s="44" t="s">
        <v>9</v>
      </c>
      <c r="E469" s="45">
        <v>0.59899999999999998</v>
      </c>
      <c r="F469" s="45">
        <v>0.34143000000000001</v>
      </c>
      <c r="G46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69" s="33">
        <f t="shared" si="23"/>
        <v>19336.300790400001</v>
      </c>
      <c r="J469" s="35">
        <f t="shared" si="24"/>
        <v>1</v>
      </c>
    </row>
    <row r="470" spans="1:10" x14ac:dyDescent="0.2">
      <c r="A470" s="41" t="s">
        <v>1161</v>
      </c>
      <c r="B470" s="42" t="s">
        <v>168</v>
      </c>
      <c r="C470" s="43" t="s">
        <v>167</v>
      </c>
      <c r="D470" s="44" t="s">
        <v>9</v>
      </c>
      <c r="E470" s="45">
        <v>5.8999999999999997E-2</v>
      </c>
      <c r="F470" s="45">
        <v>3.363E-2</v>
      </c>
      <c r="G470" s="32">
        <v>0</v>
      </c>
      <c r="H470" s="33">
        <f t="shared" si="23"/>
        <v>0</v>
      </c>
      <c r="J470" s="35" t="str">
        <f t="shared" si="24"/>
        <v/>
      </c>
    </row>
    <row r="471" spans="1:10" x14ac:dyDescent="0.2">
      <c r="A471" s="41" t="s">
        <v>1162</v>
      </c>
      <c r="B471" s="42" t="s">
        <v>10</v>
      </c>
      <c r="C471" s="43" t="s">
        <v>11</v>
      </c>
      <c r="D471" s="44" t="s">
        <v>12</v>
      </c>
      <c r="E471" s="45">
        <v>1.2E-2</v>
      </c>
      <c r="F471" s="45">
        <v>6.8399999999999997E-3</v>
      </c>
      <c r="G471" s="32">
        <v>99112.45</v>
      </c>
      <c r="H471" s="33">
        <f t="shared" si="23"/>
        <v>677.92915799999992</v>
      </c>
      <c r="J471" s="35" t="str">
        <f t="shared" si="24"/>
        <v/>
      </c>
    </row>
    <row r="472" spans="1:10" ht="22.5" x14ac:dyDescent="0.2">
      <c r="A472" s="41" t="s">
        <v>1163</v>
      </c>
      <c r="B472" s="42" t="s">
        <v>71</v>
      </c>
      <c r="C472" s="43" t="s">
        <v>72</v>
      </c>
      <c r="D472" s="44" t="s">
        <v>12</v>
      </c>
      <c r="E472" s="45">
        <v>4.7E-2</v>
      </c>
      <c r="F472" s="45">
        <v>2.6790000000000001E-2</v>
      </c>
      <c r="G472" s="32">
        <v>71312.06</v>
      </c>
      <c r="H472" s="33">
        <f t="shared" si="23"/>
        <v>1910.4500874</v>
      </c>
      <c r="J472" s="35" t="str">
        <f t="shared" si="24"/>
        <v/>
      </c>
    </row>
    <row r="473" spans="1:10" x14ac:dyDescent="0.2">
      <c r="A473" s="41" t="s">
        <v>1164</v>
      </c>
      <c r="B473" s="42" t="s">
        <v>622</v>
      </c>
      <c r="C473" s="43" t="s">
        <v>623</v>
      </c>
      <c r="D473" s="44" t="s">
        <v>12</v>
      </c>
      <c r="E473" s="45">
        <v>0.2</v>
      </c>
      <c r="F473" s="45">
        <v>0.114</v>
      </c>
      <c r="G473" s="32">
        <v>2113.88</v>
      </c>
      <c r="H473" s="33">
        <f t="shared" si="23"/>
        <v>240.98232000000002</v>
      </c>
      <c r="J473" s="35" t="str">
        <f t="shared" si="24"/>
        <v/>
      </c>
    </row>
    <row r="474" spans="1:10" ht="22.5" x14ac:dyDescent="0.2">
      <c r="A474" s="41" t="s">
        <v>1165</v>
      </c>
      <c r="B474" s="42" t="s">
        <v>625</v>
      </c>
      <c r="C474" s="43" t="s">
        <v>626</v>
      </c>
      <c r="D474" s="44" t="s">
        <v>90</v>
      </c>
      <c r="E474" s="45">
        <v>1.07E-3</v>
      </c>
      <c r="F474" s="45">
        <v>6.0990000000000003E-4</v>
      </c>
      <c r="G474" s="32">
        <v>22000000</v>
      </c>
      <c r="H474" s="33">
        <f t="shared" si="23"/>
        <v>13417.800000000001</v>
      </c>
      <c r="J474" s="35" t="str">
        <f t="shared" si="24"/>
        <v/>
      </c>
    </row>
    <row r="475" spans="1:10" x14ac:dyDescent="0.2">
      <c r="A475" s="41" t="s">
        <v>1166</v>
      </c>
      <c r="B475" s="42" t="s">
        <v>628</v>
      </c>
      <c r="C475" s="43" t="s">
        <v>629</v>
      </c>
      <c r="D475" s="44" t="s">
        <v>630</v>
      </c>
      <c r="E475" s="45">
        <v>100.5</v>
      </c>
      <c r="F475" s="45">
        <v>57.284999999999997</v>
      </c>
      <c r="G475" s="32">
        <v>1600</v>
      </c>
      <c r="H475" s="33">
        <f t="shared" si="23"/>
        <v>91656</v>
      </c>
      <c r="J475" s="35" t="str">
        <f t="shared" si="24"/>
        <v/>
      </c>
    </row>
    <row r="476" spans="1:10" ht="22.5" x14ac:dyDescent="0.2">
      <c r="A476" s="38" t="s">
        <v>1167</v>
      </c>
      <c r="B476" s="39" t="s">
        <v>965</v>
      </c>
      <c r="C476" s="40" t="s">
        <v>966</v>
      </c>
      <c r="D476" s="34" t="s">
        <v>967</v>
      </c>
      <c r="E476" s="89">
        <v>0.01</v>
      </c>
      <c r="F476" s="90"/>
      <c r="G476" s="30">
        <f>H476/E476</f>
        <v>9010972.1326999981</v>
      </c>
      <c r="H476" s="31">
        <f>SUM(H477:H482)</f>
        <v>90109.721326999992</v>
      </c>
      <c r="J476" s="35" t="str">
        <f t="shared" si="24"/>
        <v/>
      </c>
    </row>
    <row r="477" spans="1:10" x14ac:dyDescent="0.2">
      <c r="A477" s="41" t="s">
        <v>1168</v>
      </c>
      <c r="B477" s="42" t="s">
        <v>7</v>
      </c>
      <c r="C477" s="43" t="s">
        <v>8</v>
      </c>
      <c r="D477" s="44" t="s">
        <v>9</v>
      </c>
      <c r="E477" s="45">
        <v>114.6</v>
      </c>
      <c r="F477" s="45">
        <v>1.1459999999999999</v>
      </c>
      <c r="G47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77" s="33">
        <f t="shared" si="23"/>
        <v>64901.73887999999</v>
      </c>
      <c r="J477" s="35">
        <f t="shared" si="24"/>
        <v>1</v>
      </c>
    </row>
    <row r="478" spans="1:10" x14ac:dyDescent="0.2">
      <c r="A478" s="41" t="s">
        <v>1169</v>
      </c>
      <c r="B478" s="42" t="s">
        <v>168</v>
      </c>
      <c r="C478" s="43" t="s">
        <v>167</v>
      </c>
      <c r="D478" s="44" t="s">
        <v>9</v>
      </c>
      <c r="E478" s="45">
        <v>0.16</v>
      </c>
      <c r="F478" s="45">
        <v>1.6000000000000001E-3</v>
      </c>
      <c r="G478" s="32">
        <v>0</v>
      </c>
      <c r="H478" s="33">
        <f t="shared" si="23"/>
        <v>0</v>
      </c>
      <c r="J478" s="35" t="str">
        <f t="shared" si="24"/>
        <v/>
      </c>
    </row>
    <row r="479" spans="1:10" ht="22.5" x14ac:dyDescent="0.2">
      <c r="A479" s="41" t="s">
        <v>1170</v>
      </c>
      <c r="B479" s="42" t="s">
        <v>49</v>
      </c>
      <c r="C479" s="43" t="s">
        <v>50</v>
      </c>
      <c r="D479" s="44" t="s">
        <v>12</v>
      </c>
      <c r="E479" s="45">
        <v>0.23</v>
      </c>
      <c r="F479" s="45">
        <v>2.3E-3</v>
      </c>
      <c r="G479" s="32">
        <v>15702.97</v>
      </c>
      <c r="H479" s="33">
        <f t="shared" si="23"/>
        <v>36.116830999999998</v>
      </c>
      <c r="J479" s="35" t="str">
        <f t="shared" si="24"/>
        <v/>
      </c>
    </row>
    <row r="480" spans="1:10" ht="22.5" x14ac:dyDescent="0.2">
      <c r="A480" s="41" t="s">
        <v>1171</v>
      </c>
      <c r="B480" s="42" t="s">
        <v>972</v>
      </c>
      <c r="C480" s="43" t="s">
        <v>973</v>
      </c>
      <c r="D480" s="44" t="s">
        <v>12</v>
      </c>
      <c r="E480" s="45">
        <v>7.2</v>
      </c>
      <c r="F480" s="45">
        <v>7.1999999999999995E-2</v>
      </c>
      <c r="G480" s="32">
        <v>802.31</v>
      </c>
      <c r="H480" s="33">
        <f t="shared" si="23"/>
        <v>57.766319999999993</v>
      </c>
      <c r="J480" s="35" t="str">
        <f t="shared" si="24"/>
        <v/>
      </c>
    </row>
    <row r="481" spans="1:10" ht="22.5" x14ac:dyDescent="0.2">
      <c r="A481" s="41" t="s">
        <v>1172</v>
      </c>
      <c r="B481" s="42" t="s">
        <v>71</v>
      </c>
      <c r="C481" s="43" t="s">
        <v>72</v>
      </c>
      <c r="D481" s="44" t="s">
        <v>12</v>
      </c>
      <c r="E481" s="45">
        <v>0.16</v>
      </c>
      <c r="F481" s="45">
        <v>1.6000000000000001E-3</v>
      </c>
      <c r="G481" s="32">
        <v>71312.06</v>
      </c>
      <c r="H481" s="33">
        <f t="shared" si="23"/>
        <v>114.099296</v>
      </c>
      <c r="J481" s="35" t="str">
        <f t="shared" si="24"/>
        <v/>
      </c>
    </row>
    <row r="482" spans="1:10" x14ac:dyDescent="0.2">
      <c r="A482" s="41" t="s">
        <v>1173</v>
      </c>
      <c r="B482" s="42" t="s">
        <v>976</v>
      </c>
      <c r="C482" s="43" t="s">
        <v>977</v>
      </c>
      <c r="D482" s="44" t="s">
        <v>126</v>
      </c>
      <c r="E482" s="45">
        <v>100</v>
      </c>
      <c r="F482" s="45">
        <v>1</v>
      </c>
      <c r="G482" s="32">
        <v>25000</v>
      </c>
      <c r="H482" s="33">
        <f t="shared" si="23"/>
        <v>25000</v>
      </c>
      <c r="J482" s="35" t="str">
        <f t="shared" si="24"/>
        <v/>
      </c>
    </row>
    <row r="483" spans="1:10" x14ac:dyDescent="0.2">
      <c r="A483" s="27"/>
      <c r="B483" s="86"/>
      <c r="C483" s="87"/>
      <c r="D483" s="87"/>
      <c r="E483" s="87"/>
      <c r="F483" s="87"/>
      <c r="G483" s="88"/>
      <c r="H483" s="25"/>
      <c r="J483" s="35" t="str">
        <f t="shared" si="24"/>
        <v/>
      </c>
    </row>
    <row r="484" spans="1:10" x14ac:dyDescent="0.2">
      <c r="A484" s="38"/>
      <c r="B484" s="39"/>
      <c r="C484" s="46" t="s">
        <v>163</v>
      </c>
      <c r="D484" s="34"/>
      <c r="E484" s="34"/>
      <c r="F484" s="34"/>
      <c r="G484" s="34"/>
      <c r="H484" s="31"/>
      <c r="J484" s="35" t="str">
        <f t="shared" si="24"/>
        <v/>
      </c>
    </row>
    <row r="485" spans="1:10" x14ac:dyDescent="0.2">
      <c r="A485" s="38"/>
      <c r="B485" s="39"/>
      <c r="C485" s="46" t="s">
        <v>162</v>
      </c>
      <c r="D485" s="34" t="s">
        <v>161</v>
      </c>
      <c r="E485" s="34"/>
      <c r="F485" s="34"/>
      <c r="G485" s="34"/>
      <c r="H485" s="31">
        <f>SUMIF($B$406:$B$482,"000001",$F$406:$F$482)</f>
        <v>33.227325000000008</v>
      </c>
      <c r="J485" s="35" t="str">
        <f t="shared" si="24"/>
        <v/>
      </c>
    </row>
    <row r="486" spans="1:10" x14ac:dyDescent="0.2">
      <c r="A486" s="38"/>
      <c r="B486" s="39"/>
      <c r="C486" s="46" t="s">
        <v>160</v>
      </c>
      <c r="D486" s="34" t="s">
        <v>85</v>
      </c>
      <c r="E486" s="34"/>
      <c r="F486" s="34"/>
      <c r="G486" s="34"/>
      <c r="H486" s="31">
        <f>SUMIF($B$406:$B$482,"000001",$H$406:$H$482)</f>
        <v>1881772.400376</v>
      </c>
      <c r="J486" s="35" t="str">
        <f t="shared" si="24"/>
        <v/>
      </c>
    </row>
    <row r="487" spans="1:10" x14ac:dyDescent="0.2">
      <c r="A487" s="38"/>
      <c r="B487" s="39"/>
      <c r="C487" s="46" t="s">
        <v>159</v>
      </c>
      <c r="D487" s="34" t="s">
        <v>85</v>
      </c>
      <c r="E487" s="34"/>
      <c r="F487" s="34"/>
      <c r="G487" s="34"/>
      <c r="H487" s="31">
        <f>SUMIF($D$406:$D$482,"МАШ-ч",$H$406:$H$482)</f>
        <v>594172.68563515018</v>
      </c>
      <c r="J487" s="35" t="str">
        <f t="shared" si="24"/>
        <v/>
      </c>
    </row>
    <row r="488" spans="1:10" x14ac:dyDescent="0.2">
      <c r="A488" s="38"/>
      <c r="B488" s="39"/>
      <c r="C488" s="46" t="s">
        <v>158</v>
      </c>
      <c r="D488" s="34" t="s">
        <v>85</v>
      </c>
      <c r="E488" s="34"/>
      <c r="F488" s="34"/>
      <c r="G488" s="34"/>
      <c r="H488" s="31" t="e">
        <f>SUMIFS($H$406:$H$482,$D$406:$D$482,"М3",$F$406:$F$482,"&gt;0")
+SUMIFS($H$406:$H$482,$D$406:$D$482,"Т",$F$406:$F$482,"&gt;0")
+SUMIFS($H$406:$H$482,$D$406:$D$482,"М2",$F$406:$F$482,"&gt;0")
+SUMIFS($H$406:$H$482,$D$406:$D$482,"ШТ",$F$406:$F$482,"&gt;0")
+SUMIF($I$406:$I$482,1,$H$406:$H$482)
+SUMIFS($H$406:$H$482,$D$406:$D$482,"10М",$F$406:$F$482,"&gt;0")
+SUMIFS($H$406:$H$482,$D$406:$D$482,"КГ",$F$406:$F$482,"&gt;0")
+SUMIFS($H$406:$H$482,$D$406:$D$482,"М",$F$406:$F$482,"&gt;0")</f>
        <v>#VALUE!</v>
      </c>
      <c r="J488" s="35" t="str">
        <f t="shared" si="24"/>
        <v/>
      </c>
    </row>
    <row r="489" spans="1:10" x14ac:dyDescent="0.2">
      <c r="A489" s="38"/>
      <c r="B489" s="39"/>
      <c r="C489" s="46" t="s">
        <v>155</v>
      </c>
      <c r="D489" s="34" t="s">
        <v>85</v>
      </c>
      <c r="E48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89" s="34"/>
      <c r="G489" s="34"/>
      <c r="H489" s="31" t="e">
        <f>H488*E489</f>
        <v>#VALUE!</v>
      </c>
      <c r="J489" s="35" t="str">
        <f t="shared" si="24"/>
        <v/>
      </c>
    </row>
    <row r="490" spans="1:10" x14ac:dyDescent="0.2">
      <c r="A490" s="38"/>
      <c r="B490" s="39"/>
      <c r="C490" s="46" t="s">
        <v>156</v>
      </c>
      <c r="D490" s="34" t="s">
        <v>85</v>
      </c>
      <c r="E490" s="34"/>
      <c r="F490" s="34"/>
      <c r="G490" s="34"/>
      <c r="H490" s="31" t="e">
        <f>SUM(H486:H489)</f>
        <v>#VALUE!</v>
      </c>
      <c r="J490" s="35" t="str">
        <f t="shared" si="24"/>
        <v/>
      </c>
    </row>
    <row r="491" spans="1:10" x14ac:dyDescent="0.2">
      <c r="A491" s="27"/>
      <c r="B491" s="86"/>
      <c r="C491" s="87"/>
      <c r="D491" s="87"/>
      <c r="E491" s="87"/>
      <c r="F491" s="87"/>
      <c r="G491" s="88"/>
      <c r="H491" s="25"/>
      <c r="J491" s="35" t="str">
        <f t="shared" si="24"/>
        <v/>
      </c>
    </row>
    <row r="492" spans="1:10" x14ac:dyDescent="0.2">
      <c r="A492" s="27"/>
      <c r="B492" s="86" t="s">
        <v>1174</v>
      </c>
      <c r="C492" s="87"/>
      <c r="D492" s="87"/>
      <c r="E492" s="87"/>
      <c r="F492" s="87"/>
      <c r="G492" s="88"/>
      <c r="H492" s="25"/>
      <c r="J492" s="35" t="str">
        <f t="shared" si="24"/>
        <v/>
      </c>
    </row>
    <row r="493" spans="1:10" ht="22.5" x14ac:dyDescent="0.2">
      <c r="A493" s="38" t="s">
        <v>1175</v>
      </c>
      <c r="B493" s="39" t="s">
        <v>632</v>
      </c>
      <c r="C493" s="40" t="s">
        <v>633</v>
      </c>
      <c r="D493" s="34" t="s">
        <v>305</v>
      </c>
      <c r="E493" s="89">
        <v>6.8000000000000005E-2</v>
      </c>
      <c r="F493" s="90"/>
      <c r="G493" s="30">
        <f>H493/E493</f>
        <v>5663328</v>
      </c>
      <c r="H493" s="31">
        <f>SUM(H494)</f>
        <v>385106.304</v>
      </c>
      <c r="J493" s="35" t="str">
        <f t="shared" si="24"/>
        <v/>
      </c>
    </row>
    <row r="494" spans="1:10" x14ac:dyDescent="0.2">
      <c r="A494" s="41" t="s">
        <v>1176</v>
      </c>
      <c r="B494" s="42" t="s">
        <v>7</v>
      </c>
      <c r="C494" s="43" t="s">
        <v>8</v>
      </c>
      <c r="D494" s="44" t="s">
        <v>9</v>
      </c>
      <c r="E494" s="45">
        <v>100</v>
      </c>
      <c r="F494" s="45">
        <v>6.8</v>
      </c>
      <c r="G49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94" s="33">
        <f t="shared" ref="H494:H517" si="25">F494*G494</f>
        <v>385106.304</v>
      </c>
      <c r="J494" s="35">
        <f t="shared" si="24"/>
        <v>1</v>
      </c>
    </row>
    <row r="495" spans="1:10" ht="12.75" customHeight="1" x14ac:dyDescent="0.2">
      <c r="A495" s="38" t="s">
        <v>1177</v>
      </c>
      <c r="B495" s="39" t="s">
        <v>176</v>
      </c>
      <c r="C495" s="40" t="s">
        <v>175</v>
      </c>
      <c r="D495" s="34" t="s">
        <v>87</v>
      </c>
      <c r="E495" s="89">
        <v>0.86</v>
      </c>
      <c r="F495" s="90"/>
      <c r="G495" s="30">
        <f>H495/E495</f>
        <v>278346.77140000003</v>
      </c>
      <c r="H495" s="31">
        <f>SUM(H496:H504)</f>
        <v>239378.22340400002</v>
      </c>
      <c r="J495" s="35" t="str">
        <f t="shared" si="24"/>
        <v/>
      </c>
    </row>
    <row r="496" spans="1:10" x14ac:dyDescent="0.2">
      <c r="A496" s="41" t="s">
        <v>1178</v>
      </c>
      <c r="B496" s="42" t="s">
        <v>7</v>
      </c>
      <c r="C496" s="43" t="s">
        <v>8</v>
      </c>
      <c r="D496" s="44" t="s">
        <v>9</v>
      </c>
      <c r="E496" s="45">
        <v>2.5</v>
      </c>
      <c r="F496" s="45">
        <v>2.15</v>
      </c>
      <c r="G49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496" s="33">
        <f t="shared" si="25"/>
        <v>121761.552</v>
      </c>
      <c r="J496" s="35">
        <f t="shared" si="24"/>
        <v>1</v>
      </c>
    </row>
    <row r="497" spans="1:10" x14ac:dyDescent="0.2">
      <c r="A497" s="41" t="s">
        <v>1179</v>
      </c>
      <c r="B497" s="42" t="s">
        <v>168</v>
      </c>
      <c r="C497" s="43" t="s">
        <v>167</v>
      </c>
      <c r="D497" s="44" t="s">
        <v>9</v>
      </c>
      <c r="E497" s="45">
        <v>0.55000000000000004</v>
      </c>
      <c r="F497" s="45">
        <v>0.47299999999999998</v>
      </c>
      <c r="G497" s="32">
        <v>0</v>
      </c>
      <c r="H497" s="33">
        <f t="shared" si="25"/>
        <v>0</v>
      </c>
      <c r="J497" s="35" t="str">
        <f t="shared" si="24"/>
        <v/>
      </c>
    </row>
    <row r="498" spans="1:10" ht="45" x14ac:dyDescent="0.2">
      <c r="A498" s="41" t="s">
        <v>1180</v>
      </c>
      <c r="B498" s="42" t="s">
        <v>28</v>
      </c>
      <c r="C498" s="43" t="s">
        <v>29</v>
      </c>
      <c r="D498" s="44" t="s">
        <v>12</v>
      </c>
      <c r="E498" s="45">
        <v>0.46</v>
      </c>
      <c r="F498" s="45">
        <v>0.39560000000000001</v>
      </c>
      <c r="G498" s="32">
        <v>83282.679999999993</v>
      </c>
      <c r="H498" s="33">
        <f t="shared" si="25"/>
        <v>32946.628207999995</v>
      </c>
      <c r="J498" s="35" t="str">
        <f t="shared" si="24"/>
        <v/>
      </c>
    </row>
    <row r="499" spans="1:10" x14ac:dyDescent="0.2">
      <c r="A499" s="41" t="s">
        <v>1181</v>
      </c>
      <c r="B499" s="42" t="s">
        <v>59</v>
      </c>
      <c r="C499" s="43" t="s">
        <v>60</v>
      </c>
      <c r="D499" s="44" t="s">
        <v>12</v>
      </c>
      <c r="E499" s="45">
        <v>0.93</v>
      </c>
      <c r="F499" s="45">
        <v>0.79979999999999996</v>
      </c>
      <c r="G499" s="32">
        <v>864.02</v>
      </c>
      <c r="H499" s="33">
        <f t="shared" si="25"/>
        <v>691.04319599999997</v>
      </c>
      <c r="J499" s="35" t="str">
        <f t="shared" si="24"/>
        <v/>
      </c>
    </row>
    <row r="500" spans="1:10" x14ac:dyDescent="0.2">
      <c r="A500" s="41" t="s">
        <v>1182</v>
      </c>
      <c r="B500" s="42" t="s">
        <v>91</v>
      </c>
      <c r="C500" s="43" t="s">
        <v>92</v>
      </c>
      <c r="D500" s="44" t="s">
        <v>87</v>
      </c>
      <c r="E500" s="45">
        <v>0.15</v>
      </c>
      <c r="F500" s="45">
        <v>0.129</v>
      </c>
      <c r="G500" s="32">
        <v>1000</v>
      </c>
      <c r="H500" s="33">
        <f t="shared" si="25"/>
        <v>129</v>
      </c>
      <c r="J500" s="35" t="str">
        <f t="shared" si="24"/>
        <v/>
      </c>
    </row>
    <row r="501" spans="1:10" ht="22.5" x14ac:dyDescent="0.2">
      <c r="A501" s="41" t="s">
        <v>1183</v>
      </c>
      <c r="B501" s="42" t="s">
        <v>93</v>
      </c>
      <c r="C501" s="43" t="s">
        <v>94</v>
      </c>
      <c r="D501" s="44" t="s">
        <v>87</v>
      </c>
      <c r="E501" s="45">
        <v>0.11</v>
      </c>
      <c r="F501" s="45">
        <v>9.4600000000000004E-2</v>
      </c>
      <c r="G501" s="32">
        <v>75000</v>
      </c>
      <c r="H501" s="33">
        <f t="shared" si="25"/>
        <v>7095</v>
      </c>
      <c r="J501" s="35" t="str">
        <f t="shared" si="24"/>
        <v/>
      </c>
    </row>
    <row r="502" spans="1:10" ht="33.75" x14ac:dyDescent="0.2">
      <c r="A502" s="41" t="s">
        <v>1184</v>
      </c>
      <c r="B502" s="42" t="s">
        <v>131</v>
      </c>
      <c r="C502" s="43" t="s">
        <v>132</v>
      </c>
      <c r="D502" s="44" t="s">
        <v>87</v>
      </c>
      <c r="E502" s="45">
        <v>0.1</v>
      </c>
      <c r="F502" s="45">
        <v>8.5999999999999993E-2</v>
      </c>
      <c r="G502" s="32">
        <v>75000</v>
      </c>
      <c r="H502" s="33">
        <f t="shared" si="25"/>
        <v>6449.9999999999991</v>
      </c>
      <c r="J502" s="35" t="str">
        <f t="shared" si="24"/>
        <v/>
      </c>
    </row>
    <row r="503" spans="1:10" ht="33.75" x14ac:dyDescent="0.2">
      <c r="A503" s="41" t="s">
        <v>1185</v>
      </c>
      <c r="B503" s="42" t="s">
        <v>134</v>
      </c>
      <c r="C503" s="43" t="s">
        <v>135</v>
      </c>
      <c r="D503" s="44" t="s">
        <v>87</v>
      </c>
      <c r="E503" s="45">
        <v>0.09</v>
      </c>
      <c r="F503" s="45">
        <v>7.7399999999999997E-2</v>
      </c>
      <c r="G503" s="32">
        <v>75000</v>
      </c>
      <c r="H503" s="33">
        <f t="shared" si="25"/>
        <v>5805</v>
      </c>
      <c r="J503" s="35" t="str">
        <f t="shared" si="24"/>
        <v/>
      </c>
    </row>
    <row r="504" spans="1:10" ht="33.75" x14ac:dyDescent="0.2">
      <c r="A504" s="41" t="s">
        <v>1186</v>
      </c>
      <c r="B504" s="42" t="s">
        <v>137</v>
      </c>
      <c r="C504" s="43" t="s">
        <v>138</v>
      </c>
      <c r="D504" s="44" t="s">
        <v>87</v>
      </c>
      <c r="E504" s="45">
        <v>1</v>
      </c>
      <c r="F504" s="45">
        <v>0.86</v>
      </c>
      <c r="G504" s="32">
        <v>75000</v>
      </c>
      <c r="H504" s="33">
        <f t="shared" si="25"/>
        <v>64500</v>
      </c>
      <c r="J504" s="35" t="str">
        <f t="shared" si="24"/>
        <v/>
      </c>
    </row>
    <row r="505" spans="1:10" x14ac:dyDescent="0.2">
      <c r="A505" s="38" t="s">
        <v>1187</v>
      </c>
      <c r="B505" s="39" t="s">
        <v>173</v>
      </c>
      <c r="C505" s="40" t="s">
        <v>172</v>
      </c>
      <c r="D505" s="34" t="s">
        <v>171</v>
      </c>
      <c r="E505" s="89">
        <v>1.72E-2</v>
      </c>
      <c r="F505" s="90"/>
      <c r="G505" s="30">
        <f>H505/E505</f>
        <v>10194190.4</v>
      </c>
      <c r="H505" s="31">
        <f>SUM(H506:H508)</f>
        <v>175340.07488</v>
      </c>
      <c r="J505" s="35" t="str">
        <f t="shared" si="24"/>
        <v/>
      </c>
    </row>
    <row r="506" spans="1:10" x14ac:dyDescent="0.2">
      <c r="A506" s="41" t="s">
        <v>1188</v>
      </c>
      <c r="B506" s="42" t="s">
        <v>7</v>
      </c>
      <c r="C506" s="43" t="s">
        <v>8</v>
      </c>
      <c r="D506" s="44" t="s">
        <v>9</v>
      </c>
      <c r="E506" s="45">
        <v>180</v>
      </c>
      <c r="F506" s="45">
        <v>3.0960000000000001</v>
      </c>
      <c r="G50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506" s="33">
        <f t="shared" si="25"/>
        <v>175336.63488</v>
      </c>
      <c r="J506" s="35">
        <f t="shared" si="24"/>
        <v>1</v>
      </c>
    </row>
    <row r="507" spans="1:10" x14ac:dyDescent="0.2">
      <c r="A507" s="41" t="s">
        <v>1189</v>
      </c>
      <c r="B507" s="42" t="s">
        <v>91</v>
      </c>
      <c r="C507" s="43" t="s">
        <v>92</v>
      </c>
      <c r="D507" s="44" t="s">
        <v>87</v>
      </c>
      <c r="E507" s="45">
        <v>0.2</v>
      </c>
      <c r="F507" s="45">
        <v>3.4399999999999999E-3</v>
      </c>
      <c r="G507" s="32">
        <v>1000</v>
      </c>
      <c r="H507" s="33">
        <f t="shared" si="25"/>
        <v>3.44</v>
      </c>
      <c r="J507" s="35" t="str">
        <f t="shared" si="24"/>
        <v/>
      </c>
    </row>
    <row r="508" spans="1:10" x14ac:dyDescent="0.2">
      <c r="A508" s="41" t="s">
        <v>1190</v>
      </c>
      <c r="B508" s="42" t="s">
        <v>129</v>
      </c>
      <c r="C508" s="43" t="s">
        <v>130</v>
      </c>
      <c r="D508" s="44" t="s">
        <v>87</v>
      </c>
      <c r="E508" s="45">
        <v>102</v>
      </c>
      <c r="F508" s="45">
        <v>1.7544</v>
      </c>
      <c r="G508" s="32">
        <v>0</v>
      </c>
      <c r="H508" s="33">
        <f t="shared" si="25"/>
        <v>0</v>
      </c>
      <c r="J508" s="35" t="str">
        <f t="shared" si="24"/>
        <v/>
      </c>
    </row>
    <row r="509" spans="1:10" ht="22.5" x14ac:dyDescent="0.2">
      <c r="A509" s="38" t="s">
        <v>1191</v>
      </c>
      <c r="B509" s="39" t="s">
        <v>982</v>
      </c>
      <c r="C509" s="40" t="s">
        <v>983</v>
      </c>
      <c r="D509" s="34" t="s">
        <v>171</v>
      </c>
      <c r="E509" s="89">
        <v>1.754E-2</v>
      </c>
      <c r="F509" s="90"/>
      <c r="G509" s="30">
        <f>H509/E509</f>
        <v>48309748.5383</v>
      </c>
      <c r="H509" s="31">
        <f>SUM(H510:H517)</f>
        <v>847352.98936178198</v>
      </c>
      <c r="J509" s="35" t="str">
        <f t="shared" si="24"/>
        <v/>
      </c>
    </row>
    <row r="510" spans="1:10" x14ac:dyDescent="0.2">
      <c r="A510" s="41" t="s">
        <v>1192</v>
      </c>
      <c r="B510" s="42" t="s">
        <v>7</v>
      </c>
      <c r="C510" s="43" t="s">
        <v>8</v>
      </c>
      <c r="D510" s="44" t="s">
        <v>9</v>
      </c>
      <c r="E510" s="45">
        <v>301.70999999999998</v>
      </c>
      <c r="F510" s="45">
        <v>5.2919934</v>
      </c>
      <c r="G51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56633.279999999999</v>
      </c>
      <c r="H510" s="33">
        <f t="shared" si="25"/>
        <v>299702.94398035196</v>
      </c>
      <c r="J510" s="35">
        <f t="shared" si="24"/>
        <v>1</v>
      </c>
    </row>
    <row r="511" spans="1:10" x14ac:dyDescent="0.2">
      <c r="A511" s="41" t="s">
        <v>1193</v>
      </c>
      <c r="B511" s="42" t="s">
        <v>168</v>
      </c>
      <c r="C511" s="43" t="s">
        <v>167</v>
      </c>
      <c r="D511" s="44" t="s">
        <v>9</v>
      </c>
      <c r="E511" s="45">
        <v>41.1</v>
      </c>
      <c r="F511" s="45">
        <v>0.72089400000000003</v>
      </c>
      <c r="G511" s="32">
        <v>0</v>
      </c>
      <c r="H511" s="33">
        <f t="shared" si="25"/>
        <v>0</v>
      </c>
      <c r="J511" s="35" t="str">
        <f t="shared" si="24"/>
        <v/>
      </c>
    </row>
    <row r="512" spans="1:10" x14ac:dyDescent="0.2">
      <c r="A512" s="41" t="s">
        <v>1194</v>
      </c>
      <c r="B512" s="42" t="s">
        <v>10</v>
      </c>
      <c r="C512" s="43" t="s">
        <v>11</v>
      </c>
      <c r="D512" s="44" t="s">
        <v>12</v>
      </c>
      <c r="E512" s="45">
        <v>17.55</v>
      </c>
      <c r="F512" s="45">
        <v>0.30782700000000002</v>
      </c>
      <c r="G512" s="32">
        <v>99112.45</v>
      </c>
      <c r="H512" s="33">
        <f t="shared" si="25"/>
        <v>30509.488146150001</v>
      </c>
      <c r="J512" s="35" t="str">
        <f t="shared" si="24"/>
        <v/>
      </c>
    </row>
    <row r="513" spans="1:10" ht="33.75" x14ac:dyDescent="0.2">
      <c r="A513" s="41" t="s">
        <v>1195</v>
      </c>
      <c r="B513" s="42" t="s">
        <v>427</v>
      </c>
      <c r="C513" s="43" t="s">
        <v>428</v>
      </c>
      <c r="D513" s="44" t="s">
        <v>12</v>
      </c>
      <c r="E513" s="45">
        <v>23.55</v>
      </c>
      <c r="F513" s="45">
        <v>0.41306700000000002</v>
      </c>
      <c r="G513" s="32">
        <v>16377.84</v>
      </c>
      <c r="H513" s="33">
        <f t="shared" si="25"/>
        <v>6765.1452352800006</v>
      </c>
      <c r="J513" s="35" t="str">
        <f t="shared" si="24"/>
        <v/>
      </c>
    </row>
    <row r="514" spans="1:10" x14ac:dyDescent="0.2">
      <c r="A514" s="41" t="s">
        <v>1196</v>
      </c>
      <c r="B514" s="42" t="s">
        <v>91</v>
      </c>
      <c r="C514" s="43" t="s">
        <v>92</v>
      </c>
      <c r="D514" s="44" t="s">
        <v>87</v>
      </c>
      <c r="E514" s="45">
        <v>21</v>
      </c>
      <c r="F514" s="45">
        <v>0.36834</v>
      </c>
      <c r="G514" s="32">
        <v>1000</v>
      </c>
      <c r="H514" s="33">
        <f t="shared" si="25"/>
        <v>368.34</v>
      </c>
      <c r="J514" s="35" t="str">
        <f t="shared" si="24"/>
        <v/>
      </c>
    </row>
    <row r="515" spans="1:10" ht="22.5" x14ac:dyDescent="0.2">
      <c r="A515" s="41" t="s">
        <v>1197</v>
      </c>
      <c r="B515" s="42" t="s">
        <v>429</v>
      </c>
      <c r="C515" s="43" t="s">
        <v>430</v>
      </c>
      <c r="D515" s="44" t="s">
        <v>87</v>
      </c>
      <c r="E515" s="45">
        <v>80</v>
      </c>
      <c r="F515" s="45">
        <v>1.4032</v>
      </c>
      <c r="G515" s="32">
        <v>75000</v>
      </c>
      <c r="H515" s="33">
        <f t="shared" si="25"/>
        <v>105240</v>
      </c>
      <c r="J515" s="35" t="str">
        <f t="shared" si="24"/>
        <v/>
      </c>
    </row>
    <row r="516" spans="1:10" ht="33.75" x14ac:dyDescent="0.2">
      <c r="A516" s="41" t="s">
        <v>1198</v>
      </c>
      <c r="B516" s="42" t="s">
        <v>431</v>
      </c>
      <c r="C516" s="43" t="s">
        <v>432</v>
      </c>
      <c r="D516" s="44" t="s">
        <v>90</v>
      </c>
      <c r="E516" s="45">
        <v>23.5</v>
      </c>
      <c r="F516" s="45">
        <v>0.41219</v>
      </c>
      <c r="G516" s="32">
        <v>770000</v>
      </c>
      <c r="H516" s="33">
        <f t="shared" si="25"/>
        <v>317386.3</v>
      </c>
      <c r="J516" s="35" t="str">
        <f t="shared" si="24"/>
        <v/>
      </c>
    </row>
    <row r="517" spans="1:10" ht="22.5" x14ac:dyDescent="0.2">
      <c r="A517" s="41" t="s">
        <v>1199</v>
      </c>
      <c r="B517" s="42" t="s">
        <v>421</v>
      </c>
      <c r="C517" s="43" t="s">
        <v>422</v>
      </c>
      <c r="D517" s="44" t="s">
        <v>87</v>
      </c>
      <c r="E517" s="45">
        <v>57</v>
      </c>
      <c r="F517" s="45">
        <v>0.99978</v>
      </c>
      <c r="G517" s="32">
        <v>87400</v>
      </c>
      <c r="H517" s="33">
        <f t="shared" si="25"/>
        <v>87380.771999999997</v>
      </c>
      <c r="J517" s="35" t="str">
        <f t="shared" si="24"/>
        <v/>
      </c>
    </row>
    <row r="518" spans="1:10" x14ac:dyDescent="0.2">
      <c r="A518" s="27"/>
      <c r="B518" s="86"/>
      <c r="C518" s="87"/>
      <c r="D518" s="87"/>
      <c r="E518" s="87"/>
      <c r="F518" s="87"/>
      <c r="G518" s="88"/>
      <c r="H518" s="25"/>
      <c r="J518" s="35" t="str">
        <f t="shared" si="24"/>
        <v/>
      </c>
    </row>
    <row r="519" spans="1:10" x14ac:dyDescent="0.2">
      <c r="A519" s="38"/>
      <c r="B519" s="39"/>
      <c r="C519" s="46" t="s">
        <v>163</v>
      </c>
      <c r="D519" s="34"/>
      <c r="E519" s="34"/>
      <c r="F519" s="34"/>
      <c r="G519" s="34"/>
      <c r="H519" s="31"/>
      <c r="J519" s="35" t="str">
        <f t="shared" si="24"/>
        <v/>
      </c>
    </row>
    <row r="520" spans="1:10" x14ac:dyDescent="0.2">
      <c r="A520" s="38"/>
      <c r="B520" s="39"/>
      <c r="C520" s="46" t="s">
        <v>162</v>
      </c>
      <c r="D520" s="34" t="s">
        <v>161</v>
      </c>
      <c r="E520" s="34"/>
      <c r="F520" s="34"/>
      <c r="G520" s="34"/>
      <c r="H520" s="31">
        <f>SUMIF($B$493:$B$517,"000001",$F$493:$F$517)</f>
        <v>17.337993399999998</v>
      </c>
      <c r="J520" s="35" t="str">
        <f t="shared" si="24"/>
        <v/>
      </c>
    </row>
    <row r="521" spans="1:10" x14ac:dyDescent="0.2">
      <c r="A521" s="38"/>
      <c r="B521" s="39"/>
      <c r="C521" s="46" t="s">
        <v>160</v>
      </c>
      <c r="D521" s="34" t="s">
        <v>85</v>
      </c>
      <c r="E521" s="34"/>
      <c r="F521" s="34"/>
      <c r="G521" s="34"/>
      <c r="H521" s="31">
        <f>SUMIF($B$493:$B$517,"000001",$H$493:$H$517)</f>
        <v>981907.43486035196</v>
      </c>
      <c r="J521" s="35" t="str">
        <f t="shared" si="24"/>
        <v/>
      </c>
    </row>
    <row r="522" spans="1:10" x14ac:dyDescent="0.2">
      <c r="A522" s="38"/>
      <c r="B522" s="39"/>
      <c r="C522" s="46" t="s">
        <v>159</v>
      </c>
      <c r="D522" s="34" t="s">
        <v>85</v>
      </c>
      <c r="E522" s="34"/>
      <c r="F522" s="34"/>
      <c r="G522" s="34"/>
      <c r="H522" s="31">
        <f>SUMIF($D$493:$D$517,"МАШ-Ч",$H$493:$H$517)</f>
        <v>70912.304785429995</v>
      </c>
      <c r="J522" s="35" t="str">
        <f t="shared" si="24"/>
        <v/>
      </c>
    </row>
    <row r="523" spans="1:10" x14ac:dyDescent="0.2">
      <c r="A523" s="38"/>
      <c r="B523" s="39"/>
      <c r="C523" s="46" t="s">
        <v>158</v>
      </c>
      <c r="D523" s="34" t="s">
        <v>85</v>
      </c>
      <c r="E523" s="34"/>
      <c r="F523" s="34"/>
      <c r="G523" s="34"/>
      <c r="H523" s="31">
        <f>SUMIFS($H$493:$H$517,$D$493:$D$517,"М3",$F$493:$F$517,"&gt;0")
+SUMIFS($H$493:$H$517,$D$493:$D$517,"Т",$F$493:$F$517,"&gt;0")
+SUMIFS($H$493:$H$517,$D$493:$D$517,"М2",$F$493:$F$517,"&gt;0")
+SUMIFS($H$493:$H$517,$D$493:$D$517,"ШТ",$F$493:$F$517,"&gt;0")
+SUMIF($I$493:$I$517,1,$H$493:$H$517)
+SUMIFS($H$493:$H$517,$D$493:$D$517,"10М",$F$493:$F$517,"&gt;0")
+SUMIFS($H$493:$H$517,$D$493:$D$517,"КГ",$F$493:$F$517,"&gt;0")
+SUMIFS($H$493:$H$517,$D$493:$D$517,"М",$F$493:$F$517,"&gt;0")</f>
        <v>594357.85199999996</v>
      </c>
      <c r="J523" s="35" t="str">
        <f t="shared" si="24"/>
        <v/>
      </c>
    </row>
    <row r="524" spans="1:10" x14ac:dyDescent="0.2">
      <c r="A524" s="38"/>
      <c r="B524" s="39"/>
      <c r="C524" s="46" t="s">
        <v>155</v>
      </c>
      <c r="D524" s="34" t="s">
        <v>85</v>
      </c>
      <c r="E52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24" s="34"/>
      <c r="G524" s="34"/>
      <c r="H524" s="31">
        <f>H523*E524</f>
        <v>29717.892599999999</v>
      </c>
      <c r="J524" s="35" t="str">
        <f t="shared" si="24"/>
        <v/>
      </c>
    </row>
    <row r="525" spans="1:10" x14ac:dyDescent="0.2">
      <c r="A525" s="38"/>
      <c r="B525" s="39"/>
      <c r="C525" s="46" t="s">
        <v>156</v>
      </c>
      <c r="D525" s="34" t="s">
        <v>85</v>
      </c>
      <c r="E525" s="34"/>
      <c r="F525" s="34"/>
      <c r="G525" s="34"/>
      <c r="H525" s="31">
        <f>SUM(H521:H524)</f>
        <v>1676895.4842457818</v>
      </c>
      <c r="J525" s="35" t="str">
        <f t="shared" si="24"/>
        <v/>
      </c>
    </row>
    <row r="526" spans="1:10" x14ac:dyDescent="0.2">
      <c r="A526" s="27"/>
      <c r="B526" s="86"/>
      <c r="C526" s="87"/>
      <c r="D526" s="87"/>
      <c r="E526" s="87"/>
      <c r="F526" s="87"/>
      <c r="G526" s="88"/>
      <c r="H526" s="25"/>
      <c r="J526" s="35" t="str">
        <f t="shared" si="24"/>
        <v/>
      </c>
    </row>
    <row r="527" spans="1:10" x14ac:dyDescent="0.2">
      <c r="A527" s="27"/>
      <c r="B527" s="86"/>
      <c r="C527" s="87"/>
      <c r="D527" s="87"/>
      <c r="E527" s="87"/>
      <c r="F527" s="87"/>
      <c r="G527" s="88"/>
      <c r="H527" s="25"/>
      <c r="J527" s="35" t="str">
        <f t="shared" si="24"/>
        <v/>
      </c>
    </row>
    <row r="528" spans="1:10" x14ac:dyDescent="0.2">
      <c r="A528" s="27"/>
      <c r="B528" s="86"/>
      <c r="C528" s="87"/>
      <c r="D528" s="87"/>
      <c r="E528" s="87"/>
      <c r="F528" s="87"/>
      <c r="G528" s="88"/>
      <c r="H528" s="25"/>
      <c r="J528" s="35" t="str">
        <f t="shared" si="24"/>
        <v/>
      </c>
    </row>
    <row r="529" spans="1:10" x14ac:dyDescent="0.2">
      <c r="A529" s="38"/>
      <c r="B529" s="39"/>
      <c r="C529" s="46" t="s">
        <v>164</v>
      </c>
      <c r="D529" s="34"/>
      <c r="E529" s="34"/>
      <c r="F529" s="34"/>
      <c r="G529" s="34"/>
      <c r="H529" s="31"/>
      <c r="J529" s="35" t="str">
        <f t="shared" ref="J529:J546" si="26">IF(OR(B529="000001",B529="021955"),1,"")</f>
        <v/>
      </c>
    </row>
    <row r="530" spans="1:10" x14ac:dyDescent="0.2">
      <c r="A530" s="27"/>
      <c r="B530" s="86"/>
      <c r="C530" s="87"/>
      <c r="D530" s="87"/>
      <c r="E530" s="87"/>
      <c r="F530" s="87"/>
      <c r="G530" s="88"/>
      <c r="H530" s="25"/>
      <c r="J530" s="35" t="str">
        <f t="shared" si="26"/>
        <v/>
      </c>
    </row>
    <row r="531" spans="1:10" x14ac:dyDescent="0.2">
      <c r="A531" s="38"/>
      <c r="B531" s="39"/>
      <c r="C531" s="46" t="s">
        <v>163</v>
      </c>
      <c r="D531" s="34"/>
      <c r="E531" s="34"/>
      <c r="F531" s="34"/>
      <c r="G531" s="34"/>
      <c r="H531" s="31"/>
      <c r="J531" s="35" t="str">
        <f t="shared" si="26"/>
        <v/>
      </c>
    </row>
    <row r="532" spans="1:10" x14ac:dyDescent="0.2">
      <c r="A532" s="38"/>
      <c r="B532" s="39"/>
      <c r="C532" s="46" t="s">
        <v>162</v>
      </c>
      <c r="D532" s="34" t="s">
        <v>161</v>
      </c>
      <c r="E532" s="34"/>
      <c r="F532" s="34"/>
      <c r="G532" s="34"/>
      <c r="H532" s="31">
        <f>SUMIFS($H$16:$H$525,$C$16:$C$525,C532,$D$16:$D$525,D532)</f>
        <v>459.76544520000004</v>
      </c>
      <c r="J532" s="35" t="str">
        <f t="shared" si="26"/>
        <v/>
      </c>
    </row>
    <row r="533" spans="1:10" x14ac:dyDescent="0.2">
      <c r="A533" s="38"/>
      <c r="B533" s="39"/>
      <c r="C533" s="46" t="s">
        <v>160</v>
      </c>
      <c r="D533" s="34" t="s">
        <v>85</v>
      </c>
      <c r="E533" s="34"/>
      <c r="F533" s="34"/>
      <c r="G533" s="34"/>
      <c r="H533" s="31">
        <f>SUMIFS($H$16:$H$525,$C$16:$C$525,C533,$D$16:$D$525,D533)</f>
        <v>26038025.19233625</v>
      </c>
      <c r="J533" s="35" t="str">
        <f t="shared" si="26"/>
        <v/>
      </c>
    </row>
    <row r="534" spans="1:10" x14ac:dyDescent="0.2">
      <c r="A534" s="38"/>
      <c r="B534" s="39"/>
      <c r="C534" s="46" t="s">
        <v>159</v>
      </c>
      <c r="D534" s="34" t="s">
        <v>85</v>
      </c>
      <c r="E534" s="34"/>
      <c r="F534" s="34"/>
      <c r="G534" s="34"/>
      <c r="H534" s="31">
        <f>SUMIFS($H$16:$H$525,$C$16:$C$525,C534,$D$16:$D$525,D534)</f>
        <v>2758305.9831970003</v>
      </c>
      <c r="J534" s="35" t="str">
        <f t="shared" si="26"/>
        <v/>
      </c>
    </row>
    <row r="535" spans="1:10" x14ac:dyDescent="0.2">
      <c r="A535" s="38"/>
      <c r="B535" s="39"/>
      <c r="C535" s="46" t="s">
        <v>158</v>
      </c>
      <c r="D535" s="34" t="s">
        <v>85</v>
      </c>
      <c r="E535" s="34"/>
      <c r="F535" s="34"/>
      <c r="G535" s="34"/>
      <c r="H535" s="31" t="e">
        <f>SUMIFS($H$16:$H$525,$C$16:$C$525,C535,$D$16:$D$525,D535)</f>
        <v>#VALUE!</v>
      </c>
      <c r="J535" s="35" t="str">
        <f t="shared" si="26"/>
        <v/>
      </c>
    </row>
    <row r="536" spans="1:10" x14ac:dyDescent="0.2">
      <c r="A536" s="38"/>
      <c r="B536" s="39"/>
      <c r="C536" s="46" t="s">
        <v>155</v>
      </c>
      <c r="D536" s="34" t="s">
        <v>85</v>
      </c>
      <c r="E536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36" s="34"/>
      <c r="G536" s="34"/>
      <c r="H536" s="31" t="e">
        <f>_xlfn.CEILING.MATH(H535*E536)</f>
        <v>#VALUE!</v>
      </c>
      <c r="J536" s="35" t="str">
        <f t="shared" si="26"/>
        <v/>
      </c>
    </row>
    <row r="537" spans="1:10" x14ac:dyDescent="0.2">
      <c r="A537" s="38"/>
      <c r="B537" s="39"/>
      <c r="C537" s="46" t="s">
        <v>156</v>
      </c>
      <c r="D537" s="34" t="s">
        <v>85</v>
      </c>
      <c r="E537" s="34"/>
      <c r="F537" s="34"/>
      <c r="G537" s="34"/>
      <c r="H537" s="31" t="e">
        <f>SUM(H533:H536)</f>
        <v>#VALUE!</v>
      </c>
      <c r="J537" s="35" t="str">
        <f t="shared" si="26"/>
        <v/>
      </c>
    </row>
    <row r="538" spans="1:10" x14ac:dyDescent="0.2">
      <c r="A538" s="27"/>
      <c r="B538" s="86"/>
      <c r="C538" s="87"/>
      <c r="D538" s="87"/>
      <c r="E538" s="87"/>
      <c r="F538" s="87"/>
      <c r="G538" s="88"/>
      <c r="H538" s="25"/>
      <c r="J538" s="35" t="str">
        <f t="shared" si="26"/>
        <v/>
      </c>
    </row>
    <row r="539" spans="1:10" x14ac:dyDescent="0.2">
      <c r="A539" s="27"/>
      <c r="B539" s="86"/>
      <c r="C539" s="87"/>
      <c r="D539" s="87"/>
      <c r="E539" s="87"/>
      <c r="F539" s="87"/>
      <c r="G539" s="88"/>
      <c r="H539" s="25"/>
      <c r="J539" s="35" t="str">
        <f t="shared" si="26"/>
        <v/>
      </c>
    </row>
    <row r="540" spans="1:10" x14ac:dyDescent="0.2">
      <c r="A540" s="38"/>
      <c r="B540" s="39"/>
      <c r="C540" s="46" t="s">
        <v>883</v>
      </c>
      <c r="D540" s="34" t="s">
        <v>85</v>
      </c>
      <c r="E540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540" s="34"/>
      <c r="G540" s="34"/>
      <c r="H540" s="31" t="e">
        <f>H537*E540</f>
        <v>#VALUE!</v>
      </c>
      <c r="J540" s="35" t="str">
        <f t="shared" si="26"/>
        <v/>
      </c>
    </row>
    <row r="541" spans="1:10" x14ac:dyDescent="0.2">
      <c r="A541" s="38"/>
      <c r="B541" s="39"/>
      <c r="C541" s="46" t="s">
        <v>1206</v>
      </c>
      <c r="D541" s="34" t="s">
        <v>85</v>
      </c>
      <c r="E541" s="34"/>
      <c r="F541" s="34"/>
      <c r="G541" s="34"/>
      <c r="H541" s="31" t="e">
        <f>SUM(H537,H540)</f>
        <v>#VALUE!</v>
      </c>
      <c r="J541" s="35" t="str">
        <f t="shared" si="26"/>
        <v/>
      </c>
    </row>
    <row r="542" spans="1:10" x14ac:dyDescent="0.2">
      <c r="A542" s="27"/>
      <c r="B542" s="86"/>
      <c r="C542" s="87"/>
      <c r="D542" s="87"/>
      <c r="E542" s="87"/>
      <c r="F542" s="87"/>
      <c r="G542" s="88"/>
      <c r="H542" s="25"/>
      <c r="J542" s="35" t="str">
        <f t="shared" si="26"/>
        <v/>
      </c>
    </row>
    <row r="543" spans="1:10" x14ac:dyDescent="0.2">
      <c r="A543" s="38"/>
      <c r="B543" s="39"/>
      <c r="C543" s="46" t="s">
        <v>157</v>
      </c>
      <c r="D543" s="34" t="s">
        <v>85</v>
      </c>
      <c r="E543" s="34"/>
      <c r="F543" s="34"/>
      <c r="G543" s="34"/>
      <c r="H543" s="31" t="e">
        <f>H541</f>
        <v>#VALUE!</v>
      </c>
      <c r="J543" s="35" t="str">
        <f t="shared" si="26"/>
        <v/>
      </c>
    </row>
    <row r="544" spans="1:10" x14ac:dyDescent="0.2">
      <c r="A544" s="27"/>
      <c r="B544" s="86"/>
      <c r="C544" s="87"/>
      <c r="D544" s="87"/>
      <c r="E544" s="87"/>
      <c r="F544" s="87"/>
      <c r="G544" s="88"/>
      <c r="H544" s="25"/>
      <c r="J544" s="35" t="str">
        <f t="shared" si="26"/>
        <v/>
      </c>
    </row>
    <row r="545" spans="1:10" x14ac:dyDescent="0.2">
      <c r="A545" s="27"/>
      <c r="B545" s="86"/>
      <c r="C545" s="87"/>
      <c r="D545" s="87"/>
      <c r="E545" s="87"/>
      <c r="F545" s="87"/>
      <c r="G545" s="88"/>
      <c r="H545" s="25"/>
      <c r="J545" s="35" t="str">
        <f t="shared" si="26"/>
        <v/>
      </c>
    </row>
    <row r="546" spans="1:10" x14ac:dyDescent="0.2">
      <c r="A546" s="38"/>
      <c r="B546" s="39"/>
      <c r="C546" s="46" t="s">
        <v>838</v>
      </c>
      <c r="D546" s="34" t="s">
        <v>85</v>
      </c>
      <c r="E546" s="50">
        <f>'ФОРМА КОММЕРЧЕСКОГО ПРЕДЛОЖЕНИЯ'!D33</f>
        <v>0.12</v>
      </c>
      <c r="F546" s="34"/>
      <c r="G546" s="34"/>
      <c r="H546" s="31" t="e">
        <f>H541*E546</f>
        <v>#VALUE!</v>
      </c>
      <c r="J546" s="35" t="str">
        <f t="shared" si="26"/>
        <v/>
      </c>
    </row>
    <row r="547" spans="1:10" x14ac:dyDescent="0.2">
      <c r="A547" s="38"/>
      <c r="B547" s="39"/>
      <c r="C547" s="46" t="s">
        <v>156</v>
      </c>
      <c r="D547" s="34" t="s">
        <v>85</v>
      </c>
      <c r="E547" s="34"/>
      <c r="F547" s="34"/>
      <c r="G547" s="34"/>
      <c r="H547" s="31" t="e">
        <f>SUM(H546,H541)</f>
        <v>#VALUE!</v>
      </c>
      <c r="J547" s="35" t="str">
        <f t="shared" ref="J547" si="27">IF(OR(B547="000001",B547="021955"),1,"")</f>
        <v/>
      </c>
    </row>
  </sheetData>
  <sheetProtection password="8817" sheet="1" objects="1" scenarios="1"/>
  <autoFilter ref="I16:J547"/>
  <mergeCells count="129">
    <mergeCell ref="B544:G544"/>
    <mergeCell ref="B545:G545"/>
    <mergeCell ref="E505:F505"/>
    <mergeCell ref="E509:F509"/>
    <mergeCell ref="B518:G518"/>
    <mergeCell ref="B526:G526"/>
    <mergeCell ref="B527:G527"/>
    <mergeCell ref="B528:G528"/>
    <mergeCell ref="B530:G530"/>
    <mergeCell ref="B365:G365"/>
    <mergeCell ref="B366:G366"/>
    <mergeCell ref="E367:F367"/>
    <mergeCell ref="E369:F369"/>
    <mergeCell ref="E351:F351"/>
    <mergeCell ref="E320:F320"/>
    <mergeCell ref="B538:G538"/>
    <mergeCell ref="B539:G539"/>
    <mergeCell ref="B542:G542"/>
    <mergeCell ref="E387:F387"/>
    <mergeCell ref="E394:F394"/>
    <mergeCell ref="B396:G396"/>
    <mergeCell ref="B404:G404"/>
    <mergeCell ref="B405:G405"/>
    <mergeCell ref="E406:F406"/>
    <mergeCell ref="E371:F371"/>
    <mergeCell ref="E377:F377"/>
    <mergeCell ref="E378:F378"/>
    <mergeCell ref="B491:G491"/>
    <mergeCell ref="B492:G492"/>
    <mergeCell ref="E493:F493"/>
    <mergeCell ref="E495:F495"/>
    <mergeCell ref="E468:F468"/>
    <mergeCell ref="E429:F429"/>
    <mergeCell ref="E132:F132"/>
    <mergeCell ref="E148:F148"/>
    <mergeCell ref="E196:F196"/>
    <mergeCell ref="E201:F201"/>
    <mergeCell ref="E176:F176"/>
    <mergeCell ref="E177:F177"/>
    <mergeCell ref="E178:F178"/>
    <mergeCell ref="E179:F179"/>
    <mergeCell ref="E180:F180"/>
    <mergeCell ref="E181:F181"/>
    <mergeCell ref="E142:F142"/>
    <mergeCell ref="B157:G157"/>
    <mergeCell ref="B165:G165"/>
    <mergeCell ref="B166:G166"/>
    <mergeCell ref="E167:F167"/>
    <mergeCell ref="E175:F175"/>
    <mergeCell ref="E182:F182"/>
    <mergeCell ref="E183:F183"/>
    <mergeCell ref="E186:F186"/>
    <mergeCell ref="E187:F187"/>
    <mergeCell ref="E202:F202"/>
    <mergeCell ref="B216:G216"/>
    <mergeCell ref="B217:G217"/>
    <mergeCell ref="E218:F218"/>
    <mergeCell ref="E286:F286"/>
    <mergeCell ref="E298:F298"/>
    <mergeCell ref="E307:F307"/>
    <mergeCell ref="E313:F313"/>
    <mergeCell ref="E318:F318"/>
    <mergeCell ref="E240:F240"/>
    <mergeCell ref="E246:F246"/>
    <mergeCell ref="E247:F247"/>
    <mergeCell ref="B248:G248"/>
    <mergeCell ref="E220:F220"/>
    <mergeCell ref="E222:F222"/>
    <mergeCell ref="E231:F231"/>
    <mergeCell ref="B208:G208"/>
    <mergeCell ref="B256:G256"/>
    <mergeCell ref="B257:G257"/>
    <mergeCell ref="E258:F258"/>
    <mergeCell ref="E260:F260"/>
    <mergeCell ref="E270:F270"/>
    <mergeCell ref="E279:F279"/>
    <mergeCell ref="E417:F417"/>
    <mergeCell ref="E427:F427"/>
    <mergeCell ref="E428:F428"/>
    <mergeCell ref="E461:F461"/>
    <mergeCell ref="E476:F476"/>
    <mergeCell ref="B483:G483"/>
    <mergeCell ref="E438:F438"/>
    <mergeCell ref="E446:F446"/>
    <mergeCell ref="E453:F453"/>
    <mergeCell ref="E349:F349"/>
    <mergeCell ref="E350:F350"/>
    <mergeCell ref="E356:F356"/>
    <mergeCell ref="B357:G357"/>
    <mergeCell ref="E339:F339"/>
    <mergeCell ref="E322:F322"/>
    <mergeCell ref="E338:F338"/>
    <mergeCell ref="E265:F265"/>
    <mergeCell ref="E285:F285"/>
    <mergeCell ref="E119:F119"/>
    <mergeCell ref="E123:F123"/>
    <mergeCell ref="A9:A10"/>
    <mergeCell ref="B9:B10"/>
    <mergeCell ref="C9:C10"/>
    <mergeCell ref="D9:D10"/>
    <mergeCell ref="E9:F9"/>
    <mergeCell ref="E65:F65"/>
    <mergeCell ref="E80:F80"/>
    <mergeCell ref="E89:F89"/>
    <mergeCell ref="E50:F50"/>
    <mergeCell ref="E27:F27"/>
    <mergeCell ref="E32:F32"/>
    <mergeCell ref="B12:G12"/>
    <mergeCell ref="B13:G13"/>
    <mergeCell ref="B14:G14"/>
    <mergeCell ref="E16:F16"/>
    <mergeCell ref="E18:F18"/>
    <mergeCell ref="E20:F20"/>
    <mergeCell ref="E25:F25"/>
    <mergeCell ref="E41:F41"/>
    <mergeCell ref="E47:F47"/>
    <mergeCell ref="E48:F48"/>
    <mergeCell ref="E49:F49"/>
    <mergeCell ref="A1:H1"/>
    <mergeCell ref="A3:H3"/>
    <mergeCell ref="A4:H4"/>
    <mergeCell ref="A5:H5"/>
    <mergeCell ref="A6:H6"/>
    <mergeCell ref="A7:H7"/>
    <mergeCell ref="E97:F97"/>
    <mergeCell ref="E104:F104"/>
    <mergeCell ref="E112:F112"/>
    <mergeCell ref="H9:H10"/>
    <mergeCell ref="G9:G10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24" zoomScale="85" zoomScaleNormal="85" workbookViewId="0">
      <selection activeCell="A36" sqref="A36:I68"/>
    </sheetView>
  </sheetViews>
  <sheetFormatPr defaultRowHeight="12.75" x14ac:dyDescent="0.2"/>
  <cols>
    <col min="1" max="1" width="6" customWidth="1"/>
    <col min="2" max="2" width="58" customWidth="1"/>
    <col min="3" max="3" width="12" customWidth="1"/>
    <col min="4" max="4" width="15.1640625" customWidth="1"/>
    <col min="5" max="5" width="19.5" customWidth="1"/>
    <col min="6" max="6" width="28.1640625" customWidth="1"/>
    <col min="7" max="7" width="2.83203125" customWidth="1"/>
    <col min="8" max="8" width="21" customWidth="1"/>
    <col min="9" max="9" width="35.1640625" customWidth="1"/>
  </cols>
  <sheetData>
    <row r="1" spans="1:9" ht="15.75" x14ac:dyDescent="0.25">
      <c r="A1" s="1"/>
      <c r="B1" s="14" t="s">
        <v>1228</v>
      </c>
    </row>
    <row r="2" spans="1:9" ht="15.75" x14ac:dyDescent="0.25">
      <c r="A2" s="2"/>
      <c r="B2" s="14" t="s">
        <v>695</v>
      </c>
    </row>
    <row r="3" spans="1:9" ht="15.75" x14ac:dyDescent="0.25">
      <c r="A3" s="2"/>
      <c r="B3" s="14"/>
    </row>
    <row r="4" spans="1:9" ht="12" customHeight="1" thickBot="1" x14ac:dyDescent="0.3">
      <c r="A4" s="2"/>
      <c r="B4" s="14"/>
    </row>
    <row r="5" spans="1:9" ht="55.5" customHeight="1" x14ac:dyDescent="0.2">
      <c r="A5" s="9"/>
      <c r="B5" s="19" t="s">
        <v>655</v>
      </c>
      <c r="C5" s="105" t="s">
        <v>656</v>
      </c>
      <c r="D5" s="106"/>
      <c r="E5" s="20" t="s">
        <v>657</v>
      </c>
      <c r="F5" s="20" t="s">
        <v>658</v>
      </c>
      <c r="G5" s="73"/>
      <c r="H5" s="111" t="s">
        <v>1226</v>
      </c>
      <c r="I5" s="112" t="s">
        <v>1219</v>
      </c>
    </row>
    <row r="6" spans="1:9" ht="56.25" customHeight="1" x14ac:dyDescent="0.2">
      <c r="A6" s="21" t="s">
        <v>659</v>
      </c>
      <c r="B6" s="22" t="s">
        <v>837</v>
      </c>
      <c r="C6" s="23"/>
      <c r="D6" s="64" t="s">
        <v>1234</v>
      </c>
      <c r="E6" s="65" t="e">
        <f>F6-D6</f>
        <v>#VALUE!</v>
      </c>
      <c r="F6" s="65" t="e">
        <f>D6*1.12</f>
        <v>#VALUE!</v>
      </c>
      <c r="G6" s="78"/>
    </row>
    <row r="7" spans="1:9" ht="15.75" x14ac:dyDescent="0.2">
      <c r="A7" s="10"/>
    </row>
    <row r="8" spans="1:9" ht="16.5" thickBot="1" x14ac:dyDescent="0.3">
      <c r="A8" s="10"/>
      <c r="B8" s="14" t="s">
        <v>696</v>
      </c>
    </row>
    <row r="9" spans="1:9" ht="60.75" customHeight="1" thickBot="1" x14ac:dyDescent="0.25">
      <c r="A9" s="12"/>
      <c r="B9" s="3" t="s">
        <v>660</v>
      </c>
      <c r="C9" s="4" t="s">
        <v>712</v>
      </c>
      <c r="D9" s="4" t="s">
        <v>713</v>
      </c>
      <c r="E9" s="4" t="s">
        <v>657</v>
      </c>
      <c r="F9" s="4" t="s">
        <v>714</v>
      </c>
      <c r="G9" s="73"/>
    </row>
    <row r="10" spans="1:9" ht="57" customHeight="1" thickBot="1" x14ac:dyDescent="0.25">
      <c r="A10" s="8" t="s">
        <v>659</v>
      </c>
      <c r="B10" s="5" t="s">
        <v>661</v>
      </c>
      <c r="C10" s="16">
        <v>1</v>
      </c>
      <c r="D10" s="15" t="s">
        <v>1234</v>
      </c>
      <c r="E10" s="13" t="e">
        <f>F10-D10</f>
        <v>#VALUE!</v>
      </c>
      <c r="F10" s="13" t="e">
        <f>D10*1.12</f>
        <v>#VALUE!</v>
      </c>
      <c r="G10" s="79"/>
    </row>
    <row r="11" spans="1:9" ht="57" customHeight="1" thickBot="1" x14ac:dyDescent="0.25">
      <c r="A11" s="8" t="s">
        <v>662</v>
      </c>
      <c r="B11" s="5" t="s">
        <v>663</v>
      </c>
      <c r="C11" s="16">
        <v>1</v>
      </c>
      <c r="D11" s="15" t="s">
        <v>1234</v>
      </c>
      <c r="E11" s="13" t="e">
        <f t="shared" ref="E11:E24" si="0">F11-D11</f>
        <v>#VALUE!</v>
      </c>
      <c r="F11" s="13" t="e">
        <f t="shared" ref="F11:F24" si="1">D11*1.12</f>
        <v>#VALUE!</v>
      </c>
      <c r="G11" s="79"/>
    </row>
    <row r="12" spans="1:9" ht="57.75" customHeight="1" thickBot="1" x14ac:dyDescent="0.25">
      <c r="A12" s="8" t="s">
        <v>664</v>
      </c>
      <c r="B12" s="5" t="s">
        <v>665</v>
      </c>
      <c r="C12" s="16">
        <v>1</v>
      </c>
      <c r="D12" s="15" t="s">
        <v>1234</v>
      </c>
      <c r="E12" s="13" t="e">
        <f t="shared" si="0"/>
        <v>#VALUE!</v>
      </c>
      <c r="F12" s="13" t="e">
        <f t="shared" si="1"/>
        <v>#VALUE!</v>
      </c>
      <c r="G12" s="79"/>
    </row>
    <row r="13" spans="1:9" ht="54.75" customHeight="1" thickBot="1" x14ac:dyDescent="0.25">
      <c r="A13" s="8" t="s">
        <v>666</v>
      </c>
      <c r="B13" s="5" t="s">
        <v>667</v>
      </c>
      <c r="C13" s="16">
        <v>1</v>
      </c>
      <c r="D13" s="15" t="s">
        <v>1234</v>
      </c>
      <c r="E13" s="13" t="e">
        <f t="shared" si="0"/>
        <v>#VALUE!</v>
      </c>
      <c r="F13" s="13" t="e">
        <f t="shared" si="1"/>
        <v>#VALUE!</v>
      </c>
      <c r="G13" s="79"/>
    </row>
    <row r="14" spans="1:9" ht="58.5" customHeight="1" thickBot="1" x14ac:dyDescent="0.25">
      <c r="A14" s="8" t="s">
        <v>668</v>
      </c>
      <c r="B14" s="5" t="s">
        <v>669</v>
      </c>
      <c r="C14" s="16">
        <v>1</v>
      </c>
      <c r="D14" s="15" t="s">
        <v>1234</v>
      </c>
      <c r="E14" s="13" t="e">
        <f t="shared" si="0"/>
        <v>#VALUE!</v>
      </c>
      <c r="F14" s="13" t="e">
        <f t="shared" si="1"/>
        <v>#VALUE!</v>
      </c>
      <c r="G14" s="79"/>
    </row>
    <row r="15" spans="1:9" ht="57.75" customHeight="1" thickBot="1" x14ac:dyDescent="0.25">
      <c r="A15" s="8" t="s">
        <v>670</v>
      </c>
      <c r="B15" s="5" t="s">
        <v>671</v>
      </c>
      <c r="C15" s="16">
        <v>1</v>
      </c>
      <c r="D15" s="15" t="s">
        <v>1234</v>
      </c>
      <c r="E15" s="13" t="e">
        <f t="shared" si="0"/>
        <v>#VALUE!</v>
      </c>
      <c r="F15" s="13" t="e">
        <f t="shared" si="1"/>
        <v>#VALUE!</v>
      </c>
      <c r="G15" s="79"/>
    </row>
    <row r="16" spans="1:9" ht="55.5" customHeight="1" thickBot="1" x14ac:dyDescent="0.25">
      <c r="A16" s="8" t="s">
        <v>672</v>
      </c>
      <c r="B16" s="5" t="s">
        <v>673</v>
      </c>
      <c r="C16" s="16">
        <v>1</v>
      </c>
      <c r="D16" s="15" t="s">
        <v>1234</v>
      </c>
      <c r="E16" s="13" t="e">
        <f t="shared" si="0"/>
        <v>#VALUE!</v>
      </c>
      <c r="F16" s="13" t="e">
        <f t="shared" si="1"/>
        <v>#VALUE!</v>
      </c>
      <c r="G16" s="79"/>
    </row>
    <row r="17" spans="1:9" ht="57" customHeight="1" thickBot="1" x14ac:dyDescent="0.25">
      <c r="A17" s="8" t="s">
        <v>674</v>
      </c>
      <c r="B17" s="5" t="s">
        <v>675</v>
      </c>
      <c r="C17" s="16">
        <v>1</v>
      </c>
      <c r="D17" s="15" t="s">
        <v>1234</v>
      </c>
      <c r="E17" s="13" t="e">
        <f t="shared" si="0"/>
        <v>#VALUE!</v>
      </c>
      <c r="F17" s="13" t="e">
        <f t="shared" si="1"/>
        <v>#VALUE!</v>
      </c>
      <c r="G17" s="79"/>
    </row>
    <row r="18" spans="1:9" ht="63.75" thickBot="1" x14ac:dyDescent="0.25">
      <c r="A18" s="8" t="s">
        <v>676</v>
      </c>
      <c r="B18" s="5" t="s">
        <v>677</v>
      </c>
      <c r="C18" s="16">
        <v>1</v>
      </c>
      <c r="D18" s="15" t="s">
        <v>1234</v>
      </c>
      <c r="E18" s="13" t="e">
        <f t="shared" si="0"/>
        <v>#VALUE!</v>
      </c>
      <c r="F18" s="13" t="e">
        <f t="shared" si="1"/>
        <v>#VALUE!</v>
      </c>
      <c r="G18" s="79"/>
    </row>
    <row r="19" spans="1:9" ht="63.75" thickBot="1" x14ac:dyDescent="0.25">
      <c r="A19" s="8" t="s">
        <v>678</v>
      </c>
      <c r="B19" s="5" t="s">
        <v>679</v>
      </c>
      <c r="C19" s="16">
        <v>1</v>
      </c>
      <c r="D19" s="15" t="s">
        <v>1234</v>
      </c>
      <c r="E19" s="13" t="e">
        <f t="shared" si="0"/>
        <v>#VALUE!</v>
      </c>
      <c r="F19" s="13" t="e">
        <f t="shared" si="1"/>
        <v>#VALUE!</v>
      </c>
      <c r="G19" s="79"/>
    </row>
    <row r="20" spans="1:9" ht="63.75" thickBot="1" x14ac:dyDescent="0.25">
      <c r="A20" s="8" t="s">
        <v>680</v>
      </c>
      <c r="B20" s="5" t="s">
        <v>681</v>
      </c>
      <c r="C20" s="16">
        <v>1</v>
      </c>
      <c r="D20" s="15" t="s">
        <v>1234</v>
      </c>
      <c r="E20" s="13" t="e">
        <f t="shared" si="0"/>
        <v>#VALUE!</v>
      </c>
      <c r="F20" s="13" t="e">
        <f t="shared" si="1"/>
        <v>#VALUE!</v>
      </c>
      <c r="G20" s="79"/>
    </row>
    <row r="21" spans="1:9" ht="63.75" thickBot="1" x14ac:dyDescent="0.25">
      <c r="A21" s="8" t="s">
        <v>682</v>
      </c>
      <c r="B21" s="5" t="s">
        <v>683</v>
      </c>
      <c r="C21" s="16">
        <v>1</v>
      </c>
      <c r="D21" s="15" t="s">
        <v>1234</v>
      </c>
      <c r="E21" s="13" t="e">
        <f t="shared" si="0"/>
        <v>#VALUE!</v>
      </c>
      <c r="F21" s="13" t="e">
        <f t="shared" si="1"/>
        <v>#VALUE!</v>
      </c>
      <c r="G21" s="79"/>
    </row>
    <row r="22" spans="1:9" ht="63.75" thickBot="1" x14ac:dyDescent="0.25">
      <c r="A22" s="8" t="s">
        <v>684</v>
      </c>
      <c r="B22" s="5" t="s">
        <v>685</v>
      </c>
      <c r="C22" s="16">
        <v>1</v>
      </c>
      <c r="D22" s="15" t="s">
        <v>1234</v>
      </c>
      <c r="E22" s="13" t="e">
        <f t="shared" si="0"/>
        <v>#VALUE!</v>
      </c>
      <c r="F22" s="13" t="e">
        <f t="shared" si="1"/>
        <v>#VALUE!</v>
      </c>
      <c r="G22" s="79"/>
    </row>
    <row r="23" spans="1:9" ht="32.25" thickBot="1" x14ac:dyDescent="0.25">
      <c r="A23" s="8" t="s">
        <v>686</v>
      </c>
      <c r="B23" s="5" t="s">
        <v>687</v>
      </c>
      <c r="C23" s="16">
        <v>1</v>
      </c>
      <c r="D23" s="15" t="s">
        <v>1234</v>
      </c>
      <c r="E23" s="13" t="e">
        <f t="shared" si="0"/>
        <v>#VALUE!</v>
      </c>
      <c r="F23" s="13" t="e">
        <f t="shared" si="1"/>
        <v>#VALUE!</v>
      </c>
      <c r="G23" s="79"/>
    </row>
    <row r="24" spans="1:9" ht="32.25" thickBot="1" x14ac:dyDescent="0.25">
      <c r="A24" s="8" t="s">
        <v>688</v>
      </c>
      <c r="B24" s="5" t="s">
        <v>689</v>
      </c>
      <c r="C24" s="16">
        <v>1</v>
      </c>
      <c r="D24" s="15" t="s">
        <v>1234</v>
      </c>
      <c r="E24" s="18" t="e">
        <f t="shared" si="0"/>
        <v>#VALUE!</v>
      </c>
      <c r="F24" s="13" t="e">
        <f t="shared" si="1"/>
        <v>#VALUE!</v>
      </c>
      <c r="G24" s="79"/>
    </row>
    <row r="25" spans="1:9" ht="30" customHeight="1" thickBot="1" x14ac:dyDescent="0.3">
      <c r="A25" s="107" t="s">
        <v>694</v>
      </c>
      <c r="B25" s="108"/>
      <c r="C25" s="75">
        <f>SUM(C10:C24)</f>
        <v>15</v>
      </c>
      <c r="D25" s="76">
        <f>SUM(D10:D24)</f>
        <v>0</v>
      </c>
      <c r="E25" s="76" t="e">
        <f>SUM(E10:E24)</f>
        <v>#VALUE!</v>
      </c>
      <c r="F25" s="77" t="e">
        <f>SUM(F10:F24)</f>
        <v>#VALUE!</v>
      </c>
      <c r="G25" s="80"/>
    </row>
    <row r="26" spans="1:9" ht="15.75" x14ac:dyDescent="0.2">
      <c r="A26" s="2"/>
      <c r="B26" s="2"/>
      <c r="C26" s="2"/>
      <c r="D26" s="2"/>
      <c r="E26" s="2"/>
    </row>
    <row r="27" spans="1:9" ht="16.5" thickBot="1" x14ac:dyDescent="0.25">
      <c r="A27" s="10"/>
      <c r="B27" s="10"/>
      <c r="C27" s="10"/>
      <c r="D27" s="10"/>
      <c r="E27" s="10"/>
    </row>
    <row r="28" spans="1:9" ht="19.5" thickBot="1" x14ac:dyDescent="0.35">
      <c r="A28" s="6"/>
      <c r="B28" s="14" t="s">
        <v>697</v>
      </c>
      <c r="C28" s="67" t="s">
        <v>692</v>
      </c>
      <c r="D28" s="74"/>
      <c r="E28" s="68"/>
    </row>
    <row r="29" spans="1:9" ht="48" thickBot="1" x14ac:dyDescent="0.25">
      <c r="A29" s="7" t="s">
        <v>690</v>
      </c>
      <c r="B29" s="11" t="s">
        <v>691</v>
      </c>
      <c r="C29" s="66"/>
      <c r="D29" s="71" t="s">
        <v>1224</v>
      </c>
      <c r="E29" s="72" t="s">
        <v>1225</v>
      </c>
      <c r="F29" s="17"/>
      <c r="G29" s="17"/>
      <c r="H29" s="17"/>
      <c r="I29" s="17"/>
    </row>
    <row r="30" spans="1:9" ht="24.75" customHeight="1" thickBot="1" x14ac:dyDescent="0.25">
      <c r="A30" s="12">
        <v>1</v>
      </c>
      <c r="B30" s="56" t="s">
        <v>836</v>
      </c>
      <c r="C30" s="57"/>
      <c r="D30" s="69">
        <v>0.17269999999999999</v>
      </c>
      <c r="E30" s="70">
        <f>INDEX(Лист1!$A$1:$C$16,MATCH('ФОРМА КОММЕРЧЕСКОГО ПРЕДЛОЖЕНИЯ'!$I$5,Лист1!$A$1:$A$16,0),3)</f>
        <v>0.17269999999999999</v>
      </c>
      <c r="F30" s="17"/>
      <c r="G30" s="17"/>
      <c r="H30" s="83"/>
      <c r="I30" s="17"/>
    </row>
    <row r="31" spans="1:9" ht="32.25" hidden="1" thickBot="1" x14ac:dyDescent="0.25">
      <c r="A31" s="12">
        <v>2</v>
      </c>
      <c r="B31" s="56" t="s">
        <v>835</v>
      </c>
      <c r="C31" s="57"/>
      <c r="D31" s="69">
        <v>0.05</v>
      </c>
      <c r="E31" s="70">
        <v>0.05</v>
      </c>
      <c r="F31" s="17"/>
      <c r="G31" s="17"/>
      <c r="H31" s="17"/>
      <c r="I31" s="17"/>
    </row>
    <row r="32" spans="1:9" ht="32.25" thickBot="1" x14ac:dyDescent="0.25">
      <c r="A32" s="12">
        <v>3</v>
      </c>
      <c r="B32" s="56" t="s">
        <v>1227</v>
      </c>
      <c r="C32" s="57"/>
      <c r="D32" s="113">
        <v>56633.279999999999</v>
      </c>
      <c r="E32" s="114">
        <f>INDEX(Лист1!$A$1:$C$16,MATCH('ФОРМА КОММЕРЧЕСКОГО ПРЕДЛОЖЕНИЯ'!$I$5,Лист1!$A$1:$A$16,0),2)</f>
        <v>56633.279999999999</v>
      </c>
      <c r="F32" s="17"/>
      <c r="G32" s="17"/>
      <c r="H32" s="84"/>
      <c r="I32" s="17"/>
    </row>
    <row r="33" spans="1:9" ht="16.5" thickBot="1" x14ac:dyDescent="0.25">
      <c r="A33" s="8">
        <v>4</v>
      </c>
      <c r="B33" s="55" t="s">
        <v>693</v>
      </c>
      <c r="C33" s="57"/>
      <c r="D33" s="69">
        <v>0.12</v>
      </c>
      <c r="E33" s="70">
        <v>0.12</v>
      </c>
      <c r="F33" s="17"/>
      <c r="G33" s="17"/>
      <c r="H33" s="17"/>
      <c r="I33" s="17"/>
    </row>
    <row r="34" spans="1:9" ht="60" customHeight="1" x14ac:dyDescent="0.2">
      <c r="A34" s="109" t="s">
        <v>1233</v>
      </c>
      <c r="B34" s="110"/>
      <c r="C34" s="110"/>
      <c r="D34" s="110"/>
      <c r="E34" s="110"/>
      <c r="F34" s="17"/>
      <c r="G34" s="17"/>
      <c r="H34" s="17"/>
      <c r="I34" s="17"/>
    </row>
    <row r="36" spans="1:9" ht="13.5" thickBot="1" x14ac:dyDescent="0.25">
      <c r="A36" s="115" t="s">
        <v>715</v>
      </c>
      <c r="B36" s="115"/>
      <c r="C36" s="116" t="s">
        <v>698</v>
      </c>
      <c r="D36" s="116"/>
      <c r="E36" s="116"/>
      <c r="F36" s="116"/>
      <c r="G36" s="116"/>
      <c r="H36" s="116"/>
      <c r="I36" s="116"/>
    </row>
    <row r="37" spans="1:9" ht="12.75" customHeight="1" x14ac:dyDescent="0.2">
      <c r="A37" s="117" t="s">
        <v>699</v>
      </c>
      <c r="B37" s="118" t="s">
        <v>700</v>
      </c>
      <c r="C37" s="119" t="s">
        <v>701</v>
      </c>
      <c r="D37" s="119" t="s">
        <v>702</v>
      </c>
      <c r="E37" s="120" t="s">
        <v>703</v>
      </c>
      <c r="F37" s="121" t="s">
        <v>704</v>
      </c>
      <c r="G37" s="121"/>
      <c r="H37" s="119" t="s">
        <v>705</v>
      </c>
      <c r="I37" s="122" t="s">
        <v>706</v>
      </c>
    </row>
    <row r="38" spans="1:9" x14ac:dyDescent="0.2">
      <c r="A38" s="123"/>
      <c r="B38" s="124"/>
      <c r="C38" s="125"/>
      <c r="D38" s="125"/>
      <c r="E38" s="120" t="s">
        <v>707</v>
      </c>
      <c r="F38" s="126" t="s">
        <v>834</v>
      </c>
      <c r="G38" s="126"/>
      <c r="H38" s="127"/>
      <c r="I38" s="128"/>
    </row>
    <row r="39" spans="1:9" ht="15.75" x14ac:dyDescent="0.2">
      <c r="A39" s="129" t="s">
        <v>708</v>
      </c>
      <c r="B39" s="130" t="s">
        <v>1202</v>
      </c>
      <c r="C39" s="131" t="s">
        <v>709</v>
      </c>
      <c r="D39" s="132">
        <v>15</v>
      </c>
      <c r="E39" s="133" t="e">
        <f>'F5 БАШНЯ 24∆'!H672</f>
        <v>#VALUE!</v>
      </c>
      <c r="F39" s="133" t="e">
        <f>E39*1.12</f>
        <v>#VALUE!</v>
      </c>
      <c r="G39" s="133"/>
      <c r="H39" s="133" t="e">
        <f t="shared" ref="H39:H41" si="2">E39*D39</f>
        <v>#VALUE!</v>
      </c>
      <c r="I39" s="133" t="e">
        <f t="shared" ref="I39:I41" si="3">H39*1.12</f>
        <v>#VALUE!</v>
      </c>
    </row>
    <row r="40" spans="1:9" ht="15.75" x14ac:dyDescent="0.2">
      <c r="A40" s="129" t="s">
        <v>988</v>
      </c>
      <c r="B40" s="130" t="s">
        <v>1203</v>
      </c>
      <c r="C40" s="131" t="s">
        <v>709</v>
      </c>
      <c r="D40" s="132">
        <v>14</v>
      </c>
      <c r="E40" s="133" t="e">
        <f>'F5 БАШНЯ 30∆'!H659</f>
        <v>#VALUE!</v>
      </c>
      <c r="F40" s="133" t="e">
        <f>E40*1.12</f>
        <v>#VALUE!</v>
      </c>
      <c r="G40" s="133"/>
      <c r="H40" s="133" t="e">
        <f t="shared" si="2"/>
        <v>#VALUE!</v>
      </c>
      <c r="I40" s="133" t="e">
        <f t="shared" si="3"/>
        <v>#VALUE!</v>
      </c>
    </row>
    <row r="41" spans="1:9" ht="15.75" x14ac:dyDescent="0.2">
      <c r="A41" s="129" t="s">
        <v>1200</v>
      </c>
      <c r="B41" s="130" t="s">
        <v>1204</v>
      </c>
      <c r="C41" s="131" t="s">
        <v>709</v>
      </c>
      <c r="D41" s="132">
        <v>7</v>
      </c>
      <c r="E41" s="133" t="e">
        <f>'F5 МАЧТА ∆'!H541</f>
        <v>#VALUE!</v>
      </c>
      <c r="F41" s="133" t="e">
        <f>E41*1.12</f>
        <v>#VALUE!</v>
      </c>
      <c r="G41" s="133"/>
      <c r="H41" s="133" t="e">
        <f t="shared" si="2"/>
        <v>#VALUE!</v>
      </c>
      <c r="I41" s="133" t="e">
        <f t="shared" si="3"/>
        <v>#VALUE!</v>
      </c>
    </row>
    <row r="42" spans="1:9" ht="29.25" customHeight="1" x14ac:dyDescent="0.2">
      <c r="A42" s="134" t="s">
        <v>833</v>
      </c>
      <c r="B42" s="134" t="s">
        <v>1205</v>
      </c>
      <c r="C42" s="131" t="s">
        <v>709</v>
      </c>
      <c r="D42" s="132">
        <f>SUM(D39:D41)</f>
        <v>36</v>
      </c>
      <c r="E42" s="133" t="e">
        <f>SUM(E39:E41)</f>
        <v>#VALUE!</v>
      </c>
      <c r="F42" s="133" t="e">
        <f>SUM(F39:F41)</f>
        <v>#VALUE!</v>
      </c>
      <c r="G42" s="133"/>
      <c r="H42" s="133" t="e">
        <f>SUM(H39:H41)</f>
        <v>#VALUE!</v>
      </c>
      <c r="I42" s="133" t="e">
        <f>SUM(I39:I41)</f>
        <v>#VALUE!</v>
      </c>
    </row>
    <row r="43" spans="1:9" ht="15.75" x14ac:dyDescent="0.2">
      <c r="A43" s="135"/>
      <c r="B43" s="136"/>
      <c r="C43" s="136"/>
      <c r="D43" s="136"/>
      <c r="E43" s="136"/>
      <c r="F43" s="136"/>
      <c r="G43" s="136"/>
      <c r="H43" s="136"/>
      <c r="I43" s="136"/>
    </row>
    <row r="44" spans="1:9" ht="15.75" x14ac:dyDescent="0.2">
      <c r="A44" s="129" t="s">
        <v>1201</v>
      </c>
      <c r="B44" s="130" t="s">
        <v>711</v>
      </c>
      <c r="C44" s="131" t="s">
        <v>709</v>
      </c>
      <c r="D44" s="132">
        <v>1</v>
      </c>
      <c r="E44" s="133">
        <f>D25</f>
        <v>0</v>
      </c>
      <c r="F44" s="133">
        <f>E44*1.12</f>
        <v>0</v>
      </c>
      <c r="G44" s="133"/>
      <c r="H44" s="133">
        <f>E44*D44</f>
        <v>0</v>
      </c>
      <c r="I44" s="137">
        <f>H44*1.12</f>
        <v>0</v>
      </c>
    </row>
    <row r="45" spans="1:9" ht="19.5" thickBot="1" x14ac:dyDescent="0.35">
      <c r="A45" s="138"/>
      <c r="B45" s="139" t="s">
        <v>1230</v>
      </c>
      <c r="C45" s="140" t="s">
        <v>709</v>
      </c>
      <c r="D45" s="140"/>
      <c r="E45" s="141"/>
      <c r="F45" s="141"/>
      <c r="G45" s="141"/>
      <c r="H45" s="142" t="e">
        <f>H42+H44</f>
        <v>#VALUE!</v>
      </c>
      <c r="I45" s="142" t="e">
        <f>I42+I44</f>
        <v>#VALUE!</v>
      </c>
    </row>
    <row r="46" spans="1:9" ht="29.25" customHeight="1" thickBot="1" x14ac:dyDescent="0.25">
      <c r="A46" s="143" t="e">
        <f>TEXT(TRUNC(TEXT(I45,n0)),"# ##0")&amp;" ("&amp;SUBSTITUTE(SUBSTITUTE(PROPER(INDEX(n_4,MID(TEXT(I45,n0),1,1)+1)&amp;INDEX(n0x,MID(TEXT(I45,n0),2,1)+1,MID(TEXT(I45,n0),3,1)+1)&amp;IF(-MID(TEXT(I45,n0),1,3),"миллиард"&amp;VLOOKUP(MID(TEXT(I45,n0),3,1)*AND(MID(TEXT(I45,n0),2,1)-1),мил,2),"")&amp;INDEX(n_4,MID(TEXT(I45,n0),4,1)+1)&amp;INDEX(n0x,MID(TEXT(I45,n0),5,1)+1,MID(TEXT(I45,n0),6,1)+1)&amp;IF(-MID(TEXT(I45,n0),4,3),"миллион"&amp;VLOOKUP(MID(TEXT(I45,n0),6,1)*AND(MID(TEXT(I45,n0),5,1)-1),мил,2),"")&amp;INDEX(n_4,MID(TEXT(I45,n0),7,1)+1)&amp;INDEX(n1x,MID(TEXT(I45,n0),8,1)+1,MID(TEXT(I45,n0),9,1)+1)&amp;IF(-MID(TEXT(I45,n0),7,3),VLOOKUP(MID(TEXT(I45,n0),9,1)*AND(MID(TEXT(I45,n0),8,1)-1),тыс,2),"")&amp;INDEX(n_4,MID(TEXT(I45,n0),10,1)+1)&amp;INDEX(n0x,MID(TEXT(I45,n0),11,1)+1,MID(TEXT(I45,n0),12,1)+1)),"z"," ")&amp;IF(TRUNC(TEXT(I45,n0)),"","Ноль ")&amp;"сум"&amp;VLOOKUP(MOD(MAX(MOD(MID(TEXT(I45,n0),11,2)-11,100),9),10),{0," ";1," ";4," "},2)," сум",") сум")&amp;RIGHT(TEXT(I45,n0),2)&amp;" тийин"</f>
        <v>#VALUE!</v>
      </c>
      <c r="B46" s="144"/>
      <c r="C46" s="144"/>
      <c r="D46" s="144"/>
      <c r="E46" s="144"/>
      <c r="F46" s="144"/>
      <c r="G46" s="144"/>
      <c r="H46" s="144"/>
      <c r="I46" s="145"/>
    </row>
    <row r="47" spans="1:9" x14ac:dyDescent="0.2">
      <c r="A47" s="146" t="s">
        <v>710</v>
      </c>
      <c r="B47" s="147"/>
      <c r="C47" s="147"/>
      <c r="D47" s="147"/>
      <c r="E47" s="147"/>
      <c r="F47" s="147"/>
      <c r="G47" s="147"/>
      <c r="H47" s="147"/>
      <c r="I47" s="147"/>
    </row>
    <row r="48" spans="1:9" x14ac:dyDescent="0.2">
      <c r="A48" s="148"/>
      <c r="B48" s="148"/>
      <c r="C48" s="148"/>
      <c r="D48" s="148"/>
      <c r="E48" s="148"/>
      <c r="F48" s="148"/>
      <c r="G48" s="148"/>
      <c r="H48" s="148"/>
      <c r="I48" s="148"/>
    </row>
    <row r="49" spans="1:9" x14ac:dyDescent="0.2">
      <c r="A49" s="149" t="s">
        <v>1229</v>
      </c>
      <c r="B49" s="150"/>
      <c r="C49" s="150"/>
      <c r="D49" s="150"/>
      <c r="E49" s="150"/>
      <c r="F49" s="150"/>
      <c r="G49" s="150"/>
      <c r="H49" s="150"/>
      <c r="I49" s="150"/>
    </row>
    <row r="50" spans="1:9" x14ac:dyDescent="0.2">
      <c r="A50" s="150"/>
      <c r="B50" s="150"/>
      <c r="C50" s="150"/>
      <c r="D50" s="150"/>
      <c r="E50" s="150"/>
      <c r="F50" s="150"/>
      <c r="G50" s="150"/>
      <c r="H50" s="150"/>
      <c r="I50" s="150"/>
    </row>
    <row r="51" spans="1:9" x14ac:dyDescent="0.2">
      <c r="A51" s="150"/>
      <c r="B51" s="150"/>
      <c r="C51" s="150"/>
      <c r="D51" s="150"/>
      <c r="E51" s="150"/>
      <c r="F51" s="150"/>
      <c r="G51" s="150"/>
      <c r="H51" s="150"/>
      <c r="I51" s="150"/>
    </row>
    <row r="52" spans="1:9" x14ac:dyDescent="0.2">
      <c r="A52" s="150"/>
      <c r="B52" s="150"/>
      <c r="C52" s="150"/>
      <c r="D52" s="150"/>
      <c r="E52" s="150"/>
      <c r="F52" s="150"/>
      <c r="G52" s="150"/>
      <c r="H52" s="150"/>
      <c r="I52" s="150"/>
    </row>
    <row r="53" spans="1:9" x14ac:dyDescent="0.2">
      <c r="A53" s="150"/>
      <c r="B53" s="150"/>
      <c r="C53" s="150"/>
      <c r="D53" s="150"/>
      <c r="E53" s="150"/>
      <c r="F53" s="150"/>
      <c r="G53" s="150"/>
      <c r="H53" s="150"/>
      <c r="I53" s="150"/>
    </row>
    <row r="54" spans="1:9" x14ac:dyDescent="0.2">
      <c r="A54" s="150"/>
      <c r="B54" s="150"/>
      <c r="C54" s="150"/>
      <c r="D54" s="150"/>
      <c r="E54" s="150"/>
      <c r="F54" s="150"/>
      <c r="G54" s="150"/>
      <c r="H54" s="150"/>
      <c r="I54" s="150"/>
    </row>
    <row r="55" spans="1:9" x14ac:dyDescent="0.2">
      <c r="A55" s="150"/>
      <c r="B55" s="150"/>
      <c r="C55" s="150"/>
      <c r="D55" s="150"/>
      <c r="E55" s="150"/>
      <c r="F55" s="150"/>
      <c r="G55" s="150"/>
      <c r="H55" s="150"/>
      <c r="I55" s="150"/>
    </row>
    <row r="56" spans="1:9" x14ac:dyDescent="0.2">
      <c r="A56" s="150"/>
      <c r="B56" s="150"/>
      <c r="C56" s="150"/>
      <c r="D56" s="150"/>
      <c r="E56" s="150"/>
      <c r="F56" s="150"/>
      <c r="G56" s="150"/>
      <c r="H56" s="150"/>
      <c r="I56" s="150"/>
    </row>
    <row r="57" spans="1:9" x14ac:dyDescent="0.2">
      <c r="A57" s="150"/>
      <c r="B57" s="150"/>
      <c r="C57" s="150"/>
      <c r="D57" s="150"/>
      <c r="E57" s="150"/>
      <c r="F57" s="150"/>
      <c r="G57" s="150"/>
      <c r="H57" s="150"/>
      <c r="I57" s="150"/>
    </row>
    <row r="58" spans="1:9" x14ac:dyDescent="0.2">
      <c r="A58" s="150"/>
      <c r="B58" s="150"/>
      <c r="C58" s="150"/>
      <c r="D58" s="150"/>
      <c r="E58" s="150"/>
      <c r="F58" s="150"/>
      <c r="G58" s="150"/>
      <c r="H58" s="150"/>
      <c r="I58" s="150"/>
    </row>
    <row r="59" spans="1:9" x14ac:dyDescent="0.2">
      <c r="A59" s="150"/>
      <c r="B59" s="150"/>
      <c r="C59" s="150"/>
      <c r="D59" s="150"/>
      <c r="E59" s="150"/>
      <c r="F59" s="150"/>
      <c r="G59" s="150"/>
      <c r="H59" s="150"/>
      <c r="I59" s="150"/>
    </row>
    <row r="60" spans="1:9" x14ac:dyDescent="0.2">
      <c r="A60" s="150"/>
      <c r="B60" s="150"/>
      <c r="C60" s="150"/>
      <c r="D60" s="150"/>
      <c r="E60" s="150"/>
      <c r="F60" s="150"/>
      <c r="G60" s="150"/>
      <c r="H60" s="150"/>
      <c r="I60" s="150"/>
    </row>
    <row r="61" spans="1:9" x14ac:dyDescent="0.2">
      <c r="A61" s="150"/>
      <c r="B61" s="150"/>
      <c r="C61" s="150"/>
      <c r="D61" s="150"/>
      <c r="E61" s="150"/>
      <c r="F61" s="150"/>
      <c r="G61" s="150"/>
      <c r="H61" s="150"/>
      <c r="I61" s="150"/>
    </row>
    <row r="62" spans="1:9" x14ac:dyDescent="0.2">
      <c r="A62" s="150"/>
      <c r="B62" s="150"/>
      <c r="C62" s="150"/>
      <c r="D62" s="150"/>
      <c r="E62" s="150"/>
      <c r="F62" s="150"/>
      <c r="G62" s="150"/>
      <c r="H62" s="150"/>
      <c r="I62" s="150"/>
    </row>
    <row r="63" spans="1:9" x14ac:dyDescent="0.2">
      <c r="A63" s="150"/>
      <c r="B63" s="150"/>
      <c r="C63" s="150"/>
      <c r="D63" s="150"/>
      <c r="E63" s="150"/>
      <c r="F63" s="150"/>
      <c r="G63" s="150"/>
      <c r="H63" s="150"/>
      <c r="I63" s="150"/>
    </row>
    <row r="64" spans="1:9" x14ac:dyDescent="0.2">
      <c r="A64" s="150"/>
      <c r="B64" s="150"/>
      <c r="C64" s="150"/>
      <c r="D64" s="150"/>
      <c r="E64" s="150"/>
      <c r="F64" s="150"/>
      <c r="G64" s="150"/>
      <c r="H64" s="150"/>
      <c r="I64" s="150"/>
    </row>
    <row r="65" spans="1:9" x14ac:dyDescent="0.2">
      <c r="A65" s="150"/>
      <c r="B65" s="150"/>
      <c r="C65" s="150"/>
      <c r="D65" s="150"/>
      <c r="E65" s="150"/>
      <c r="F65" s="150"/>
      <c r="G65" s="150"/>
      <c r="H65" s="150"/>
      <c r="I65" s="150"/>
    </row>
    <row r="66" spans="1:9" x14ac:dyDescent="0.2">
      <c r="A66" s="150"/>
      <c r="B66" s="150"/>
      <c r="C66" s="150"/>
      <c r="D66" s="150"/>
      <c r="E66" s="150"/>
      <c r="F66" s="150"/>
      <c r="G66" s="150"/>
      <c r="H66" s="150"/>
      <c r="I66" s="150"/>
    </row>
    <row r="67" spans="1:9" x14ac:dyDescent="0.2">
      <c r="A67" s="150"/>
      <c r="B67" s="150"/>
      <c r="C67" s="150"/>
      <c r="D67" s="150"/>
      <c r="E67" s="150"/>
      <c r="F67" s="150"/>
      <c r="G67" s="150"/>
      <c r="H67" s="150"/>
      <c r="I67" s="150"/>
    </row>
    <row r="68" spans="1:9" ht="31.5" customHeight="1" x14ac:dyDescent="0.2">
      <c r="A68" s="150"/>
      <c r="B68" s="150"/>
      <c r="C68" s="150"/>
      <c r="D68" s="150"/>
      <c r="E68" s="150"/>
      <c r="F68" s="150"/>
      <c r="G68" s="150"/>
      <c r="H68" s="150"/>
      <c r="I68" s="150"/>
    </row>
  </sheetData>
  <sheetProtection password="8817" sheet="1" objects="1" scenarios="1"/>
  <mergeCells count="15">
    <mergeCell ref="B43:I43"/>
    <mergeCell ref="A46:I46"/>
    <mergeCell ref="A47:I47"/>
    <mergeCell ref="A49:I68"/>
    <mergeCell ref="C5:D5"/>
    <mergeCell ref="A36:B36"/>
    <mergeCell ref="C36:I36"/>
    <mergeCell ref="A37:A38"/>
    <mergeCell ref="B37:B38"/>
    <mergeCell ref="C37:C38"/>
    <mergeCell ref="A25:B25"/>
    <mergeCell ref="D37:D38"/>
    <mergeCell ref="H37:H38"/>
    <mergeCell ref="I37:I38"/>
    <mergeCell ref="A34:E34"/>
  </mergeCells>
  <dataValidations count="1">
    <dataValidation type="custom" allowBlank="1" showInputMessage="1" showErrorMessage="1" error="Введите значение меньшее или равное Целевому значению" sqref="D30:D33">
      <formula1>D30&lt;=E30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7" sqref="K47"/>
    </sheetView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17" sqref="C17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3" ht="31.5" x14ac:dyDescent="0.2">
      <c r="A1" s="58" t="s">
        <v>1207</v>
      </c>
      <c r="B1" s="58" t="s">
        <v>1232</v>
      </c>
      <c r="C1" s="58" t="s">
        <v>1223</v>
      </c>
    </row>
    <row r="2" spans="1:3" ht="15.75" x14ac:dyDescent="0.25">
      <c r="A2" s="59" t="s">
        <v>1208</v>
      </c>
      <c r="B2" s="61">
        <v>39447.96</v>
      </c>
      <c r="C2" s="62"/>
    </row>
    <row r="3" spans="1:3" ht="15.75" x14ac:dyDescent="0.25">
      <c r="A3" s="59" t="s">
        <v>1209</v>
      </c>
      <c r="B3" s="61">
        <v>25287.35</v>
      </c>
      <c r="C3" s="63">
        <v>0.21049999999999999</v>
      </c>
    </row>
    <row r="4" spans="1:3" ht="15.75" x14ac:dyDescent="0.25">
      <c r="A4" s="59" t="s">
        <v>1210</v>
      </c>
      <c r="B4" s="61">
        <v>27769.279999999999</v>
      </c>
      <c r="C4" s="63">
        <v>0.21060000000000001</v>
      </c>
    </row>
    <row r="5" spans="1:3" ht="15.75" x14ac:dyDescent="0.25">
      <c r="A5" s="59" t="s">
        <v>1211</v>
      </c>
      <c r="B5" s="61">
        <v>31246.03</v>
      </c>
      <c r="C5" s="63">
        <v>0.21060000000000001</v>
      </c>
    </row>
    <row r="6" spans="1:3" ht="15.75" x14ac:dyDescent="0.25">
      <c r="A6" s="59" t="s">
        <v>1212</v>
      </c>
      <c r="B6" s="61">
        <v>32411.62</v>
      </c>
      <c r="C6" s="63">
        <v>0.17269999999999999</v>
      </c>
    </row>
    <row r="7" spans="1:3" ht="15.75" x14ac:dyDescent="0.25">
      <c r="A7" s="59" t="s">
        <v>1213</v>
      </c>
      <c r="B7" s="61">
        <v>28915.9</v>
      </c>
      <c r="C7" s="63">
        <v>0.17269999999999999</v>
      </c>
    </row>
    <row r="8" spans="1:3" ht="15.75" x14ac:dyDescent="0.25">
      <c r="A8" s="59" t="s">
        <v>1214</v>
      </c>
      <c r="B8" s="61">
        <v>49834.76</v>
      </c>
      <c r="C8" s="63">
        <v>0.20150000000000001</v>
      </c>
    </row>
    <row r="9" spans="1:3" ht="15.75" x14ac:dyDescent="0.25">
      <c r="A9" s="59" t="s">
        <v>1215</v>
      </c>
      <c r="B9" s="61">
        <v>31057.98</v>
      </c>
      <c r="C9" s="63">
        <v>0.17269999999999999</v>
      </c>
    </row>
    <row r="10" spans="1:3" ht="15.75" x14ac:dyDescent="0.25">
      <c r="A10" s="59" t="s">
        <v>1216</v>
      </c>
      <c r="B10" s="61">
        <v>29206.81</v>
      </c>
      <c r="C10" s="63">
        <v>0.18110000000000001</v>
      </c>
    </row>
    <row r="11" spans="1:3" ht="15.75" x14ac:dyDescent="0.25">
      <c r="A11" s="59" t="s">
        <v>1217</v>
      </c>
      <c r="B11" s="61">
        <v>27261.91</v>
      </c>
      <c r="C11" s="63">
        <v>0.1908</v>
      </c>
    </row>
    <row r="12" spans="1:3" ht="15.75" x14ac:dyDescent="0.25">
      <c r="A12" s="59" t="s">
        <v>1218</v>
      </c>
      <c r="B12" s="61">
        <v>25211.599999999999</v>
      </c>
      <c r="C12" s="63">
        <v>0.17269999999999999</v>
      </c>
    </row>
    <row r="13" spans="1:3" ht="15.75" x14ac:dyDescent="0.25">
      <c r="A13" s="59" t="s">
        <v>1219</v>
      </c>
      <c r="B13" s="61">
        <v>56633.279999999999</v>
      </c>
      <c r="C13" s="63">
        <v>0.17269999999999999</v>
      </c>
    </row>
    <row r="14" spans="1:3" ht="15.75" x14ac:dyDescent="0.25">
      <c r="A14" s="60" t="s">
        <v>1220</v>
      </c>
      <c r="B14" s="61">
        <v>23903.68</v>
      </c>
      <c r="C14" s="63">
        <v>0.1772</v>
      </c>
    </row>
    <row r="15" spans="1:3" ht="15.75" x14ac:dyDescent="0.25">
      <c r="A15" s="59" t="s">
        <v>1221</v>
      </c>
      <c r="B15" s="61">
        <v>34497.96</v>
      </c>
      <c r="C15" s="63">
        <v>0.17269999999999999</v>
      </c>
    </row>
    <row r="16" spans="1:3" ht="15.75" x14ac:dyDescent="0.25">
      <c r="A16" s="59" t="s">
        <v>1222</v>
      </c>
      <c r="B16" s="61">
        <v>47445.53</v>
      </c>
      <c r="C16" s="63">
        <v>0.17269999999999999</v>
      </c>
    </row>
    <row r="18" spans="2:3" x14ac:dyDescent="0.2">
      <c r="B18" s="82"/>
    </row>
    <row r="19" spans="2:3" x14ac:dyDescent="0.2">
      <c r="B19" s="82"/>
      <c r="C19" s="85"/>
    </row>
    <row r="20" spans="2:3" x14ac:dyDescent="0.2">
      <c r="B20" s="8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F5 БАШНЯ 24∆</vt:lpstr>
      <vt:lpstr>F5 БАШНЯ 30∆</vt:lpstr>
      <vt:lpstr>F5 МАЧТА ∆</vt:lpstr>
      <vt:lpstr>ФОРМА КОММЕРЧЕСКОГО ПРЕДЛОЖЕНИЯ</vt:lpstr>
      <vt:lpstr>Лист2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Анарбеков Еламан Габит угли</cp:lastModifiedBy>
  <cp:lastPrinted>2010-12-23T17:04:24Z</cp:lastPrinted>
  <dcterms:created xsi:type="dcterms:W3CDTF">2005-03-16T05:26:07Z</dcterms:created>
  <dcterms:modified xsi:type="dcterms:W3CDTF">2025-08-14T05:23:20Z</dcterms:modified>
</cp:coreProperties>
</file>